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omments1.xml" ContentType="application/vnd.openxmlformats-officedocument.spreadsheetml.comments+xml"/>
  <Override PartName="/xl/drawings/drawing1.xml" ContentType="application/vnd.openxmlformats-officedocument.drawing+xml"/>
  <Override PartName="/xl/tables/table7.xml" ContentType="application/vnd.openxmlformats-officedocument.spreadsheetml.table+xml"/>
  <Override PartName="/xl/comments2.xml" ContentType="application/vnd.openxmlformats-officedocument.spreadsheetml.comments+xml"/>
  <Override PartName="/xl/tables/table8.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EstaPasta_de_trabalho" hidePivotFieldList="1" defaultThemeVersion="124226"/>
  <mc:AlternateContent xmlns:mc="http://schemas.openxmlformats.org/markup-compatibility/2006">
    <mc:Choice Requires="x15">
      <x15ac:absPath xmlns:x15ac="http://schemas.microsoft.com/office/spreadsheetml/2010/11/ac" url="\\Arquivos\smu\NPP\02 - PROJETOS EM ELABORAÇÃO\Binário Osvaldo Reis - FONPLATA\8. Licitação 06.2024\04. ORÇAMENTO - CRONOGRAMA - COMPOSIÇÃO BDI E PLANILHA EM BRANCO\"/>
    </mc:Choice>
  </mc:AlternateContent>
  <bookViews>
    <workbookView xWindow="-120" yWindow="-120" windowWidth="29040" windowHeight="16440" tabRatio="879" activeTab="2"/>
  </bookViews>
  <sheets>
    <sheet name="DADOS DE ENTRADA 2023" sheetId="1" r:id="rId1"/>
    <sheet name="BDI" sheetId="93" r:id="rId2"/>
    <sheet name="ORÇAMENTO" sheetId="2" r:id="rId3"/>
    <sheet name="CROFF" sheetId="5" r:id="rId4"/>
    <sheet name="MEMORIAL" sheetId="4" r:id="rId5"/>
    <sheet name="COMPOSIÇÕES - INFRA" sheetId="126" r:id="rId6"/>
    <sheet name="COTAÇÕES - INFRA" sheetId="120" r:id="rId7"/>
    <sheet name="TERRAPLENAGEM" sheetId="136" r:id="rId8"/>
    <sheet name="DRENAGEM" sheetId="133" r:id="rId9"/>
    <sheet name="Tabela - Galeria" sheetId="134" r:id="rId10"/>
    <sheet name="QUANTIDADES (CASAN)" sheetId="130" r:id="rId11"/>
    <sheet name="CURVA ABC" sheetId="129" r:id="rId12"/>
    <sheet name="QUANTIDADES" sheetId="127" r:id="rId13"/>
    <sheet name="TRP - R. PRINCIPAL" sheetId="131" r:id="rId14"/>
    <sheet name="TRP - R. TRANSVERSAL" sheetId="132" r:id="rId15"/>
    <sheet name="CALC HIDROLÓGICO" sheetId="135" r:id="rId16"/>
    <sheet name="CBRp" sheetId="137" r:id="rId17"/>
    <sheet name="DRENAGEM-ANTIGA" sheetId="9"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_xlnm._FilterDatabase" localSheetId="5" hidden="1">'COMPOSIÇÕES - INFRA'!$A$1:$K$20</definedName>
    <definedName name="_xlnm._FilterDatabase" localSheetId="17" hidden="1">'DRENAGEM-ANTIGA'!$A$1:$P$26</definedName>
    <definedName name="_xlnm._FilterDatabase" localSheetId="2" hidden="1">ORÇAMENTO!$A$7:$L$7</definedName>
    <definedName name="_xlnm._FilterDatabase" localSheetId="12" hidden="1">QUANTIDADES!$E$9:$AC$16</definedName>
    <definedName name="_xlnm._FilterDatabase" localSheetId="10" hidden="1">'QUANTIDADES (CASAN)'!$E$9:$AC$16</definedName>
    <definedName name="AMBIENTAL">ORÇAMENTO!$J$9:$J$15</definedName>
    <definedName name="_xlnm.Print_Area" localSheetId="1">BDI!$A$1:$I$55</definedName>
    <definedName name="_xlnm.Print_Area" localSheetId="5">'COMPOSIÇÕES - INFRA'!$A$1:$K$1030</definedName>
    <definedName name="_xlnm.Print_Area" localSheetId="6">'COTAÇÕES - INFRA'!$A$1:$F$276</definedName>
    <definedName name="_xlnm.Print_Area" localSheetId="3">CROFF!$A$1:$V$222</definedName>
    <definedName name="_xlnm.Print_Area" localSheetId="11">'CURVA ABC'!$A$1:$M$236</definedName>
    <definedName name="_xlnm.Print_Area" localSheetId="8">DRENAGEM!$A$1:$AD$62</definedName>
    <definedName name="_xlnm.Print_Area" localSheetId="17">'DRENAGEM-ANTIGA'!$A$1:$O$102</definedName>
    <definedName name="_xlnm.Print_Area" localSheetId="4">MEMORIAL!$A$1:$H$234</definedName>
    <definedName name="_xlnm.Print_Area" localSheetId="2">ORÇAMENTO!$A$1:$K$217</definedName>
    <definedName name="_xlnm.Print_Area" localSheetId="12">QUANTIDADES!$A$2:$AC$1025</definedName>
    <definedName name="_xlnm.Print_Area" localSheetId="10">'QUANTIDADES (CASAN)'!$A$2:$AC$1027</definedName>
    <definedName name="_xlnm.Print_Area" localSheetId="7">TERRAPLENAGEM!$C$1:$M$57</definedName>
    <definedName name="_xlnm.Database" localSheetId="8">TEXT([0]!DATA_SINAPI,"mm-aaaa")</definedName>
    <definedName name="_xlnm.Database" localSheetId="12">TEXT(Import.DataBase,"mm-aaaa")</definedName>
    <definedName name="_xlnm.Database" localSheetId="10">TEXT([0]!Import.DataBase,"mm-aaaa")</definedName>
    <definedName name="_xlnm.Database" localSheetId="9">TEXT([0]!DATA_SINAPI,"mm-aaaa")</definedName>
    <definedName name="_xlnm.Database" localSheetId="7">TEXT([0]!DATA_SINAPI,"mm-aaaa")</definedName>
    <definedName name="_xlnm.Database" localSheetId="13">TEXT([0]!DATA_SINAPI,"mm-aaaa")</definedName>
    <definedName name="_xlnm.Database" localSheetId="14">TEXT([0]!DATA_SINAPI,"mm-aaaa")</definedName>
    <definedName name="_xlnm.Database">TEXT(DATA_SINAPI,"mm-aaaa")</definedName>
    <definedName name="BDI_MATERIAIS">'DADOS DE ENTRADA 2023'!$B$16</definedName>
    <definedName name="BDI_MATERIAL_E_MÃO_DE_OBRA">'DADOS DE ENTRADA 2023'!$B$15</definedName>
    <definedName name="CONT_TEC">ORÇAMENTO!$J$39:$J$40</definedName>
    <definedName name="CREA_TÉCNICO">'DADOS DE ENTRADA 2023'!$D$23:$G$28</definedName>
    <definedName name="DATA_PROJETO">'DADOS DE ENTRADA 2023'!$B$9</definedName>
    <definedName name="DATA_SICRO">'DADOS DE ENTRADA 2023'!$B$11</definedName>
    <definedName name="DATA_SINAPI">'DADOS DE ENTRADA 2023'!$B$10</definedName>
    <definedName name="DATA_TABELA_REFERÊNCIA">'DADOS DE ENTRADA 2023'!$B$12</definedName>
    <definedName name="DRENAGEM_PLUVIAL" localSheetId="2">ORÇAMENTO!$J$51:$J$95</definedName>
    <definedName name="EQUIP_URB" localSheetId="2">ORÇAMENTO!$J$211:$J$215</definedName>
    <definedName name="FORMA_DE_PESQUISA">'COTAÇÕES - INFRA'!$A$59:$F$59</definedName>
    <definedName name="FORNECEDORES">'COTAÇÕES - INFRA'!$A$9:$A$58</definedName>
    <definedName name="INTENSIDADE_CHUVA" localSheetId="8">DRENAGEM!$P$47</definedName>
    <definedName name="INTENSIDADE_CHUVA">'DRENAGEM-ANTIGA'!$K$88</definedName>
    <definedName name="LOCALIZAÇÃO">'DADOS DE ENTRADA 2023'!$B$8</definedName>
    <definedName name="METRO2">ORÇAMENTO!$F$217</definedName>
    <definedName name="MUNICÍPIO">'DADOS DE ENTRADA 2023'!$D$7:$D$17</definedName>
    <definedName name="NCOMPOSICOES">48</definedName>
    <definedName name="NCOTACOES">2</definedName>
    <definedName name="NEMPRESAS">3</definedName>
    <definedName name="NINDICES">1</definedName>
    <definedName name="NOME_TÉCNICO">'DADOS DE ENTRADA 2023'!$B$13</definedName>
    <definedName name="NumerEmpresa">3</definedName>
    <definedName name="NumerIndice">1</definedName>
    <definedName name="PAV_CALÇADA" localSheetId="2">ORÇAMENTO!$J$132:$J$153</definedName>
    <definedName name="PAV_PISTA" localSheetId="2">ORÇAMENTO!$J$98:$J$122</definedName>
    <definedName name="PERC_AMBIENTAL">ORÇAMENTO!$K$8</definedName>
    <definedName name="PERC_CALÇADA" localSheetId="2">ORÇAMENTO!$K$131</definedName>
    <definedName name="PERC_CONT_TEC">ORÇAMENTO!$K$38</definedName>
    <definedName name="PERC_DREN_PLUVIAL" localSheetId="2">ORÇAMENTO!$K$50</definedName>
    <definedName name="PERC_ELEVADA" localSheetId="2">ORÇAMENTO!$K$124</definedName>
    <definedName name="PERC_EQUIP_URB">ORÇAMENTO!$K$210</definedName>
    <definedName name="PERC_PISTA" localSheetId="2">ORÇAMENTO!$K$97</definedName>
    <definedName name="PERC_SERV_INICIAIS" localSheetId="2">ORÇAMENTO!$K$17</definedName>
    <definedName name="PERC_SIN_OBRA">ORÇAMENTO!$K$42</definedName>
    <definedName name="PERC_SIN_VIÁRIA" localSheetId="2">ORÇAMENTO!$K$155</definedName>
    <definedName name="PREÇO_METRO2">ORÇAMENTO!$I$217</definedName>
    <definedName name="PREFEITURA_MUNICIPAL">'DADOS DE ENTRADA 2023'!$B$20</definedName>
    <definedName name="PREFEITX">'DADOS DE ENTRADA 2023'!$B$14</definedName>
    <definedName name="PREFEITX_MUNICÍPIO">'DADOS DE ENTRADA 2023'!$D$7:$E$17</definedName>
    <definedName name="PROFISSÃO_RESP_TÉCNICO">'DADOS DE ENTRADA 2023'!$E$31:$E$35</definedName>
    <definedName name="PROFISSÃO_TÉCNICO">'DADOS DE ENTRADA 2023'!$B$23</definedName>
    <definedName name="PROJETO">'DADOS DE ENTRADA 2023'!$B$7</definedName>
    <definedName name="QQ_REFERÊNCIA" comment="PODE SER QUALQUER REFERÊNCIA QUE SEJA ACEITA PELA PARTE QUE APROVA">'DADOS DE ENTRADA 2023'!$A$12</definedName>
    <definedName name="Referencia.Descricao" localSheetId="11">#N/A</definedName>
    <definedName name="Referencia.Descricao" localSheetId="8">#N/A</definedName>
    <definedName name="Referencia.Descricao" localSheetId="10">#N/A</definedName>
    <definedName name="Referencia.Descricao" localSheetId="9">#N/A</definedName>
    <definedName name="Referencia.Descricao" localSheetId="7">#N/A</definedName>
    <definedName name="Referencia.Descricao" localSheetId="14">#N/A</definedName>
    <definedName name="Referencia.Desonerado" localSheetId="11">#N/A</definedName>
    <definedName name="Referencia.Desonerado" localSheetId="8">#N/A</definedName>
    <definedName name="Referencia.Desonerado" localSheetId="10">#N/A</definedName>
    <definedName name="Referencia.Desonerado" localSheetId="9">#N/A</definedName>
    <definedName name="Referencia.Desonerado" localSheetId="7">#N/A</definedName>
    <definedName name="Referencia.Desonerado" localSheetId="14">#N/A</definedName>
    <definedName name="Referencia.NaoDesonerado" localSheetId="11">#N/A</definedName>
    <definedName name="Referencia.NaoDesonerado" localSheetId="8">#N/A</definedName>
    <definedName name="Referencia.NaoDesonerado" localSheetId="10">#N/A</definedName>
    <definedName name="Referencia.NaoDesonerado" localSheetId="9">#N/A</definedName>
    <definedName name="Referencia.NaoDesonerado" localSheetId="7">#N/A</definedName>
    <definedName name="Referencia.NaoDesonerado" localSheetId="14">#N/A</definedName>
    <definedName name="Referencia.Unidade" localSheetId="11">#N/A</definedName>
    <definedName name="Referencia.Unidade" localSheetId="8">#N/A</definedName>
    <definedName name="Referencia.Unidade" localSheetId="10">#N/A</definedName>
    <definedName name="Referencia.Unidade" localSheetId="9">#N/A</definedName>
    <definedName name="Referencia.Unidade" localSheetId="7">#N/A</definedName>
    <definedName name="Referencia.Unidade" localSheetId="14">#N/A</definedName>
    <definedName name="REFERÊNCIA_DESCRIÇÃO" localSheetId="11">#N/A</definedName>
    <definedName name="REFERÊNCIA_DESCRIÇÃO" localSheetId="8">#N/A</definedName>
    <definedName name="REFERÊNCIA_DESCRIÇÃO" localSheetId="10">#N/A</definedName>
    <definedName name="REFERÊNCIA_DESCRIÇÃO" localSheetId="9">#N/A</definedName>
    <definedName name="REFERÊNCIA_DESCRIÇÃO" localSheetId="7">#N/A</definedName>
    <definedName name="REFERÊNCIA_DESCRIÇÃO" localSheetId="13">#N/A</definedName>
    <definedName name="REFERÊNCIA_DESCRIÇÃO" localSheetId="14">#N/A</definedName>
    <definedName name="RESPONSÁVEL_TÉCNICO">'DADOS DE ENTRADA 2023'!$D$23:$D$28</definedName>
    <definedName name="RUGOSIDADE_TUBO" localSheetId="8">DRENAGEM!$T$47</definedName>
    <definedName name="RUGOSIDADE_TUBO">'DRENAGEM-ANTIGA'!$O$88</definedName>
    <definedName name="SENHAGT" hidden="1">"PM2CAIXA"</definedName>
    <definedName name="SERVIÇOS_INICIAIS" localSheetId="2">ORÇAMENTO!$J$18:$J$36</definedName>
    <definedName name="SICRO">'DADOS DE ENTRADA 2023'!$A$11</definedName>
    <definedName name="SIN_OBRA">ORÇAMENTO!$J$43:$J$48</definedName>
    <definedName name="SIN_VIÁRIA" localSheetId="2">ORÇAMENTO!$J$156:$J$208</definedName>
    <definedName name="SINAPI">'DADOS DE ENTRADA 2023'!$A$10</definedName>
    <definedName name="TIPO_DE_OBRA">BDI!$N$44:$V$44</definedName>
    <definedName name="TIPOORCAMENTO" localSheetId="9" hidden="1">IF(VALUE(#REF!)=2,"Licitado","Proposto")</definedName>
    <definedName name="TIPOORCAMENTO" hidden="1">IF(VALUE(#REF!)=2,"Licitado","Proposto")</definedName>
    <definedName name="TipoOrçamento">"BASE"</definedName>
    <definedName name="_xlnm.Print_Titles" localSheetId="1">BDI!$1:$12</definedName>
    <definedName name="_xlnm.Print_Titles" localSheetId="5">'COMPOSIÇÕES - INFRA'!$1:$8</definedName>
    <definedName name="_xlnm.Print_Titles" localSheetId="6">'COTAÇÕES - INFRA'!$1:$7</definedName>
    <definedName name="_xlnm.Print_Titles" localSheetId="3">CROFF!$1:$9</definedName>
    <definedName name="_xlnm.Print_Titles" localSheetId="11">'CURVA ABC'!$1:$8</definedName>
    <definedName name="_xlnm.Print_Titles" localSheetId="8">DRENAGEM!$1:$9</definedName>
    <definedName name="_xlnm.Print_Titles" localSheetId="17">'DRENAGEM-ANTIGA'!$1:$9</definedName>
    <definedName name="_xlnm.Print_Titles" localSheetId="4">MEMORIAL!$1:$8</definedName>
    <definedName name="_xlnm.Print_Titles" localSheetId="2">ORÇAMENTO!$1:$7</definedName>
    <definedName name="_xlnm.Print_Titles" localSheetId="12">QUANTIDADES!$2:$16</definedName>
    <definedName name="_xlnm.Print_Titles" localSheetId="10">'QUANTIDADES (CASAN)'!$2:$16</definedName>
    <definedName name="TOTAL_AMBIENTAL">ORÇAMENTO!$J$8</definedName>
    <definedName name="TOTAL_CALÇADA" localSheetId="2">ORÇAMENTO!$J$131</definedName>
    <definedName name="TOTAL_CONT_TEC">ORÇAMENTO!$J$38</definedName>
    <definedName name="TOTAL_DREN_PLUVIAL" localSheetId="2">ORÇAMENTO!$J$50</definedName>
    <definedName name="TOTAL_ELEVADA" localSheetId="2">ORÇAMENTO!$J$124</definedName>
    <definedName name="TOTAL_EQUIP_URB" localSheetId="2">ORÇAMENTO!$J$210</definedName>
    <definedName name="TOTAL_ORÇ_EST" localSheetId="11">'CURVA ABC'!$J$200</definedName>
    <definedName name="TOTAL_ORÇ_EST" localSheetId="2">ORÇAMENTO!$J$217</definedName>
    <definedName name="TOTAL_PERC" localSheetId="2">ORÇAMENTO!$K$217</definedName>
    <definedName name="TOTAL_PISTA" localSheetId="2">ORÇAMENTO!$J$97</definedName>
    <definedName name="TOTAL_SERV_INICIAIS" localSheetId="2">ORÇAMENTO!$J$17</definedName>
    <definedName name="TOTAL_SIN_OBRA">ORÇAMENTO!$J$42</definedName>
    <definedName name="TOTAL_SIN_VIÁRIA" localSheetId="2">ORÇAMENTO!$J$155</definedName>
    <definedName name="TRAV_ELEVADA" localSheetId="2">ORÇAMENTO!$J$125:$J$129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 i="2" l="1"/>
  <c r="H10" i="2"/>
  <c r="H11" i="2"/>
  <c r="H12" i="2"/>
  <c r="H13" i="2"/>
  <c r="H14" i="2"/>
  <c r="H15" i="2"/>
  <c r="H18" i="2"/>
  <c r="H19" i="2"/>
  <c r="H20" i="2"/>
  <c r="H21" i="2"/>
  <c r="H22" i="2"/>
  <c r="H23" i="2"/>
  <c r="H24" i="2"/>
  <c r="H25" i="2"/>
  <c r="H26" i="2"/>
  <c r="H27" i="2"/>
  <c r="H28" i="2"/>
  <c r="H29" i="2"/>
  <c r="H30" i="2"/>
  <c r="H31" i="2"/>
  <c r="H32" i="2"/>
  <c r="H33" i="2"/>
  <c r="H34" i="2"/>
  <c r="H35" i="2"/>
  <c r="H36" i="2"/>
  <c r="H39" i="2"/>
  <c r="H40" i="2"/>
  <c r="H43" i="2"/>
  <c r="H44" i="2"/>
  <c r="H45" i="2"/>
  <c r="H46" i="2"/>
  <c r="H47" i="2"/>
  <c r="H48"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5" i="2"/>
  <c r="H126" i="2"/>
  <c r="H127" i="2"/>
  <c r="H128" i="2"/>
  <c r="H129" i="2"/>
  <c r="H132" i="2"/>
  <c r="H133" i="2"/>
  <c r="H134" i="2"/>
  <c r="H135" i="2"/>
  <c r="H136" i="2"/>
  <c r="H137" i="2"/>
  <c r="H138" i="2"/>
  <c r="H139" i="2"/>
  <c r="H140" i="2"/>
  <c r="H141" i="2"/>
  <c r="H142" i="2"/>
  <c r="H143" i="2"/>
  <c r="H144" i="2"/>
  <c r="H145" i="2"/>
  <c r="H146" i="2"/>
  <c r="H147" i="2"/>
  <c r="H148" i="2"/>
  <c r="H149" i="2"/>
  <c r="H150" i="2"/>
  <c r="H151" i="2"/>
  <c r="H152" i="2"/>
  <c r="H153" i="2"/>
  <c r="H157" i="2"/>
  <c r="H158" i="2"/>
  <c r="H159" i="2"/>
  <c r="H160" i="2"/>
  <c r="H161" i="2"/>
  <c r="H162" i="2"/>
  <c r="H163" i="2"/>
  <c r="H164" i="2"/>
  <c r="H165" i="2"/>
  <c r="H166" i="2"/>
  <c r="H167" i="2"/>
  <c r="H168" i="2"/>
  <c r="H169" i="2"/>
  <c r="H170" i="2"/>
  <c r="H171" i="2"/>
  <c r="H172" i="2"/>
  <c r="H173" i="2"/>
  <c r="H174" i="2"/>
  <c r="H175" i="2"/>
  <c r="H176" i="2"/>
  <c r="H177" i="2"/>
  <c r="H178" i="2"/>
  <c r="H179" i="2"/>
  <c r="H180" i="2"/>
  <c r="H181" i="2"/>
  <c r="H182" i="2"/>
  <c r="H183" i="2"/>
  <c r="H185" i="2"/>
  <c r="H188" i="2"/>
  <c r="H189" i="2"/>
  <c r="H190" i="2"/>
  <c r="H191" i="2"/>
  <c r="H192" i="2"/>
  <c r="H193" i="2"/>
  <c r="H194" i="2"/>
  <c r="H195" i="2"/>
  <c r="H196" i="2"/>
  <c r="H198" i="2"/>
  <c r="H199" i="2"/>
  <c r="H200" i="2"/>
  <c r="H201" i="2"/>
  <c r="H202" i="2"/>
  <c r="H204" i="2"/>
  <c r="H205" i="2"/>
  <c r="H207" i="2"/>
  <c r="H208" i="2"/>
  <c r="H211" i="2"/>
  <c r="H212" i="2"/>
  <c r="H213" i="2"/>
  <c r="H214" i="2"/>
  <c r="H215" i="2"/>
  <c r="D133" i="4" l="1"/>
  <c r="I1018" i="126"/>
  <c r="I1019" i="126"/>
  <c r="I1017" i="126"/>
  <c r="I1014" i="126"/>
  <c r="I1015" i="126"/>
  <c r="I1016" i="126"/>
  <c r="I1013" i="126"/>
  <c r="D16" i="4" l="1"/>
  <c r="D15" i="4"/>
  <c r="B263" i="120" l="1"/>
  <c r="B257" i="120"/>
  <c r="A15" i="5"/>
  <c r="B15" i="5"/>
  <c r="X15" i="5"/>
  <c r="D14" i="4"/>
  <c r="F13" i="2" s="1"/>
  <c r="A14" i="4"/>
  <c r="B14" i="4"/>
  <c r="C14" i="4"/>
  <c r="X217" i="5"/>
  <c r="X216" i="5"/>
  <c r="X215" i="5"/>
  <c r="X214" i="5"/>
  <c r="X213" i="5"/>
  <c r="X210" i="5"/>
  <c r="X209" i="5"/>
  <c r="X207" i="5"/>
  <c r="X206" i="5"/>
  <c r="X204" i="5"/>
  <c r="X203" i="5"/>
  <c r="X202" i="5"/>
  <c r="X201" i="5"/>
  <c r="X200" i="5"/>
  <c r="X191" i="5"/>
  <c r="X192" i="5"/>
  <c r="X193" i="5"/>
  <c r="X194" i="5"/>
  <c r="X195" i="5"/>
  <c r="X196" i="5"/>
  <c r="X197" i="5"/>
  <c r="X198" i="5"/>
  <c r="X190" i="5"/>
  <c r="X187" i="5"/>
  <c r="X160" i="5"/>
  <c r="X161" i="5"/>
  <c r="X162" i="5"/>
  <c r="X163" i="5"/>
  <c r="X164" i="5"/>
  <c r="X165" i="5"/>
  <c r="X166" i="5"/>
  <c r="X167" i="5"/>
  <c r="X168" i="5"/>
  <c r="X169" i="5"/>
  <c r="X170" i="5"/>
  <c r="X171" i="5"/>
  <c r="X172" i="5"/>
  <c r="X173" i="5"/>
  <c r="X174" i="5"/>
  <c r="X175" i="5"/>
  <c r="X176" i="5"/>
  <c r="X177" i="5"/>
  <c r="X178" i="5"/>
  <c r="X179" i="5"/>
  <c r="X180" i="5"/>
  <c r="X181" i="5"/>
  <c r="X182" i="5"/>
  <c r="X183" i="5"/>
  <c r="X184" i="5"/>
  <c r="X185" i="5"/>
  <c r="X159" i="5"/>
  <c r="X134" i="5"/>
  <c r="X135" i="5"/>
  <c r="X136" i="5"/>
  <c r="X137" i="5"/>
  <c r="X138" i="5"/>
  <c r="X139" i="5"/>
  <c r="X140" i="5"/>
  <c r="X141" i="5"/>
  <c r="X142" i="5"/>
  <c r="X143" i="5"/>
  <c r="X144" i="5"/>
  <c r="X145" i="5"/>
  <c r="X146" i="5"/>
  <c r="X147" i="5"/>
  <c r="X148" i="5"/>
  <c r="X149" i="5"/>
  <c r="X150" i="5"/>
  <c r="X151" i="5"/>
  <c r="X152" i="5"/>
  <c r="X153" i="5"/>
  <c r="X154" i="5"/>
  <c r="X155" i="5"/>
  <c r="X131" i="5"/>
  <c r="X130" i="5"/>
  <c r="X129" i="5"/>
  <c r="X128" i="5"/>
  <c r="X127" i="5"/>
  <c r="X124" i="5"/>
  <c r="X123" i="5"/>
  <c r="X122" i="5"/>
  <c r="X121" i="5"/>
  <c r="X120" i="5"/>
  <c r="X119" i="5"/>
  <c r="X118" i="5"/>
  <c r="X117" i="5"/>
  <c r="X116" i="5"/>
  <c r="X115" i="5"/>
  <c r="X114" i="5"/>
  <c r="X113" i="5"/>
  <c r="X112" i="5"/>
  <c r="X111" i="5"/>
  <c r="X110" i="5"/>
  <c r="X109" i="5"/>
  <c r="X108" i="5"/>
  <c r="X107" i="5"/>
  <c r="X106" i="5"/>
  <c r="X105" i="5"/>
  <c r="X104" i="5"/>
  <c r="X103" i="5"/>
  <c r="X102" i="5"/>
  <c r="X101" i="5"/>
  <c r="X100" i="5"/>
  <c r="X97" i="5"/>
  <c r="X96" i="5"/>
  <c r="X95" i="5"/>
  <c r="X94" i="5"/>
  <c r="X93" i="5"/>
  <c r="X92" i="5"/>
  <c r="X91" i="5"/>
  <c r="X90" i="5"/>
  <c r="X89" i="5"/>
  <c r="X88" i="5"/>
  <c r="X87" i="5"/>
  <c r="X86" i="5"/>
  <c r="X85" i="5"/>
  <c r="X84" i="5"/>
  <c r="X83" i="5"/>
  <c r="X82" i="5"/>
  <c r="X81" i="5"/>
  <c r="X80" i="5"/>
  <c r="X79" i="5"/>
  <c r="X78" i="5"/>
  <c r="X77" i="5"/>
  <c r="X76" i="5"/>
  <c r="X75" i="5"/>
  <c r="X74" i="5"/>
  <c r="X73" i="5"/>
  <c r="X72" i="5"/>
  <c r="X71" i="5"/>
  <c r="X70" i="5"/>
  <c r="X69" i="5"/>
  <c r="X68" i="5"/>
  <c r="X67" i="5"/>
  <c r="X66" i="5"/>
  <c r="X65" i="5"/>
  <c r="X64" i="5"/>
  <c r="X63" i="5"/>
  <c r="X62" i="5"/>
  <c r="X61" i="5"/>
  <c r="X60" i="5"/>
  <c r="X59" i="5"/>
  <c r="X58" i="5"/>
  <c r="X57" i="5"/>
  <c r="X56" i="5"/>
  <c r="X55" i="5"/>
  <c r="X54" i="5"/>
  <c r="X53" i="5"/>
  <c r="X17" i="5"/>
  <c r="X16" i="5"/>
  <c r="X13" i="5"/>
  <c r="X12" i="5"/>
  <c r="X11" i="5"/>
  <c r="X45" i="5"/>
  <c r="X46" i="5"/>
  <c r="X47" i="5"/>
  <c r="X48" i="5"/>
  <c r="X49" i="5"/>
  <c r="X50" i="5"/>
  <c r="X42" i="5"/>
  <c r="X41" i="5"/>
  <c r="X20" i="5"/>
  <c r="X21" i="5"/>
  <c r="X22" i="5"/>
  <c r="X23" i="5"/>
  <c r="X24" i="5"/>
  <c r="X25" i="5"/>
  <c r="X26" i="5"/>
  <c r="X27" i="5"/>
  <c r="X28" i="5"/>
  <c r="X29" i="5"/>
  <c r="X30" i="5"/>
  <c r="X31" i="5"/>
  <c r="X32" i="5"/>
  <c r="X33" i="5"/>
  <c r="X34" i="5"/>
  <c r="X35" i="5"/>
  <c r="X36" i="5"/>
  <c r="X37" i="5"/>
  <c r="X38" i="5"/>
  <c r="A10" i="5"/>
  <c r="B10" i="5"/>
  <c r="A11" i="5"/>
  <c r="A12" i="5"/>
  <c r="B12" i="5"/>
  <c r="A13" i="5"/>
  <c r="B13" i="5"/>
  <c r="A14" i="5"/>
  <c r="A16" i="5"/>
  <c r="A17" i="5"/>
  <c r="C13" i="4"/>
  <c r="B13" i="4"/>
  <c r="E15" i="2"/>
  <c r="C16" i="4" s="1"/>
  <c r="E14" i="2"/>
  <c r="C15" i="4" s="1"/>
  <c r="D15" i="2"/>
  <c r="B17" i="5" s="1"/>
  <c r="D14" i="2"/>
  <c r="B15" i="4" s="1"/>
  <c r="C15" i="2"/>
  <c r="C14" i="2"/>
  <c r="F261" i="120"/>
  <c r="D12" i="4"/>
  <c r="F11" i="2" s="1"/>
  <c r="D11" i="4"/>
  <c r="F10" i="2" s="1"/>
  <c r="F12" i="2"/>
  <c r="F14" i="2"/>
  <c r="F15" i="2"/>
  <c r="F9" i="2"/>
  <c r="A9" i="4"/>
  <c r="B9" i="4"/>
  <c r="A10" i="4"/>
  <c r="A11" i="4"/>
  <c r="B11" i="4"/>
  <c r="C11" i="4"/>
  <c r="A12" i="4"/>
  <c r="B12" i="4"/>
  <c r="C12" i="4"/>
  <c r="A13" i="4"/>
  <c r="A15" i="4"/>
  <c r="A16" i="4"/>
  <c r="E9" i="2"/>
  <c r="C10" i="4" s="1"/>
  <c r="D9" i="2"/>
  <c r="B10" i="4" s="1"/>
  <c r="C9" i="2"/>
  <c r="K1014" i="126"/>
  <c r="K1015" i="126"/>
  <c r="K1016" i="126"/>
  <c r="K1017" i="126"/>
  <c r="K1018" i="126"/>
  <c r="K1019" i="126"/>
  <c r="K1013" i="126"/>
  <c r="F255" i="120"/>
  <c r="B16" i="4" l="1"/>
  <c r="B16" i="5"/>
  <c r="X14" i="5"/>
  <c r="B11" i="5"/>
  <c r="B14" i="5"/>
  <c r="K1012" i="126"/>
  <c r="D60" i="4"/>
  <c r="A76" i="5" l="1"/>
  <c r="B76" i="5"/>
  <c r="A79" i="5"/>
  <c r="B79" i="5"/>
  <c r="A66" i="5"/>
  <c r="B66" i="5"/>
  <c r="A62" i="5"/>
  <c r="B62" i="5"/>
  <c r="A63" i="5"/>
  <c r="B63" i="5"/>
  <c r="A59" i="5"/>
  <c r="B59" i="5"/>
  <c r="A65" i="4"/>
  <c r="B65" i="4"/>
  <c r="C65" i="4"/>
  <c r="A78" i="4"/>
  <c r="B78" i="4"/>
  <c r="C78" i="4"/>
  <c r="A61" i="4"/>
  <c r="B61" i="4"/>
  <c r="C61" i="4"/>
  <c r="A62" i="4"/>
  <c r="B62" i="4"/>
  <c r="C62" i="4"/>
  <c r="A58" i="4"/>
  <c r="B58" i="4"/>
  <c r="C58" i="4"/>
  <c r="V42" i="130"/>
  <c r="R42" i="130"/>
  <c r="S42" i="130" s="1"/>
  <c r="P42" i="130"/>
  <c r="O19" i="130"/>
  <c r="O20" i="130"/>
  <c r="O22" i="130"/>
  <c r="O24" i="130"/>
  <c r="O25" i="130"/>
  <c r="O26" i="130"/>
  <c r="O27" i="130"/>
  <c r="O28" i="130"/>
  <c r="O29" i="130"/>
  <c r="O30" i="130"/>
  <c r="O33" i="130"/>
  <c r="O35" i="130"/>
  <c r="O40" i="130"/>
  <c r="O42" i="130"/>
  <c r="Q42" i="130" s="1"/>
  <c r="AC42" i="130" s="1"/>
  <c r="O44" i="130"/>
  <c r="M19" i="130"/>
  <c r="M20" i="130"/>
  <c r="M22" i="130"/>
  <c r="M30" i="130"/>
  <c r="M33" i="130"/>
  <c r="M35" i="130"/>
  <c r="M40" i="130"/>
  <c r="M42" i="130"/>
  <c r="U42" i="130" s="1"/>
  <c r="M44" i="130"/>
  <c r="D45" i="130"/>
  <c r="F43" i="130"/>
  <c r="D75" i="4"/>
  <c r="F74" i="2" s="1"/>
  <c r="A75" i="4"/>
  <c r="B75" i="4"/>
  <c r="C75" i="4"/>
  <c r="T42" i="130" l="1"/>
  <c r="N42" i="130"/>
  <c r="W42" i="130"/>
  <c r="X42" i="130" s="1"/>
  <c r="Z42" i="130" s="1"/>
  <c r="AB42" i="130" s="1"/>
  <c r="J947" i="126"/>
  <c r="J948" i="126" s="1"/>
  <c r="J931" i="126"/>
  <c r="J932" i="126" s="1"/>
  <c r="J913" i="126"/>
  <c r="J919" i="126" s="1"/>
  <c r="J349" i="126"/>
  <c r="J297" i="126"/>
  <c r="J303" i="126" s="1"/>
  <c r="J267" i="126"/>
  <c r="J268" i="126" s="1"/>
  <c r="D101" i="4"/>
  <c r="H2" i="137"/>
  <c r="H15" i="137"/>
  <c r="H19" i="137" s="1"/>
  <c r="D121" i="4"/>
  <c r="D119" i="4"/>
  <c r="D163" i="4"/>
  <c r="D114" i="4"/>
  <c r="D109" i="4"/>
  <c r="F56" i="136"/>
  <c r="A12" i="136"/>
  <c r="A13" i="136"/>
  <c r="A14" i="136"/>
  <c r="A16" i="136"/>
  <c r="A17" i="136"/>
  <c r="F17" i="136" s="1"/>
  <c r="A18" i="136"/>
  <c r="F18" i="136" s="1"/>
  <c r="A19" i="136"/>
  <c r="F19" i="136" s="1"/>
  <c r="G19" i="136" s="1"/>
  <c r="A20" i="136"/>
  <c r="F20" i="136" s="1"/>
  <c r="J20" i="136" s="1"/>
  <c r="A21" i="136"/>
  <c r="F21" i="136" s="1"/>
  <c r="H21" i="136" s="1"/>
  <c r="A22" i="136"/>
  <c r="F22" i="136" s="1"/>
  <c r="G22" i="136" s="1"/>
  <c r="A23" i="136"/>
  <c r="F23" i="136" s="1"/>
  <c r="I23" i="136" s="1"/>
  <c r="A24" i="136"/>
  <c r="F24" i="136" s="1"/>
  <c r="H24" i="136" s="1"/>
  <c r="A25" i="136"/>
  <c r="F26" i="136" s="1"/>
  <c r="A26" i="136"/>
  <c r="F27" i="136"/>
  <c r="J27" i="136" s="1"/>
  <c r="A28" i="136"/>
  <c r="F28" i="136" s="1"/>
  <c r="J28" i="136" s="1"/>
  <c r="A29" i="136"/>
  <c r="F29" i="136" s="1"/>
  <c r="J29" i="136" s="1"/>
  <c r="A30" i="136"/>
  <c r="F30" i="136" s="1"/>
  <c r="I30" i="136" s="1"/>
  <c r="F31" i="136"/>
  <c r="J31" i="136" s="1"/>
  <c r="A32" i="136"/>
  <c r="A33" i="136"/>
  <c r="A34" i="136"/>
  <c r="F35" i="136" s="1"/>
  <c r="H35" i="136" s="1"/>
  <c r="A35" i="136"/>
  <c r="A37" i="136"/>
  <c r="F37" i="136" s="1"/>
  <c r="H37" i="136" s="1"/>
  <c r="A38" i="136"/>
  <c r="F38" i="136" s="1"/>
  <c r="A39" i="136"/>
  <c r="F39" i="136" s="1"/>
  <c r="I39" i="136" s="1"/>
  <c r="F40" i="136"/>
  <c r="J40" i="136" s="1"/>
  <c r="A11" i="136"/>
  <c r="F11" i="136" s="1"/>
  <c r="H11" i="136" s="1"/>
  <c r="K56" i="136"/>
  <c r="E41" i="136"/>
  <c r="D41" i="136"/>
  <c r="F36" i="136"/>
  <c r="J36" i="136" s="1"/>
  <c r="F16" i="136"/>
  <c r="J16" i="136" s="1"/>
  <c r="F15" i="136"/>
  <c r="J15" i="136" s="1"/>
  <c r="J10" i="136"/>
  <c r="I10" i="136"/>
  <c r="G10" i="136"/>
  <c r="H10" i="136" s="1"/>
  <c r="C7" i="136"/>
  <c r="C6" i="136"/>
  <c r="C4" i="136"/>
  <c r="F25" i="136" l="1"/>
  <c r="G25" i="136" s="1"/>
  <c r="F34" i="136"/>
  <c r="H34" i="136" s="1"/>
  <c r="F14" i="136"/>
  <c r="J14" i="136" s="1"/>
  <c r="H6" i="137"/>
  <c r="H10" i="137" s="1"/>
  <c r="F13" i="136"/>
  <c r="F33" i="136"/>
  <c r="I33" i="136" s="1"/>
  <c r="Y42" i="130"/>
  <c r="AA42" i="130" s="1"/>
  <c r="H23" i="137"/>
  <c r="I17" i="136"/>
  <c r="J17" i="136"/>
  <c r="F12" i="136"/>
  <c r="G12" i="136" s="1"/>
  <c r="F32" i="136"/>
  <c r="J32" i="136" s="1"/>
  <c r="G17" i="136"/>
  <c r="G34" i="136"/>
  <c r="H19" i="136"/>
  <c r="G27" i="136"/>
  <c r="I19" i="136"/>
  <c r="I37" i="136"/>
  <c r="J19" i="136"/>
  <c r="J37" i="136"/>
  <c r="G29" i="136"/>
  <c r="H29" i="136"/>
  <c r="I21" i="136"/>
  <c r="I29" i="136"/>
  <c r="G39" i="136"/>
  <c r="J21" i="136"/>
  <c r="J39" i="136"/>
  <c r="G14" i="136"/>
  <c r="H30" i="136"/>
  <c r="G40" i="136"/>
  <c r="H14" i="136"/>
  <c r="G23" i="136"/>
  <c r="H40" i="136"/>
  <c r="I14" i="136"/>
  <c r="J23" i="136"/>
  <c r="G31" i="136"/>
  <c r="I40" i="136"/>
  <c r="H31" i="136"/>
  <c r="G24" i="136"/>
  <c r="I31" i="136"/>
  <c r="G15" i="136"/>
  <c r="L10" i="136"/>
  <c r="L11" i="136" s="1"/>
  <c r="G35" i="136"/>
  <c r="H22" i="136"/>
  <c r="G16" i="136"/>
  <c r="J22" i="136"/>
  <c r="H16" i="136"/>
  <c r="I16" i="136"/>
  <c r="G36" i="136"/>
  <c r="H36" i="136"/>
  <c r="N10" i="136"/>
  <c r="I36" i="136"/>
  <c r="J18" i="136"/>
  <c r="I18" i="136"/>
  <c r="I38" i="136"/>
  <c r="H38" i="136"/>
  <c r="G28" i="136"/>
  <c r="I22" i="136"/>
  <c r="K10" i="136"/>
  <c r="I11" i="136"/>
  <c r="J11" i="136"/>
  <c r="G11" i="136"/>
  <c r="H20" i="136"/>
  <c r="H33" i="136"/>
  <c r="G38" i="136"/>
  <c r="O10" i="136"/>
  <c r="H18" i="136"/>
  <c r="I13" i="136"/>
  <c r="J13" i="136"/>
  <c r="G13" i="136"/>
  <c r="H13" i="136"/>
  <c r="J26" i="136"/>
  <c r="H26" i="136"/>
  <c r="G26" i="136"/>
  <c r="I26" i="136"/>
  <c r="I27" i="136"/>
  <c r="G18" i="136"/>
  <c r="J38" i="136"/>
  <c r="G20" i="136"/>
  <c r="I20" i="136"/>
  <c r="H27" i="136"/>
  <c r="J33" i="136"/>
  <c r="J24" i="136"/>
  <c r="I24" i="136"/>
  <c r="I28" i="136"/>
  <c r="H28" i="136"/>
  <c r="G30" i="136"/>
  <c r="J30" i="136"/>
  <c r="H15" i="136"/>
  <c r="I15" i="136"/>
  <c r="H17" i="136"/>
  <c r="G21" i="136"/>
  <c r="H23" i="136"/>
  <c r="G37" i="136"/>
  <c r="H39" i="136"/>
  <c r="I25" i="136" l="1"/>
  <c r="J25" i="136"/>
  <c r="J41" i="136" s="1"/>
  <c r="G33" i="136"/>
  <c r="H25" i="136"/>
  <c r="G32" i="136"/>
  <c r="F41" i="136"/>
  <c r="H32" i="136"/>
  <c r="I32" i="136"/>
  <c r="J12" i="136"/>
  <c r="I12" i="136"/>
  <c r="H12" i="136"/>
  <c r="L12" i="136" s="1"/>
  <c r="L13" i="136" s="1"/>
  <c r="L14" i="136" s="1"/>
  <c r="L15" i="136" s="1"/>
  <c r="L16" i="136" s="1"/>
  <c r="L17" i="136" s="1"/>
  <c r="L18" i="136" s="1"/>
  <c r="L19" i="136" s="1"/>
  <c r="L20" i="136" s="1"/>
  <c r="L21" i="136" s="1"/>
  <c r="L22" i="136" s="1"/>
  <c r="L23" i="136" s="1"/>
  <c r="L24" i="136" s="1"/>
  <c r="L25" i="136" s="1"/>
  <c r="L26" i="136" s="1"/>
  <c r="L27" i="136" s="1"/>
  <c r="L28" i="136" s="1"/>
  <c r="L29" i="136" s="1"/>
  <c r="L30" i="136" s="1"/>
  <c r="L31" i="136" s="1"/>
  <c r="O11" i="136"/>
  <c r="N11" i="136"/>
  <c r="P10" i="136"/>
  <c r="K11" i="136"/>
  <c r="M10" i="136"/>
  <c r="G41" i="136" l="1"/>
  <c r="D52" i="4" s="1"/>
  <c r="O12" i="136"/>
  <c r="O13" i="136" s="1"/>
  <c r="O14" i="136" s="1"/>
  <c r="O15" i="136" s="1"/>
  <c r="O16" i="136" s="1"/>
  <c r="O17" i="136" s="1"/>
  <c r="O18" i="136" s="1"/>
  <c r="O20" i="136" s="1"/>
  <c r="O22" i="136" s="1"/>
  <c r="O23" i="136" s="1"/>
  <c r="O24" i="136" s="1"/>
  <c r="O25" i="136" s="1"/>
  <c r="O26" i="136" s="1"/>
  <c r="O28" i="136" s="1"/>
  <c r="O29" i="136" s="1"/>
  <c r="O30" i="136" s="1"/>
  <c r="O31" i="136" s="1"/>
  <c r="O32" i="136" s="1"/>
  <c r="O33" i="136" s="1"/>
  <c r="O36" i="136" s="1"/>
  <c r="O37" i="136" s="1"/>
  <c r="O40" i="136" s="1"/>
  <c r="I41" i="136"/>
  <c r="H41" i="136"/>
  <c r="L32" i="136"/>
  <c r="L33" i="136" s="1"/>
  <c r="L34" i="136" s="1"/>
  <c r="L35" i="136" s="1"/>
  <c r="L36" i="136" s="1"/>
  <c r="L37" i="136" s="1"/>
  <c r="L38" i="136" s="1"/>
  <c r="L39" i="136" s="1"/>
  <c r="L40" i="136" s="1"/>
  <c r="M11" i="136"/>
  <c r="K12" i="136"/>
  <c r="P11" i="136"/>
  <c r="N12" i="136"/>
  <c r="O41" i="136" l="1"/>
  <c r="K13" i="136"/>
  <c r="M12" i="136"/>
  <c r="P12" i="136"/>
  <c r="N13" i="136"/>
  <c r="N14" i="136" l="1"/>
  <c r="P13" i="136"/>
  <c r="M13" i="136"/>
  <c r="K14" i="136"/>
  <c r="K15" i="136" l="1"/>
  <c r="M14" i="136"/>
  <c r="P14" i="136"/>
  <c r="N15" i="136"/>
  <c r="N16" i="136" l="1"/>
  <c r="P15" i="136"/>
  <c r="K16" i="136"/>
  <c r="M15" i="136"/>
  <c r="P16" i="136" l="1"/>
  <c r="N17" i="136"/>
  <c r="K17" i="136"/>
  <c r="M16" i="136"/>
  <c r="K18" i="136" l="1"/>
  <c r="M17" i="136"/>
  <c r="N18" i="136"/>
  <c r="P17" i="136"/>
  <c r="P18" i="136" l="1"/>
  <c r="N20" i="136"/>
  <c r="M18" i="136"/>
  <c r="K19" i="136"/>
  <c r="K20" i="136" l="1"/>
  <c r="M19" i="136"/>
  <c r="P20" i="136"/>
  <c r="N22" i="136"/>
  <c r="P22" i="136" l="1"/>
  <c r="N23" i="136"/>
  <c r="M20" i="136"/>
  <c r="K21" i="136"/>
  <c r="K22" i="136" l="1"/>
  <c r="M21" i="136"/>
  <c r="N24" i="136"/>
  <c r="P23" i="136"/>
  <c r="P24" i="136" l="1"/>
  <c r="N25" i="136"/>
  <c r="K23" i="136"/>
  <c r="M22" i="136"/>
  <c r="N26" i="136" l="1"/>
  <c r="P25" i="136"/>
  <c r="M23" i="136"/>
  <c r="K24" i="136"/>
  <c r="M24" i="136" l="1"/>
  <c r="K25" i="136"/>
  <c r="P26" i="136"/>
  <c r="N28" i="136"/>
  <c r="P28" i="136" l="1"/>
  <c r="N29" i="136"/>
  <c r="K26" i="136"/>
  <c r="M25" i="136"/>
  <c r="M26" i="136" l="1"/>
  <c r="K27" i="136"/>
  <c r="N30" i="136"/>
  <c r="P29" i="136"/>
  <c r="P30" i="136" l="1"/>
  <c r="N31" i="136"/>
  <c r="K28" i="136"/>
  <c r="M27" i="136"/>
  <c r="M28" i="136" l="1"/>
  <c r="K29" i="136"/>
  <c r="P31" i="136"/>
  <c r="N32" i="136"/>
  <c r="N33" i="136" l="1"/>
  <c r="P32" i="136"/>
  <c r="K30" i="136"/>
  <c r="M29" i="136"/>
  <c r="M30" i="136" l="1"/>
  <c r="K31" i="136"/>
  <c r="P33" i="136"/>
  <c r="N36" i="136"/>
  <c r="P36" i="136" l="1"/>
  <c r="N37" i="136"/>
  <c r="K32" i="136"/>
  <c r="M31" i="136"/>
  <c r="M32" i="136" l="1"/>
  <c r="K33" i="136"/>
  <c r="N40" i="136"/>
  <c r="P37" i="136"/>
  <c r="K34" i="136" l="1"/>
  <c r="M33" i="136"/>
  <c r="P40" i="136"/>
  <c r="M34" i="136" l="1"/>
  <c r="K35" i="136"/>
  <c r="K36" i="136" l="1"/>
  <c r="M35" i="136"/>
  <c r="M36" i="136" l="1"/>
  <c r="K37" i="136"/>
  <c r="K38" i="136" l="1"/>
  <c r="M37" i="136"/>
  <c r="M38" i="136" l="1"/>
  <c r="K39" i="136"/>
  <c r="K40" i="136" l="1"/>
  <c r="M39" i="136"/>
  <c r="M40" i="136" l="1"/>
  <c r="P41" i="136" l="1"/>
  <c r="N41" i="136"/>
  <c r="A36" i="5" l="1"/>
  <c r="B36" i="5"/>
  <c r="F34" i="2"/>
  <c r="A35" i="4"/>
  <c r="B35" i="4"/>
  <c r="C35" i="4"/>
  <c r="C996" i="130"/>
  <c r="L43" i="130"/>
  <c r="E43" i="130"/>
  <c r="C43" i="130"/>
  <c r="A43" i="130"/>
  <c r="N37" i="133"/>
  <c r="O37" i="133" s="1"/>
  <c r="I37" i="133"/>
  <c r="J37" i="133" s="1"/>
  <c r="D37" i="133"/>
  <c r="G37" i="133" s="1"/>
  <c r="K24" i="126"/>
  <c r="D147" i="4"/>
  <c r="F146" i="2" s="1"/>
  <c r="A147" i="4"/>
  <c r="A148" i="5"/>
  <c r="E146" i="2"/>
  <c r="C147" i="4" s="1"/>
  <c r="D146" i="2"/>
  <c r="B147" i="4" s="1"/>
  <c r="C146" i="2"/>
  <c r="B253" i="120"/>
  <c r="B252" i="120"/>
  <c r="B251" i="120"/>
  <c r="F249" i="120"/>
  <c r="G43" i="130" l="1"/>
  <c r="H43" i="130"/>
  <c r="M43" i="130"/>
  <c r="Q37" i="133"/>
  <c r="B148" i="5"/>
  <c r="R37" i="133" l="1"/>
  <c r="S37" i="133" s="1"/>
  <c r="U37" i="133" l="1"/>
  <c r="AA37" i="133" s="1"/>
  <c r="I43" i="130"/>
  <c r="D49" i="4"/>
  <c r="F48" i="2" s="1"/>
  <c r="D48" i="4"/>
  <c r="F47" i="2" s="1"/>
  <c r="D47" i="4"/>
  <c r="F46" i="2" s="1"/>
  <c r="D46" i="4"/>
  <c r="F45" i="2" s="1"/>
  <c r="D45" i="4"/>
  <c r="F44" i="2" s="1"/>
  <c r="D44" i="4"/>
  <c r="F43" i="2" s="1"/>
  <c r="A43" i="4"/>
  <c r="B43" i="4"/>
  <c r="A44" i="4"/>
  <c r="B44" i="4"/>
  <c r="C44" i="4"/>
  <c r="A45" i="4"/>
  <c r="B45" i="4"/>
  <c r="C45" i="4"/>
  <c r="A46" i="4"/>
  <c r="B46" i="4"/>
  <c r="C46" i="4"/>
  <c r="A47" i="4"/>
  <c r="B47" i="4"/>
  <c r="C47" i="4"/>
  <c r="A48" i="4"/>
  <c r="B48" i="4"/>
  <c r="C48" i="4"/>
  <c r="A49" i="4"/>
  <c r="B49" i="4"/>
  <c r="C49" i="4"/>
  <c r="A44" i="5"/>
  <c r="B44" i="5"/>
  <c r="A45" i="5"/>
  <c r="B45" i="5"/>
  <c r="A46" i="5"/>
  <c r="B46" i="5"/>
  <c r="A47" i="5"/>
  <c r="B47" i="5"/>
  <c r="A48" i="5"/>
  <c r="B48" i="5"/>
  <c r="A49" i="5"/>
  <c r="B49" i="5"/>
  <c r="A50" i="5"/>
  <c r="B50" i="5"/>
  <c r="V37" i="133" l="1"/>
  <c r="O43" i="130"/>
  <c r="J43" i="130"/>
  <c r="Q43" i="130" s="1"/>
  <c r="Z37" i="133" a="1"/>
  <c r="Z37" i="133" s="1"/>
  <c r="AB37" i="133" s="1"/>
  <c r="W37" i="133" a="1"/>
  <c r="W37" i="133" s="1"/>
  <c r="AC43" i="130" l="1"/>
  <c r="R43" i="130"/>
  <c r="AD37" i="133"/>
  <c r="AC37" i="133"/>
  <c r="L37" i="133"/>
  <c r="Y37" i="133"/>
  <c r="X37" i="133"/>
  <c r="E235" i="129"/>
  <c r="L9" i="129"/>
  <c r="D150" i="4"/>
  <c r="J41" i="4"/>
  <c r="D41" i="4" s="1"/>
  <c r="K50" i="130" l="1"/>
  <c r="L50" i="130"/>
  <c r="I50" i="130"/>
  <c r="G50" i="130"/>
  <c r="F50" i="130" s="1"/>
  <c r="E50" i="130"/>
  <c r="D50" i="130" s="1"/>
  <c r="A50" i="130"/>
  <c r="B50" i="130"/>
  <c r="C50" i="130"/>
  <c r="D53" i="4"/>
  <c r="A115" i="5"/>
  <c r="A116" i="5"/>
  <c r="A117" i="5"/>
  <c r="B117" i="5"/>
  <c r="A118" i="5"/>
  <c r="B118" i="5"/>
  <c r="A119" i="5"/>
  <c r="B119" i="5"/>
  <c r="A53" i="5"/>
  <c r="A54" i="5"/>
  <c r="B54" i="5"/>
  <c r="A55" i="5"/>
  <c r="B55" i="5"/>
  <c r="A56" i="5"/>
  <c r="B56" i="5"/>
  <c r="A35" i="5"/>
  <c r="F99" i="2"/>
  <c r="F106" i="2"/>
  <c r="A114" i="4"/>
  <c r="A115" i="4"/>
  <c r="A116" i="4"/>
  <c r="B116" i="4"/>
  <c r="C116" i="4"/>
  <c r="A117" i="4"/>
  <c r="B117" i="4"/>
  <c r="C117" i="4"/>
  <c r="A118" i="4"/>
  <c r="B118" i="4"/>
  <c r="C118" i="4"/>
  <c r="E114" i="2"/>
  <c r="C115" i="4" s="1"/>
  <c r="D114" i="2"/>
  <c r="B115" i="4" s="1"/>
  <c r="C114" i="2"/>
  <c r="E113" i="2"/>
  <c r="C114" i="4" s="1"/>
  <c r="D113" i="2"/>
  <c r="B115" i="5" s="1"/>
  <c r="C113" i="2"/>
  <c r="C119" i="2"/>
  <c r="C118" i="2"/>
  <c r="C109" i="2"/>
  <c r="C108" i="2"/>
  <c r="D116" i="4"/>
  <c r="D117" i="4" s="1"/>
  <c r="D118" i="4" s="1"/>
  <c r="F117" i="2" s="1"/>
  <c r="D104" i="4"/>
  <c r="F103" i="2" s="1"/>
  <c r="F100" i="2"/>
  <c r="A52" i="4"/>
  <c r="A53" i="4"/>
  <c r="B53" i="4"/>
  <c r="C53" i="4"/>
  <c r="A54" i="4"/>
  <c r="B54" i="4"/>
  <c r="C54" i="4"/>
  <c r="A55" i="4"/>
  <c r="B55" i="4"/>
  <c r="C55" i="4"/>
  <c r="E51" i="2"/>
  <c r="C52" i="4" s="1"/>
  <c r="D51" i="2"/>
  <c r="B52" i="4" s="1"/>
  <c r="C51" i="2"/>
  <c r="D34" i="4"/>
  <c r="F33" i="2" s="1"/>
  <c r="A34" i="4"/>
  <c r="E33" i="2"/>
  <c r="C34" i="4" s="1"/>
  <c r="D33" i="2"/>
  <c r="B34" i="4" s="1"/>
  <c r="C33" i="2"/>
  <c r="D47" i="130"/>
  <c r="D46" i="130"/>
  <c r="F41" i="130"/>
  <c r="D38" i="130"/>
  <c r="D39" i="130"/>
  <c r="D37" i="130"/>
  <c r="F34" i="130"/>
  <c r="D36" i="130" s="1"/>
  <c r="D32" i="130"/>
  <c r="D18" i="130"/>
  <c r="I1005" i="126"/>
  <c r="K1005" i="126" s="1"/>
  <c r="E144" i="2"/>
  <c r="D144" i="2"/>
  <c r="C144" i="2"/>
  <c r="K1007" i="126"/>
  <c r="K1008" i="126"/>
  <c r="K1010" i="126"/>
  <c r="K1009" i="126"/>
  <c r="K1006" i="126"/>
  <c r="U50" i="130" l="1"/>
  <c r="P50" i="130"/>
  <c r="D68" i="4" s="1"/>
  <c r="D69" i="4" s="1"/>
  <c r="D70" i="4" s="1"/>
  <c r="B53" i="5"/>
  <c r="F116" i="2"/>
  <c r="F115" i="2"/>
  <c r="F113" i="2"/>
  <c r="B35" i="5"/>
  <c r="B114" i="4"/>
  <c r="B116" i="5"/>
  <c r="F51" i="2"/>
  <c r="D115" i="4"/>
  <c r="F114" i="2" s="1"/>
  <c r="D55" i="4"/>
  <c r="F54" i="2" s="1"/>
  <c r="D54" i="4"/>
  <c r="F53" i="2" s="1"/>
  <c r="F52" i="2"/>
  <c r="K1004" i="126"/>
  <c r="I823" i="126"/>
  <c r="I826" i="126" s="1"/>
  <c r="I816" i="126"/>
  <c r="A145" i="5"/>
  <c r="A146" i="5"/>
  <c r="B146" i="5"/>
  <c r="E143" i="2"/>
  <c r="C144" i="4" s="1"/>
  <c r="D143" i="2"/>
  <c r="B145" i="5" s="1"/>
  <c r="C143" i="2"/>
  <c r="K999" i="126"/>
  <c r="K1000" i="126"/>
  <c r="K1002" i="126"/>
  <c r="K1001" i="126"/>
  <c r="D20" i="4"/>
  <c r="B158" i="4"/>
  <c r="F143" i="2"/>
  <c r="F144" i="2"/>
  <c r="A144" i="4"/>
  <c r="A145" i="4"/>
  <c r="B145" i="4"/>
  <c r="C145" i="4"/>
  <c r="A139" i="5"/>
  <c r="B139" i="5"/>
  <c r="A140" i="5"/>
  <c r="B140" i="5"/>
  <c r="D138" i="4"/>
  <c r="F137" i="2" s="1"/>
  <c r="A138" i="4"/>
  <c r="B138" i="4"/>
  <c r="C138" i="4"/>
  <c r="A139" i="4"/>
  <c r="B139" i="4"/>
  <c r="C139" i="4"/>
  <c r="D73" i="4"/>
  <c r="D71" i="4" s="1"/>
  <c r="A215" i="5"/>
  <c r="F213" i="2"/>
  <c r="A214" i="4"/>
  <c r="E213" i="2"/>
  <c r="C214" i="4" s="1"/>
  <c r="D213" i="2"/>
  <c r="B215" i="5" s="1"/>
  <c r="C213" i="2"/>
  <c r="B247" i="120"/>
  <c r="B246" i="120"/>
  <c r="B245" i="120"/>
  <c r="F243" i="120"/>
  <c r="A61" i="133"/>
  <c r="Y44" i="133"/>
  <c r="W44" i="133" s="1"/>
  <c r="B144" i="4" l="1"/>
  <c r="K998" i="126"/>
  <c r="D139" i="4"/>
  <c r="F138" i="2" s="1"/>
  <c r="B214" i="4"/>
  <c r="AG47" i="133"/>
  <c r="AG51" i="133"/>
  <c r="AF51" i="133"/>
  <c r="AH51" i="133" l="1"/>
  <c r="X44" i="133"/>
  <c r="AF47" i="133"/>
  <c r="AH47" i="133" s="1"/>
  <c r="AE44" i="133"/>
  <c r="AG44" i="133" s="1"/>
  <c r="AF44" i="133" l="1"/>
  <c r="E214" i="2"/>
  <c r="E212" i="2"/>
  <c r="E211" i="2"/>
  <c r="D214" i="2"/>
  <c r="D212" i="2"/>
  <c r="D211" i="2"/>
  <c r="C212" i="2"/>
  <c r="C214" i="2"/>
  <c r="C211" i="2"/>
  <c r="I824" i="126"/>
  <c r="I825" i="126"/>
  <c r="M823" i="126"/>
  <c r="M826" i="126" s="1"/>
  <c r="M822" i="126"/>
  <c r="I822" i="126" s="1"/>
  <c r="M816" i="126"/>
  <c r="D24" i="4"/>
  <c r="F23" i="2" s="1"/>
  <c r="A24" i="4"/>
  <c r="B24" i="4"/>
  <c r="C24" i="4"/>
  <c r="A25" i="5"/>
  <c r="B25" i="5"/>
  <c r="I963" i="126"/>
  <c r="I962" i="126"/>
  <c r="M967" i="126"/>
  <c r="M966" i="126"/>
  <c r="P969" i="126" s="1"/>
  <c r="A204" i="5"/>
  <c r="B204" i="5"/>
  <c r="A155" i="5"/>
  <c r="A72" i="5"/>
  <c r="B72" i="5"/>
  <c r="A143" i="5"/>
  <c r="A144" i="5"/>
  <c r="D72" i="4"/>
  <c r="AH44" i="133" l="1"/>
  <c r="I969" i="126"/>
  <c r="I966" i="126"/>
  <c r="I967" i="126"/>
  <c r="M968" i="126"/>
  <c r="I968" i="126" s="1"/>
  <c r="M965" i="126"/>
  <c r="I965" i="126" s="1"/>
  <c r="D209" i="4" l="1"/>
  <c r="D208" i="4"/>
  <c r="D148" i="4"/>
  <c r="D140" i="4"/>
  <c r="D141" i="4"/>
  <c r="D143" i="4"/>
  <c r="F142" i="2" s="1"/>
  <c r="F141" i="2"/>
  <c r="A142" i="4"/>
  <c r="A143" i="4"/>
  <c r="E142" i="2"/>
  <c r="C143" i="4" s="1"/>
  <c r="E141" i="2"/>
  <c r="C142" i="4" s="1"/>
  <c r="D142" i="2"/>
  <c r="D141" i="2"/>
  <c r="C142" i="2"/>
  <c r="C141" i="2"/>
  <c r="P996" i="126"/>
  <c r="K996" i="126"/>
  <c r="P995" i="126"/>
  <c r="K995" i="126"/>
  <c r="K994" i="126"/>
  <c r="N993" i="126"/>
  <c r="I993" i="126" s="1"/>
  <c r="K993" i="126" s="1"/>
  <c r="P992" i="126"/>
  <c r="K992" i="126"/>
  <c r="I991" i="126"/>
  <c r="K991" i="126" s="1"/>
  <c r="K990" i="126"/>
  <c r="K989" i="126"/>
  <c r="K988" i="126"/>
  <c r="N987" i="126"/>
  <c r="K987" i="126"/>
  <c r="K986" i="126"/>
  <c r="P983" i="126"/>
  <c r="K983" i="126"/>
  <c r="P982" i="126"/>
  <c r="K982" i="126"/>
  <c r="K981" i="126"/>
  <c r="N980" i="126"/>
  <c r="I980" i="126" s="1"/>
  <c r="K980" i="126" s="1"/>
  <c r="P979" i="126"/>
  <c r="K979" i="126"/>
  <c r="K978" i="126"/>
  <c r="K977" i="126"/>
  <c r="K976" i="126"/>
  <c r="K975" i="126"/>
  <c r="N974" i="126"/>
  <c r="K974" i="126"/>
  <c r="K973" i="126"/>
  <c r="J40" i="4" l="1"/>
  <c r="D40" i="4" s="1"/>
  <c r="B143" i="4"/>
  <c r="B144" i="5"/>
  <c r="B142" i="4"/>
  <c r="B143" i="5"/>
  <c r="D134" i="4"/>
  <c r="K985" i="126"/>
  <c r="K972" i="126"/>
  <c r="E91" i="2" l="1"/>
  <c r="D91" i="2"/>
  <c r="C91" i="2"/>
  <c r="K962" i="126"/>
  <c r="K970" i="126"/>
  <c r="K969" i="126"/>
  <c r="K968" i="126"/>
  <c r="K967" i="126"/>
  <c r="K966" i="126"/>
  <c r="K965" i="126"/>
  <c r="K964" i="126"/>
  <c r="K963" i="126"/>
  <c r="F71" i="2"/>
  <c r="F72" i="2"/>
  <c r="F70" i="2"/>
  <c r="E72" i="2"/>
  <c r="D72" i="2"/>
  <c r="C72" i="2"/>
  <c r="A71" i="4"/>
  <c r="B71" i="4"/>
  <c r="C71" i="4"/>
  <c r="K961" i="126" l="1"/>
  <c r="A40" i="5" l="1"/>
  <c r="B40" i="5"/>
  <c r="A41" i="5"/>
  <c r="A42" i="5"/>
  <c r="A152" i="5"/>
  <c r="B152" i="5"/>
  <c r="A134" i="5"/>
  <c r="B134" i="5"/>
  <c r="A135" i="5"/>
  <c r="B135" i="5"/>
  <c r="A136" i="5"/>
  <c r="B136" i="5"/>
  <c r="A137" i="5"/>
  <c r="B137" i="5"/>
  <c r="A93" i="5"/>
  <c r="B93" i="5"/>
  <c r="A90" i="5"/>
  <c r="A91" i="5"/>
  <c r="A69" i="5"/>
  <c r="B69" i="5"/>
  <c r="A70" i="5"/>
  <c r="B70" i="5"/>
  <c r="A71" i="5"/>
  <c r="B71" i="5"/>
  <c r="A73" i="5"/>
  <c r="A74" i="5"/>
  <c r="B74" i="5"/>
  <c r="A65" i="5"/>
  <c r="B65" i="5"/>
  <c r="F91" i="2"/>
  <c r="A92" i="4"/>
  <c r="B92" i="4"/>
  <c r="C92" i="4"/>
  <c r="A93" i="4"/>
  <c r="F88" i="2"/>
  <c r="F89" i="2"/>
  <c r="E89" i="2"/>
  <c r="C90" i="4" s="1"/>
  <c r="D89" i="2"/>
  <c r="B90" i="4" s="1"/>
  <c r="C89" i="2"/>
  <c r="I959" i="126"/>
  <c r="K959" i="126" s="1"/>
  <c r="I958" i="126"/>
  <c r="K958" i="126" s="1"/>
  <c r="H957" i="126"/>
  <c r="B957" i="126"/>
  <c r="G952" i="126"/>
  <c r="E952" i="126"/>
  <c r="G951" i="126"/>
  <c r="E951" i="126"/>
  <c r="J950" i="126"/>
  <c r="G950" i="126"/>
  <c r="E950" i="126"/>
  <c r="J949" i="126"/>
  <c r="C948" i="126"/>
  <c r="C947" i="126"/>
  <c r="A89" i="4"/>
  <c r="A90" i="4"/>
  <c r="E88" i="2"/>
  <c r="C89" i="4" s="1"/>
  <c r="D88" i="2"/>
  <c r="B90" i="5" s="1"/>
  <c r="C88" i="2"/>
  <c r="I943" i="126"/>
  <c r="K943" i="126" s="1"/>
  <c r="I942" i="126"/>
  <c r="K942" i="126" s="1"/>
  <c r="H941" i="126"/>
  <c r="B941" i="126"/>
  <c r="G936" i="126"/>
  <c r="E936" i="126"/>
  <c r="G935" i="126"/>
  <c r="E935" i="126"/>
  <c r="J934" i="126"/>
  <c r="G934" i="126"/>
  <c r="E934" i="126"/>
  <c r="J933" i="126"/>
  <c r="C932" i="126"/>
  <c r="C931" i="126"/>
  <c r="D85" i="4"/>
  <c r="D86" i="4" s="1"/>
  <c r="D87" i="4" s="1"/>
  <c r="E83" i="2"/>
  <c r="D83" i="2"/>
  <c r="C83" i="2"/>
  <c r="J299" i="126"/>
  <c r="C297" i="126"/>
  <c r="J915" i="126"/>
  <c r="J916" i="126"/>
  <c r="C913" i="126"/>
  <c r="H927" i="126"/>
  <c r="B927" i="126"/>
  <c r="I926" i="126"/>
  <c r="K926" i="126" s="1"/>
  <c r="I925" i="126"/>
  <c r="K925" i="126" s="1"/>
  <c r="H924" i="126"/>
  <c r="B924" i="126"/>
  <c r="G918" i="126"/>
  <c r="E918" i="126"/>
  <c r="G917" i="126"/>
  <c r="E917" i="126"/>
  <c r="G916" i="126"/>
  <c r="E916" i="126"/>
  <c r="C914" i="126"/>
  <c r="D59" i="4"/>
  <c r="F40" i="2"/>
  <c r="F39" i="2"/>
  <c r="A41" i="4"/>
  <c r="E40" i="2"/>
  <c r="C41" i="4" s="1"/>
  <c r="D40" i="2"/>
  <c r="B41" i="4" s="1"/>
  <c r="C40" i="2"/>
  <c r="B241" i="120"/>
  <c r="B240" i="120"/>
  <c r="B239" i="120"/>
  <c r="F237" i="120"/>
  <c r="B235" i="120"/>
  <c r="B234" i="120"/>
  <c r="B233" i="120"/>
  <c r="F231" i="120"/>
  <c r="B228" i="120"/>
  <c r="I956" i="126" l="1"/>
  <c r="K956" i="126" s="1"/>
  <c r="B89" i="4"/>
  <c r="B91" i="5"/>
  <c r="B42" i="5"/>
  <c r="I954" i="126"/>
  <c r="K954" i="126" s="1"/>
  <c r="I953" i="126"/>
  <c r="K953" i="126" s="1"/>
  <c r="I940" i="126"/>
  <c r="K940" i="126" s="1"/>
  <c r="I955" i="126"/>
  <c r="K955" i="126" s="1"/>
  <c r="I937" i="126"/>
  <c r="K937" i="126" s="1"/>
  <c r="I920" i="126"/>
  <c r="K920" i="126" s="1"/>
  <c r="I938" i="126"/>
  <c r="K938" i="126" s="1"/>
  <c r="I939" i="126"/>
  <c r="K939" i="126" s="1"/>
  <c r="I921" i="126"/>
  <c r="K921" i="126" s="1"/>
  <c r="I922" i="126"/>
  <c r="K922" i="126" s="1"/>
  <c r="I923" i="126"/>
  <c r="K923" i="126" s="1"/>
  <c r="I927" i="126" l="1"/>
  <c r="F67" i="2" l="1"/>
  <c r="F68" i="2"/>
  <c r="F69" i="2"/>
  <c r="F81" i="2"/>
  <c r="F82" i="2"/>
  <c r="F83" i="2"/>
  <c r="F84" i="2"/>
  <c r="F85" i="2"/>
  <c r="F86" i="2"/>
  <c r="F87" i="2"/>
  <c r="F90" i="2"/>
  <c r="F92" i="2"/>
  <c r="F94" i="2"/>
  <c r="F58" i="2"/>
  <c r="F59" i="2"/>
  <c r="A64" i="4"/>
  <c r="B64" i="4"/>
  <c r="C64" i="4"/>
  <c r="A39" i="4"/>
  <c r="B39" i="4"/>
  <c r="A40" i="4"/>
  <c r="D26" i="4"/>
  <c r="D25" i="4"/>
  <c r="H20" i="126"/>
  <c r="H19" i="126"/>
  <c r="C20" i="126"/>
  <c r="C19" i="126"/>
  <c r="B20" i="126"/>
  <c r="B19" i="126"/>
  <c r="I48" i="126" l="1"/>
  <c r="I47" i="126"/>
  <c r="I46" i="126"/>
  <c r="I45" i="126"/>
  <c r="I44" i="126"/>
  <c r="I43" i="126"/>
  <c r="I42" i="126"/>
  <c r="I41" i="126"/>
  <c r="I40" i="126"/>
  <c r="I39" i="126"/>
  <c r="F132" i="2" l="1"/>
  <c r="F145" i="2"/>
  <c r="D151" i="4"/>
  <c r="F150" i="2" s="1"/>
  <c r="F140" i="2"/>
  <c r="F153" i="2"/>
  <c r="F139" i="2"/>
  <c r="F147" i="2"/>
  <c r="F148" i="2"/>
  <c r="F151" i="2"/>
  <c r="F152" i="2"/>
  <c r="F136" i="2"/>
  <c r="A154" i="4"/>
  <c r="A151" i="4"/>
  <c r="B151" i="4"/>
  <c r="C151" i="4"/>
  <c r="A134" i="4"/>
  <c r="B134" i="4"/>
  <c r="C134" i="4"/>
  <c r="A135" i="4"/>
  <c r="B135" i="4"/>
  <c r="C135" i="4"/>
  <c r="A136" i="4"/>
  <c r="B136" i="4"/>
  <c r="C136" i="4"/>
  <c r="A133" i="4"/>
  <c r="B133" i="4"/>
  <c r="C133" i="4"/>
  <c r="E153" i="2"/>
  <c r="C154" i="4" s="1"/>
  <c r="D153" i="2"/>
  <c r="C153" i="2"/>
  <c r="B154" i="4" l="1"/>
  <c r="B155" i="5"/>
  <c r="F149" i="2"/>
  <c r="F133" i="2" l="1"/>
  <c r="D135" i="4"/>
  <c r="F134" i="2" l="1"/>
  <c r="D136" i="4"/>
  <c r="F135" i="2" s="1"/>
  <c r="K909" i="126" l="1"/>
  <c r="K908" i="126"/>
  <c r="K907" i="126"/>
  <c r="K906" i="126"/>
  <c r="K905" i="126"/>
  <c r="K904" i="126"/>
  <c r="K903" i="126"/>
  <c r="K902" i="126"/>
  <c r="K901" i="126"/>
  <c r="K900" i="126"/>
  <c r="K899" i="126"/>
  <c r="E208" i="2"/>
  <c r="D208" i="2"/>
  <c r="C208" i="2"/>
  <c r="I896" i="126"/>
  <c r="K896" i="126" s="1"/>
  <c r="I895" i="126"/>
  <c r="K895" i="126" s="1"/>
  <c r="I894" i="126"/>
  <c r="K894" i="126" s="1"/>
  <c r="K712" i="126"/>
  <c r="K705" i="126"/>
  <c r="K706" i="126"/>
  <c r="K707" i="126"/>
  <c r="K708" i="126"/>
  <c r="K709" i="126"/>
  <c r="K710" i="126"/>
  <c r="P714" i="126"/>
  <c r="P713" i="126"/>
  <c r="N711" i="126"/>
  <c r="I711" i="126" s="1"/>
  <c r="K711" i="126" s="1"/>
  <c r="P710" i="126"/>
  <c r="K680" i="126"/>
  <c r="K681" i="126"/>
  <c r="K682" i="126"/>
  <c r="K683" i="126"/>
  <c r="K684" i="126"/>
  <c r="K685" i="126"/>
  <c r="P689" i="126"/>
  <c r="P688" i="126"/>
  <c r="N686" i="126"/>
  <c r="I686" i="126" s="1"/>
  <c r="K686" i="126" s="1"/>
  <c r="P685" i="126"/>
  <c r="K893" i="126" l="1"/>
  <c r="K898" i="126"/>
  <c r="D108" i="4"/>
  <c r="F107" i="2" s="1"/>
  <c r="H698" i="126" l="1"/>
  <c r="C698" i="126"/>
  <c r="B698" i="126"/>
  <c r="H692" i="126"/>
  <c r="C692" i="126"/>
  <c r="B692" i="126"/>
  <c r="B181" i="120"/>
  <c r="C49" i="120"/>
  <c r="B180" i="120" s="1"/>
  <c r="A180" i="5" l="1"/>
  <c r="B180" i="5"/>
  <c r="A181" i="5"/>
  <c r="B181" i="5"/>
  <c r="A177" i="5"/>
  <c r="B177" i="5"/>
  <c r="A171" i="5"/>
  <c r="B171" i="5"/>
  <c r="F169" i="2"/>
  <c r="F178" i="2"/>
  <c r="F179" i="2"/>
  <c r="A179" i="4"/>
  <c r="B179" i="4"/>
  <c r="C179" i="4"/>
  <c r="A180" i="4"/>
  <c r="B180" i="4"/>
  <c r="C180" i="4"/>
  <c r="A170" i="4"/>
  <c r="B170" i="4"/>
  <c r="C170" i="4"/>
  <c r="F175" i="2"/>
  <c r="A176" i="4"/>
  <c r="B176" i="4"/>
  <c r="C176" i="4"/>
  <c r="D166" i="4"/>
  <c r="D182" i="4"/>
  <c r="D167" i="4"/>
  <c r="D128" i="4"/>
  <c r="D129" i="4" s="1"/>
  <c r="D130" i="4" s="1"/>
  <c r="D126" i="4"/>
  <c r="D127" i="4" s="1"/>
  <c r="A120" i="4"/>
  <c r="D105" i="4"/>
  <c r="D102" i="4"/>
  <c r="D33" i="4"/>
  <c r="D31" i="4"/>
  <c r="J32" i="4"/>
  <c r="D32" i="4" s="1"/>
  <c r="D96" i="4"/>
  <c r="F95" i="2" s="1"/>
  <c r="D94" i="4"/>
  <c r="F93" i="2" s="1"/>
  <c r="C31" i="133"/>
  <c r="E37" i="130" s="1"/>
  <c r="C30" i="133"/>
  <c r="G30" i="133" s="1"/>
  <c r="D28" i="133"/>
  <c r="G28" i="133" s="1"/>
  <c r="C26" i="133"/>
  <c r="G26" i="133" s="1"/>
  <c r="L34" i="130"/>
  <c r="L36" i="130"/>
  <c r="L37" i="130"/>
  <c r="L38" i="130"/>
  <c r="L39" i="130"/>
  <c r="L41" i="130"/>
  <c r="L45" i="130"/>
  <c r="L46" i="130"/>
  <c r="L47" i="130"/>
  <c r="I36" i="130"/>
  <c r="I37" i="130"/>
  <c r="I38" i="130"/>
  <c r="I39" i="130"/>
  <c r="I45" i="130"/>
  <c r="B45" i="130"/>
  <c r="C45" i="130"/>
  <c r="G45" i="130"/>
  <c r="B46" i="130"/>
  <c r="C46" i="130"/>
  <c r="G46" i="130"/>
  <c r="B47" i="130"/>
  <c r="C47" i="130"/>
  <c r="G47" i="130"/>
  <c r="A41" i="130"/>
  <c r="C41" i="130"/>
  <c r="E41" i="130"/>
  <c r="G41" i="130"/>
  <c r="A34" i="130"/>
  <c r="C34" i="130"/>
  <c r="E34" i="130"/>
  <c r="B36" i="130"/>
  <c r="C36" i="130"/>
  <c r="G36" i="130"/>
  <c r="B37" i="130"/>
  <c r="C37" i="130"/>
  <c r="G37" i="130"/>
  <c r="B38" i="130"/>
  <c r="C38" i="130"/>
  <c r="G38" i="130"/>
  <c r="B39" i="130"/>
  <c r="C39" i="130"/>
  <c r="G39" i="130"/>
  <c r="C39" i="133"/>
  <c r="E45" i="130" s="1"/>
  <c r="C33" i="133"/>
  <c r="E39" i="130" s="1"/>
  <c r="I33" i="133"/>
  <c r="I30" i="133"/>
  <c r="A33" i="133"/>
  <c r="A39" i="130" s="1"/>
  <c r="N35" i="133"/>
  <c r="O35" i="133" s="1"/>
  <c r="I35" i="133"/>
  <c r="J35" i="133" s="1"/>
  <c r="G35" i="133"/>
  <c r="B35" i="133"/>
  <c r="A31" i="133"/>
  <c r="A37" i="130" s="1"/>
  <c r="N28" i="133"/>
  <c r="O28" i="133" s="1"/>
  <c r="I28" i="133"/>
  <c r="J28" i="133" s="1"/>
  <c r="B28" i="133"/>
  <c r="B34" i="130" s="1"/>
  <c r="L18" i="130"/>
  <c r="L21" i="130"/>
  <c r="L23" i="130"/>
  <c r="L31" i="130"/>
  <c r="L32" i="130"/>
  <c r="A31" i="130"/>
  <c r="B31" i="130"/>
  <c r="C31" i="130"/>
  <c r="E31" i="130"/>
  <c r="G31" i="130"/>
  <c r="B32" i="130"/>
  <c r="C32" i="130"/>
  <c r="G32" i="130"/>
  <c r="B18" i="130"/>
  <c r="C18" i="130"/>
  <c r="G18" i="130"/>
  <c r="A21" i="130"/>
  <c r="C21" i="130"/>
  <c r="E21" i="130"/>
  <c r="A23" i="130"/>
  <c r="B23" i="130"/>
  <c r="C23" i="130"/>
  <c r="E23" i="130"/>
  <c r="G23" i="130"/>
  <c r="B24" i="130"/>
  <c r="C24" i="130"/>
  <c r="E24" i="130"/>
  <c r="G24" i="130"/>
  <c r="B25" i="130"/>
  <c r="C25" i="130"/>
  <c r="E25" i="130"/>
  <c r="G25" i="130"/>
  <c r="B26" i="130"/>
  <c r="C26" i="130"/>
  <c r="E26" i="130"/>
  <c r="G26" i="130"/>
  <c r="B27" i="130"/>
  <c r="C27" i="130"/>
  <c r="E27" i="130"/>
  <c r="G27" i="130"/>
  <c r="B28" i="130"/>
  <c r="C28" i="130"/>
  <c r="E28" i="130"/>
  <c r="G28" i="130"/>
  <c r="C29" i="130"/>
  <c r="E29" i="130"/>
  <c r="G29" i="130"/>
  <c r="L17" i="130"/>
  <c r="G17" i="130"/>
  <c r="E17" i="130"/>
  <c r="C17" i="130"/>
  <c r="B17" i="130"/>
  <c r="A17" i="130"/>
  <c r="I44" i="133"/>
  <c r="G44" i="133"/>
  <c r="D4" i="135"/>
  <c r="E4" i="135"/>
  <c r="F4" i="135"/>
  <c r="G4" i="135"/>
  <c r="H4" i="135"/>
  <c r="C4" i="135"/>
  <c r="D5" i="135"/>
  <c r="E5" i="135"/>
  <c r="F5" i="135"/>
  <c r="G5" i="135"/>
  <c r="H5" i="135"/>
  <c r="C5" i="135"/>
  <c r="AC18" i="135"/>
  <c r="Z18" i="135"/>
  <c r="W18" i="135"/>
  <c r="T18" i="135"/>
  <c r="Q18" i="135"/>
  <c r="N18" i="135"/>
  <c r="AC12" i="135"/>
  <c r="AC11" i="135"/>
  <c r="Z13" i="135"/>
  <c r="Z12" i="135"/>
  <c r="Z11" i="135"/>
  <c r="W11" i="135"/>
  <c r="W17" i="135" s="1"/>
  <c r="T14" i="135"/>
  <c r="T13" i="135"/>
  <c r="T12" i="135"/>
  <c r="T11" i="135"/>
  <c r="Q12" i="135"/>
  <c r="Q11" i="135"/>
  <c r="N15" i="135"/>
  <c r="N16" i="135"/>
  <c r="N14" i="135"/>
  <c r="N12" i="135"/>
  <c r="N13" i="135"/>
  <c r="N11" i="135"/>
  <c r="C19" i="135"/>
  <c r="D14" i="135"/>
  <c r="D15" i="135" s="1"/>
  <c r="D16" i="135" s="1"/>
  <c r="D17" i="135" s="1"/>
  <c r="D20" i="135" s="1"/>
  <c r="D21" i="135" s="1"/>
  <c r="E14" i="135"/>
  <c r="E15" i="135" s="1"/>
  <c r="E16" i="135" s="1"/>
  <c r="E17" i="135" s="1"/>
  <c r="E20" i="135" s="1"/>
  <c r="E21" i="135" s="1"/>
  <c r="F14" i="135"/>
  <c r="F15" i="135" s="1"/>
  <c r="F16" i="135" s="1"/>
  <c r="F17" i="135" s="1"/>
  <c r="F20" i="135" s="1"/>
  <c r="F21" i="135" s="1"/>
  <c r="G14" i="135"/>
  <c r="G15" i="135" s="1"/>
  <c r="G16" i="135" s="1"/>
  <c r="G17" i="135" s="1"/>
  <c r="G20" i="135" s="1"/>
  <c r="G21" i="135" s="1"/>
  <c r="H14" i="135"/>
  <c r="H15" i="135" s="1"/>
  <c r="H16" i="135" s="1"/>
  <c r="H17" i="135" s="1"/>
  <c r="H20" i="135" s="1"/>
  <c r="H21" i="135" s="1"/>
  <c r="C14" i="135"/>
  <c r="C15" i="135" s="1"/>
  <c r="C16" i="135" s="1"/>
  <c r="C17" i="135" s="1"/>
  <c r="C20" i="135" s="1"/>
  <c r="C21" i="135" s="1"/>
  <c r="A19" i="133"/>
  <c r="A25" i="130" s="1"/>
  <c r="A20" i="133"/>
  <c r="A26" i="130" s="1"/>
  <c r="A21" i="133"/>
  <c r="A27" i="130" s="1"/>
  <c r="A22" i="133"/>
  <c r="A28" i="130" s="1"/>
  <c r="A23" i="133"/>
  <c r="A29" i="130" s="1"/>
  <c r="A18" i="133"/>
  <c r="A24" i="130" s="1"/>
  <c r="D15" i="133"/>
  <c r="G15" i="133" s="1"/>
  <c r="B15" i="133"/>
  <c r="B23" i="133" s="1"/>
  <c r="B29" i="130" s="1"/>
  <c r="G17" i="133"/>
  <c r="I17" i="133"/>
  <c r="J17" i="133" s="1"/>
  <c r="G25" i="133"/>
  <c r="I25" i="133"/>
  <c r="J25" i="133" s="1"/>
  <c r="A26" i="133"/>
  <c r="A32" i="130" s="1"/>
  <c r="I26" i="133"/>
  <c r="I31" i="133"/>
  <c r="A32" i="133"/>
  <c r="A38" i="130" s="1"/>
  <c r="C32" i="133"/>
  <c r="G32" i="133" s="1"/>
  <c r="I32" i="133"/>
  <c r="I39" i="133"/>
  <c r="A40" i="133"/>
  <c r="A46" i="130" s="1"/>
  <c r="C40" i="133"/>
  <c r="G40" i="133" s="1"/>
  <c r="I40" i="133"/>
  <c r="A41" i="133"/>
  <c r="A47" i="130" s="1"/>
  <c r="C41" i="133"/>
  <c r="G41" i="133" s="1"/>
  <c r="I41" i="133"/>
  <c r="A6" i="133"/>
  <c r="A4" i="133"/>
  <c r="P61" i="133"/>
  <c r="I15" i="133"/>
  <c r="J15" i="133" s="1"/>
  <c r="I12" i="133"/>
  <c r="C12" i="133"/>
  <c r="G12" i="133" s="1"/>
  <c r="A12" i="133"/>
  <c r="A18" i="130" s="1"/>
  <c r="N11" i="133"/>
  <c r="O11" i="133" s="1"/>
  <c r="I11" i="133"/>
  <c r="J11" i="133" s="1"/>
  <c r="G11" i="133"/>
  <c r="A7" i="133"/>
  <c r="I10" i="132"/>
  <c r="I10" i="131"/>
  <c r="I55" i="131"/>
  <c r="I64" i="131"/>
  <c r="I65" i="131"/>
  <c r="I113" i="131"/>
  <c r="A36" i="132"/>
  <c r="F35" i="132"/>
  <c r="G20" i="132"/>
  <c r="D19" i="132"/>
  <c r="I19" i="132" s="1"/>
  <c r="C19" i="132"/>
  <c r="H19" i="132" s="1"/>
  <c r="A19" i="132"/>
  <c r="D18" i="132"/>
  <c r="I18" i="132" s="1"/>
  <c r="C18" i="132"/>
  <c r="H18" i="132" s="1"/>
  <c r="A18" i="132"/>
  <c r="D17" i="132"/>
  <c r="I17" i="132" s="1"/>
  <c r="C17" i="132"/>
  <c r="H17" i="132" s="1"/>
  <c r="A17" i="132"/>
  <c r="D16" i="132"/>
  <c r="I16" i="132" s="1"/>
  <c r="C16" i="132"/>
  <c r="H16" i="132" s="1"/>
  <c r="A16" i="132"/>
  <c r="D15" i="132"/>
  <c r="I15" i="132" s="1"/>
  <c r="C15" i="132"/>
  <c r="H15" i="132" s="1"/>
  <c r="A15" i="132"/>
  <c r="D14" i="132"/>
  <c r="I14" i="132" s="1"/>
  <c r="C14" i="132"/>
  <c r="H14" i="132" s="1"/>
  <c r="A14" i="132"/>
  <c r="D13" i="132"/>
  <c r="I13" i="132" s="1"/>
  <c r="C13" i="132"/>
  <c r="H13" i="132" s="1"/>
  <c r="A13" i="132"/>
  <c r="D12" i="132"/>
  <c r="I12" i="132" s="1"/>
  <c r="C12" i="132"/>
  <c r="H12" i="132" s="1"/>
  <c r="A12" i="132"/>
  <c r="D11" i="132"/>
  <c r="I11" i="132" s="1"/>
  <c r="C11" i="132"/>
  <c r="H11" i="132" s="1"/>
  <c r="A11" i="132"/>
  <c r="N10" i="132"/>
  <c r="N20" i="132" s="1"/>
  <c r="M10" i="132"/>
  <c r="M11" i="132" s="1"/>
  <c r="H10" i="132"/>
  <c r="A7" i="132"/>
  <c r="A6" i="132"/>
  <c r="A4" i="132"/>
  <c r="G152" i="131"/>
  <c r="G147" i="131"/>
  <c r="G143" i="131"/>
  <c r="G131" i="131"/>
  <c r="H131" i="131" s="1"/>
  <c r="G126" i="131"/>
  <c r="G116" i="131"/>
  <c r="G112" i="131"/>
  <c r="G108" i="131"/>
  <c r="G101" i="131"/>
  <c r="G98" i="131"/>
  <c r="A127" i="131"/>
  <c r="A128" i="131"/>
  <c r="A129" i="131"/>
  <c r="A130" i="131"/>
  <c r="A131" i="131"/>
  <c r="A132" i="131"/>
  <c r="A133" i="131"/>
  <c r="A134" i="131"/>
  <c r="A135" i="131"/>
  <c r="A136" i="131"/>
  <c r="A137" i="131"/>
  <c r="A138" i="131"/>
  <c r="A139" i="131"/>
  <c r="A140" i="131"/>
  <c r="A141" i="131"/>
  <c r="A142" i="131"/>
  <c r="A143" i="131"/>
  <c r="A144" i="131"/>
  <c r="A145" i="131"/>
  <c r="A146" i="131"/>
  <c r="A147" i="131"/>
  <c r="A148" i="131"/>
  <c r="A149" i="131"/>
  <c r="A150" i="131"/>
  <c r="A151" i="131"/>
  <c r="A152" i="131"/>
  <c r="A153" i="131"/>
  <c r="A154" i="131"/>
  <c r="A155" i="131"/>
  <c r="C33" i="131"/>
  <c r="H33" i="131" s="1"/>
  <c r="D33" i="131"/>
  <c r="I33" i="131" s="1"/>
  <c r="C34" i="131"/>
  <c r="H34" i="131" s="1"/>
  <c r="D34" i="131"/>
  <c r="I34" i="131" s="1"/>
  <c r="C35" i="131"/>
  <c r="H35" i="131" s="1"/>
  <c r="D35" i="131"/>
  <c r="I35" i="131" s="1"/>
  <c r="C36" i="131"/>
  <c r="H36" i="131" s="1"/>
  <c r="D36" i="131"/>
  <c r="I36" i="131" s="1"/>
  <c r="C37" i="131"/>
  <c r="H37" i="131" s="1"/>
  <c r="D37" i="131"/>
  <c r="I37" i="131" s="1"/>
  <c r="C38" i="131"/>
  <c r="H38" i="131" s="1"/>
  <c r="D38" i="131"/>
  <c r="I38" i="131" s="1"/>
  <c r="C39" i="131"/>
  <c r="H39" i="131" s="1"/>
  <c r="D39" i="131"/>
  <c r="I39" i="131" s="1"/>
  <c r="C40" i="131"/>
  <c r="H40" i="131" s="1"/>
  <c r="D40" i="131"/>
  <c r="I40" i="131" s="1"/>
  <c r="C41" i="131"/>
  <c r="H41" i="131" s="1"/>
  <c r="D41" i="131"/>
  <c r="I41" i="131" s="1"/>
  <c r="C42" i="131"/>
  <c r="H42" i="131" s="1"/>
  <c r="D42" i="131"/>
  <c r="I42" i="131" s="1"/>
  <c r="C43" i="131"/>
  <c r="H43" i="131" s="1"/>
  <c r="D43" i="131"/>
  <c r="I43" i="131" s="1"/>
  <c r="C44" i="131"/>
  <c r="H44" i="131" s="1"/>
  <c r="D44" i="131"/>
  <c r="I44" i="131" s="1"/>
  <c r="C45" i="131"/>
  <c r="H45" i="131" s="1"/>
  <c r="D45" i="131"/>
  <c r="I45" i="131" s="1"/>
  <c r="C46" i="131"/>
  <c r="D46" i="131"/>
  <c r="I46" i="131" s="1"/>
  <c r="H46" i="131"/>
  <c r="C47" i="131"/>
  <c r="H47" i="131" s="1"/>
  <c r="D47" i="131"/>
  <c r="I47" i="131" s="1"/>
  <c r="C48" i="131"/>
  <c r="H48" i="131" s="1"/>
  <c r="D48" i="131"/>
  <c r="I48" i="131" s="1"/>
  <c r="C49" i="131"/>
  <c r="H49" i="131" s="1"/>
  <c r="D49" i="131"/>
  <c r="I49" i="131" s="1"/>
  <c r="C50" i="131"/>
  <c r="H50" i="131" s="1"/>
  <c r="D50" i="131"/>
  <c r="I50" i="131" s="1"/>
  <c r="C51" i="131"/>
  <c r="H51" i="131" s="1"/>
  <c r="D51" i="131"/>
  <c r="I51" i="131" s="1"/>
  <c r="C52" i="131"/>
  <c r="H52" i="131" s="1"/>
  <c r="D52" i="131"/>
  <c r="I52" i="131" s="1"/>
  <c r="C53" i="131"/>
  <c r="D53" i="131"/>
  <c r="I53" i="131" s="1"/>
  <c r="H53" i="131"/>
  <c r="C54" i="131"/>
  <c r="H54" i="131" s="1"/>
  <c r="D54" i="131"/>
  <c r="I54" i="131" s="1"/>
  <c r="C55" i="131"/>
  <c r="H55" i="131" s="1"/>
  <c r="D55" i="131"/>
  <c r="C56" i="131"/>
  <c r="H56" i="131" s="1"/>
  <c r="D56" i="131"/>
  <c r="I56" i="131" s="1"/>
  <c r="C57" i="131"/>
  <c r="D57" i="131"/>
  <c r="I57" i="131" s="1"/>
  <c r="H57" i="131"/>
  <c r="C58" i="131"/>
  <c r="H58" i="131" s="1"/>
  <c r="D58" i="131"/>
  <c r="I58" i="131" s="1"/>
  <c r="C59" i="131"/>
  <c r="D59" i="131"/>
  <c r="I59" i="131" s="1"/>
  <c r="H59" i="131"/>
  <c r="C60" i="131"/>
  <c r="H60" i="131" s="1"/>
  <c r="D60" i="131"/>
  <c r="I60" i="131" s="1"/>
  <c r="C61" i="131"/>
  <c r="H61" i="131" s="1"/>
  <c r="D61" i="131"/>
  <c r="I61" i="131" s="1"/>
  <c r="C62" i="131"/>
  <c r="H62" i="131" s="1"/>
  <c r="D62" i="131"/>
  <c r="I62" i="131" s="1"/>
  <c r="C63" i="131"/>
  <c r="H63" i="131" s="1"/>
  <c r="D63" i="131"/>
  <c r="I63" i="131" s="1"/>
  <c r="C64" i="131"/>
  <c r="D64" i="131"/>
  <c r="H64" i="131"/>
  <c r="C65" i="131"/>
  <c r="D65" i="131"/>
  <c r="H65" i="131"/>
  <c r="C66" i="131"/>
  <c r="H66" i="131" s="1"/>
  <c r="D66" i="131"/>
  <c r="I66" i="131" s="1"/>
  <c r="C67" i="131"/>
  <c r="H67" i="131" s="1"/>
  <c r="D67" i="131"/>
  <c r="I67" i="131" s="1"/>
  <c r="C68" i="131"/>
  <c r="H68" i="131" s="1"/>
  <c r="D68" i="131"/>
  <c r="I68" i="131" s="1"/>
  <c r="C69" i="131"/>
  <c r="H69" i="131" s="1"/>
  <c r="D69" i="131"/>
  <c r="I69" i="131" s="1"/>
  <c r="C70" i="131"/>
  <c r="H70" i="131" s="1"/>
  <c r="D70" i="131"/>
  <c r="I70" i="131" s="1"/>
  <c r="C71" i="131"/>
  <c r="D71" i="131"/>
  <c r="I71" i="131" s="1"/>
  <c r="H71" i="131"/>
  <c r="C72" i="131"/>
  <c r="H72" i="131" s="1"/>
  <c r="D72" i="131"/>
  <c r="I72" i="131" s="1"/>
  <c r="C73" i="131"/>
  <c r="H73" i="131" s="1"/>
  <c r="D73" i="131"/>
  <c r="I73" i="131" s="1"/>
  <c r="C74" i="131"/>
  <c r="D74" i="131"/>
  <c r="I74" i="131" s="1"/>
  <c r="H74" i="131"/>
  <c r="C75" i="131"/>
  <c r="H75" i="131" s="1"/>
  <c r="D75" i="131"/>
  <c r="I75" i="131" s="1"/>
  <c r="C76" i="131"/>
  <c r="H76" i="131" s="1"/>
  <c r="D76" i="131"/>
  <c r="I76" i="131" s="1"/>
  <c r="C77" i="131"/>
  <c r="D77" i="131"/>
  <c r="I77" i="131" s="1"/>
  <c r="H77" i="131"/>
  <c r="C78" i="131"/>
  <c r="H78" i="131" s="1"/>
  <c r="D78" i="131"/>
  <c r="I78" i="131" s="1"/>
  <c r="C79" i="131"/>
  <c r="D79" i="131"/>
  <c r="I79" i="131" s="1"/>
  <c r="H79" i="131"/>
  <c r="C80" i="131"/>
  <c r="H80" i="131" s="1"/>
  <c r="D80" i="131"/>
  <c r="I80" i="131" s="1"/>
  <c r="C81" i="131"/>
  <c r="H81" i="131" s="1"/>
  <c r="D81" i="131"/>
  <c r="I81" i="131" s="1"/>
  <c r="C82" i="131"/>
  <c r="D82" i="131"/>
  <c r="I82" i="131" s="1"/>
  <c r="H82" i="131"/>
  <c r="C83" i="131"/>
  <c r="H83" i="131" s="1"/>
  <c r="D83" i="131"/>
  <c r="I83" i="131" s="1"/>
  <c r="C84" i="131"/>
  <c r="D84" i="131"/>
  <c r="I84" i="131" s="1"/>
  <c r="H84" i="131"/>
  <c r="C85" i="131"/>
  <c r="H85" i="131" s="1"/>
  <c r="D85" i="131"/>
  <c r="I85" i="131" s="1"/>
  <c r="C86" i="131"/>
  <c r="H86" i="131" s="1"/>
  <c r="D86" i="131"/>
  <c r="I86" i="131" s="1"/>
  <c r="C87" i="131"/>
  <c r="H87" i="131" s="1"/>
  <c r="D87" i="131"/>
  <c r="I87" i="131" s="1"/>
  <c r="C88" i="131"/>
  <c r="H88" i="131" s="1"/>
  <c r="D88" i="131"/>
  <c r="I88" i="131" s="1"/>
  <c r="C89" i="131"/>
  <c r="D89" i="131"/>
  <c r="I89" i="131" s="1"/>
  <c r="H89" i="131"/>
  <c r="C90" i="131"/>
  <c r="H90" i="131" s="1"/>
  <c r="D90" i="131"/>
  <c r="I90" i="131" s="1"/>
  <c r="C91" i="131"/>
  <c r="H91" i="131" s="1"/>
  <c r="D91" i="131"/>
  <c r="I91" i="131" s="1"/>
  <c r="C92" i="131"/>
  <c r="H92" i="131" s="1"/>
  <c r="D92" i="131"/>
  <c r="I92" i="131" s="1"/>
  <c r="C93" i="131"/>
  <c r="H93" i="131" s="1"/>
  <c r="D93" i="131"/>
  <c r="I93" i="131" s="1"/>
  <c r="C94" i="131"/>
  <c r="H94" i="131" s="1"/>
  <c r="D94" i="131"/>
  <c r="I94" i="131" s="1"/>
  <c r="C95" i="131"/>
  <c r="D95" i="131"/>
  <c r="I95" i="131" s="1"/>
  <c r="H95" i="131"/>
  <c r="C96" i="131"/>
  <c r="H96" i="131" s="1"/>
  <c r="D96" i="131"/>
  <c r="I96" i="131" s="1"/>
  <c r="C97" i="131"/>
  <c r="H97" i="131" s="1"/>
  <c r="D97" i="131"/>
  <c r="I97" i="131" s="1"/>
  <c r="C98" i="131"/>
  <c r="D98" i="131"/>
  <c r="C99" i="131"/>
  <c r="D99" i="131"/>
  <c r="I99" i="131" s="1"/>
  <c r="H99" i="131"/>
  <c r="C100" i="131"/>
  <c r="H100" i="131" s="1"/>
  <c r="D100" i="131"/>
  <c r="I100" i="131" s="1"/>
  <c r="C101" i="131"/>
  <c r="D101" i="131"/>
  <c r="C102" i="131"/>
  <c r="D102" i="131"/>
  <c r="C103" i="131"/>
  <c r="H103" i="131" s="1"/>
  <c r="D103" i="131"/>
  <c r="I103" i="131" s="1"/>
  <c r="C104" i="131"/>
  <c r="H104" i="131" s="1"/>
  <c r="D104" i="131"/>
  <c r="I104" i="131" s="1"/>
  <c r="C105" i="131"/>
  <c r="H105" i="131" s="1"/>
  <c r="D105" i="131"/>
  <c r="I105" i="131" s="1"/>
  <c r="C106" i="131"/>
  <c r="H106" i="131" s="1"/>
  <c r="D106" i="131"/>
  <c r="I106" i="131" s="1"/>
  <c r="C107" i="131"/>
  <c r="H107" i="131" s="1"/>
  <c r="D107" i="131"/>
  <c r="I107" i="131" s="1"/>
  <c r="C108" i="131"/>
  <c r="D108" i="131"/>
  <c r="C109" i="131"/>
  <c r="H109" i="131" s="1"/>
  <c r="D109" i="131"/>
  <c r="I109" i="131" s="1"/>
  <c r="C110" i="131"/>
  <c r="H110" i="131" s="1"/>
  <c r="D110" i="131"/>
  <c r="I110" i="131" s="1"/>
  <c r="C111" i="131"/>
  <c r="H111" i="131" s="1"/>
  <c r="D111" i="131"/>
  <c r="I111" i="131" s="1"/>
  <c r="C112" i="131"/>
  <c r="D112" i="131"/>
  <c r="C113" i="131"/>
  <c r="H113" i="131" s="1"/>
  <c r="D113" i="131"/>
  <c r="C114" i="131"/>
  <c r="H114" i="131" s="1"/>
  <c r="D114" i="131"/>
  <c r="I114" i="131" s="1"/>
  <c r="C115" i="131"/>
  <c r="H115" i="131" s="1"/>
  <c r="D115" i="131"/>
  <c r="I115" i="131" s="1"/>
  <c r="C116" i="131"/>
  <c r="D116" i="131"/>
  <c r="C117" i="131"/>
  <c r="H117" i="131" s="1"/>
  <c r="D117" i="131"/>
  <c r="I117" i="131" s="1"/>
  <c r="C118" i="131"/>
  <c r="D118" i="131"/>
  <c r="I118" i="131" s="1"/>
  <c r="H118" i="131"/>
  <c r="C119" i="131"/>
  <c r="H119" i="131" s="1"/>
  <c r="D119" i="131"/>
  <c r="I119" i="131" s="1"/>
  <c r="C120" i="131"/>
  <c r="H120" i="131" s="1"/>
  <c r="D120" i="131"/>
  <c r="I120" i="131" s="1"/>
  <c r="C121" i="131"/>
  <c r="D121" i="131"/>
  <c r="I121" i="131" s="1"/>
  <c r="H121" i="131"/>
  <c r="C122" i="131"/>
  <c r="H122" i="131" s="1"/>
  <c r="D122" i="131"/>
  <c r="I122" i="131" s="1"/>
  <c r="C123" i="131"/>
  <c r="D123" i="131"/>
  <c r="I123" i="131" s="1"/>
  <c r="H123" i="131"/>
  <c r="C124" i="131"/>
  <c r="H124" i="131" s="1"/>
  <c r="D124" i="131"/>
  <c r="I124" i="131" s="1"/>
  <c r="C125" i="131"/>
  <c r="D125" i="131"/>
  <c r="I125" i="131" s="1"/>
  <c r="H125" i="131"/>
  <c r="C126" i="131"/>
  <c r="D126" i="131"/>
  <c r="C127" i="131"/>
  <c r="H127" i="131" s="1"/>
  <c r="D127" i="131"/>
  <c r="I127" i="131" s="1"/>
  <c r="C128" i="131"/>
  <c r="H128" i="131" s="1"/>
  <c r="D128" i="131"/>
  <c r="I128" i="131" s="1"/>
  <c r="C129" i="131"/>
  <c r="H129" i="131" s="1"/>
  <c r="D129" i="131"/>
  <c r="I129" i="131" s="1"/>
  <c r="C130" i="131"/>
  <c r="H130" i="131" s="1"/>
  <c r="D130" i="131"/>
  <c r="I130" i="131" s="1"/>
  <c r="C131" i="131"/>
  <c r="D131" i="131"/>
  <c r="C132" i="131"/>
  <c r="H132" i="131" s="1"/>
  <c r="D132" i="131"/>
  <c r="I132" i="131" s="1"/>
  <c r="C133" i="131"/>
  <c r="H133" i="131" s="1"/>
  <c r="D133" i="131"/>
  <c r="I133" i="131" s="1"/>
  <c r="C134" i="131"/>
  <c r="H134" i="131" s="1"/>
  <c r="D134" i="131"/>
  <c r="I134" i="131" s="1"/>
  <c r="C135" i="131"/>
  <c r="H135" i="131" s="1"/>
  <c r="D135" i="131"/>
  <c r="I135" i="131" s="1"/>
  <c r="C136" i="131"/>
  <c r="D136" i="131"/>
  <c r="I136" i="131" s="1"/>
  <c r="H136" i="131"/>
  <c r="C137" i="131"/>
  <c r="H137" i="131" s="1"/>
  <c r="D137" i="131"/>
  <c r="I137" i="131" s="1"/>
  <c r="C138" i="131"/>
  <c r="H138" i="131" s="1"/>
  <c r="D138" i="131"/>
  <c r="I138" i="131" s="1"/>
  <c r="C139" i="131"/>
  <c r="H139" i="131" s="1"/>
  <c r="D139" i="131"/>
  <c r="I139" i="131" s="1"/>
  <c r="C140" i="131"/>
  <c r="H140" i="131" s="1"/>
  <c r="D140" i="131"/>
  <c r="I140" i="131" s="1"/>
  <c r="C141" i="131"/>
  <c r="H141" i="131" s="1"/>
  <c r="D141" i="131"/>
  <c r="I141" i="131" s="1"/>
  <c r="C142" i="131"/>
  <c r="H142" i="131" s="1"/>
  <c r="D142" i="131"/>
  <c r="I142" i="131" s="1"/>
  <c r="C143" i="131"/>
  <c r="D143" i="131"/>
  <c r="C144" i="131"/>
  <c r="H144" i="131" s="1"/>
  <c r="D144" i="131"/>
  <c r="I144" i="131" s="1"/>
  <c r="C145" i="131"/>
  <c r="D145" i="131"/>
  <c r="I145" i="131" s="1"/>
  <c r="H145" i="131"/>
  <c r="C146" i="131"/>
  <c r="D146" i="131"/>
  <c r="I146" i="131" s="1"/>
  <c r="H146" i="131"/>
  <c r="C147" i="131"/>
  <c r="D147" i="131"/>
  <c r="C148" i="131"/>
  <c r="D148" i="131"/>
  <c r="I148" i="131" s="1"/>
  <c r="H148" i="131"/>
  <c r="C149" i="131"/>
  <c r="H149" i="131" s="1"/>
  <c r="D149" i="131"/>
  <c r="I149" i="131" s="1"/>
  <c r="C150" i="131"/>
  <c r="H150" i="131" s="1"/>
  <c r="D150" i="131"/>
  <c r="I150" i="131" s="1"/>
  <c r="C151" i="131"/>
  <c r="D151" i="131"/>
  <c r="I151" i="131" s="1"/>
  <c r="H151" i="131"/>
  <c r="C152" i="131"/>
  <c r="D152" i="131"/>
  <c r="C153" i="131"/>
  <c r="D153" i="131"/>
  <c r="I153" i="131" s="1"/>
  <c r="H153" i="131"/>
  <c r="C154" i="131"/>
  <c r="H154" i="131" s="1"/>
  <c r="D154" i="131"/>
  <c r="I154" i="131" s="1"/>
  <c r="C155" i="131"/>
  <c r="H155" i="131" s="1"/>
  <c r="D155" i="131"/>
  <c r="I155" i="131" s="1"/>
  <c r="A97" i="131"/>
  <c r="A98" i="131"/>
  <c r="A99" i="131"/>
  <c r="A100" i="131"/>
  <c r="A101" i="131"/>
  <c r="A102" i="131"/>
  <c r="A103" i="131"/>
  <c r="A104" i="131"/>
  <c r="A105" i="131"/>
  <c r="A106" i="131"/>
  <c r="A107" i="131"/>
  <c r="A108" i="131"/>
  <c r="A109" i="131"/>
  <c r="A110" i="131"/>
  <c r="A111" i="131"/>
  <c r="A112" i="131"/>
  <c r="A113" i="131"/>
  <c r="A114" i="131"/>
  <c r="A115" i="131"/>
  <c r="A116" i="131"/>
  <c r="A117" i="131"/>
  <c r="A118" i="131"/>
  <c r="A119" i="131"/>
  <c r="A120" i="131"/>
  <c r="A121" i="131"/>
  <c r="A122" i="131"/>
  <c r="A123" i="131"/>
  <c r="A124" i="131"/>
  <c r="A125" i="131"/>
  <c r="A126" i="131"/>
  <c r="A81" i="131"/>
  <c r="A82" i="131"/>
  <c r="A83" i="131"/>
  <c r="A84" i="131"/>
  <c r="A85" i="131"/>
  <c r="A86" i="131"/>
  <c r="A87" i="131"/>
  <c r="A88" i="131"/>
  <c r="A89" i="131"/>
  <c r="A90" i="131"/>
  <c r="A91" i="131"/>
  <c r="A92" i="131"/>
  <c r="A93" i="131"/>
  <c r="A94" i="131"/>
  <c r="A95" i="131"/>
  <c r="A96" i="131"/>
  <c r="A67" i="131"/>
  <c r="A68" i="131"/>
  <c r="A69" i="131"/>
  <c r="A70" i="131"/>
  <c r="A71" i="131"/>
  <c r="A72" i="131"/>
  <c r="A73" i="131"/>
  <c r="A74" i="131"/>
  <c r="A75" i="131"/>
  <c r="A76" i="131"/>
  <c r="A77" i="131"/>
  <c r="A78" i="131"/>
  <c r="A79" i="131"/>
  <c r="A80" i="131"/>
  <c r="A32" i="131"/>
  <c r="A33" i="131"/>
  <c r="A34" i="131"/>
  <c r="A35" i="131"/>
  <c r="A36" i="131"/>
  <c r="A37" i="131"/>
  <c r="A38" i="131"/>
  <c r="A39" i="131"/>
  <c r="A40" i="131"/>
  <c r="A41" i="131"/>
  <c r="A42" i="131"/>
  <c r="A43" i="131"/>
  <c r="A44" i="131"/>
  <c r="A45" i="131"/>
  <c r="A46" i="131"/>
  <c r="A47" i="131"/>
  <c r="A48" i="131"/>
  <c r="A49" i="131"/>
  <c r="A50" i="131"/>
  <c r="A51" i="131"/>
  <c r="A52" i="131"/>
  <c r="A53" i="131"/>
  <c r="A54" i="131"/>
  <c r="A55" i="131"/>
  <c r="A56" i="131"/>
  <c r="A57" i="131"/>
  <c r="A58" i="131"/>
  <c r="A59" i="131"/>
  <c r="A60" i="131"/>
  <c r="A61" i="131"/>
  <c r="A62" i="131"/>
  <c r="A63" i="131"/>
  <c r="A64" i="131"/>
  <c r="A65" i="131"/>
  <c r="A66" i="131"/>
  <c r="A31" i="131"/>
  <c r="A30" i="131"/>
  <c r="A29" i="131"/>
  <c r="A28" i="131"/>
  <c r="A27" i="131"/>
  <c r="A26" i="131"/>
  <c r="A25" i="131"/>
  <c r="A24" i="131"/>
  <c r="A23" i="131"/>
  <c r="A22" i="131"/>
  <c r="A21" i="131"/>
  <c r="A20" i="131"/>
  <c r="A19" i="131"/>
  <c r="A18" i="131"/>
  <c r="A17" i="131"/>
  <c r="A16" i="131"/>
  <c r="A15" i="131"/>
  <c r="A14" i="131"/>
  <c r="A13" i="131"/>
  <c r="A12" i="131"/>
  <c r="A11" i="131"/>
  <c r="A4" i="131"/>
  <c r="A6" i="131"/>
  <c r="A7" i="131"/>
  <c r="A172" i="131"/>
  <c r="F171" i="131"/>
  <c r="D32" i="131"/>
  <c r="I32" i="131" s="1"/>
  <c r="C32" i="131"/>
  <c r="H32" i="131" s="1"/>
  <c r="D31" i="131"/>
  <c r="I31" i="131" s="1"/>
  <c r="C31" i="131"/>
  <c r="H31" i="131" s="1"/>
  <c r="D30" i="131"/>
  <c r="I30" i="131" s="1"/>
  <c r="C30" i="131"/>
  <c r="H30" i="131" s="1"/>
  <c r="D29" i="131"/>
  <c r="I29" i="131" s="1"/>
  <c r="C29" i="131"/>
  <c r="H29" i="131" s="1"/>
  <c r="D28" i="131"/>
  <c r="I28" i="131" s="1"/>
  <c r="C28" i="131"/>
  <c r="H28" i="131" s="1"/>
  <c r="D27" i="131"/>
  <c r="I27" i="131" s="1"/>
  <c r="C27" i="131"/>
  <c r="H27" i="131" s="1"/>
  <c r="D26" i="131"/>
  <c r="I26" i="131" s="1"/>
  <c r="C26" i="131"/>
  <c r="H26" i="131" s="1"/>
  <c r="D25" i="131"/>
  <c r="I25" i="131" s="1"/>
  <c r="C25" i="131"/>
  <c r="H25" i="131" s="1"/>
  <c r="D24" i="131"/>
  <c r="I24" i="131" s="1"/>
  <c r="C24" i="131"/>
  <c r="H24" i="131" s="1"/>
  <c r="D23" i="131"/>
  <c r="I23" i="131" s="1"/>
  <c r="C23" i="131"/>
  <c r="H23" i="131" s="1"/>
  <c r="D22" i="131"/>
  <c r="I22" i="131" s="1"/>
  <c r="C22" i="131"/>
  <c r="H22" i="131" s="1"/>
  <c r="D21" i="131"/>
  <c r="I21" i="131" s="1"/>
  <c r="C21" i="131"/>
  <c r="H21" i="131" s="1"/>
  <c r="D20" i="131"/>
  <c r="I20" i="131" s="1"/>
  <c r="C20" i="131"/>
  <c r="H20" i="131" s="1"/>
  <c r="D19" i="131"/>
  <c r="I19" i="131" s="1"/>
  <c r="C19" i="131"/>
  <c r="H19" i="131" s="1"/>
  <c r="D18" i="131"/>
  <c r="I18" i="131" s="1"/>
  <c r="C18" i="131"/>
  <c r="H18" i="131" s="1"/>
  <c r="D17" i="131"/>
  <c r="I17" i="131" s="1"/>
  <c r="C17" i="131"/>
  <c r="H17" i="131" s="1"/>
  <c r="D16" i="131"/>
  <c r="I16" i="131" s="1"/>
  <c r="C16" i="131"/>
  <c r="H16" i="131" s="1"/>
  <c r="D15" i="131"/>
  <c r="I15" i="131" s="1"/>
  <c r="C15" i="131"/>
  <c r="H15" i="131" s="1"/>
  <c r="D14" i="131"/>
  <c r="I14" i="131" s="1"/>
  <c r="C14" i="131"/>
  <c r="H14" i="131" s="1"/>
  <c r="D13" i="131"/>
  <c r="I13" i="131" s="1"/>
  <c r="C13" i="131"/>
  <c r="H13" i="131" s="1"/>
  <c r="D12" i="131"/>
  <c r="I12" i="131" s="1"/>
  <c r="C12" i="131"/>
  <c r="H12" i="131" s="1"/>
  <c r="D11" i="131"/>
  <c r="I11" i="131" s="1"/>
  <c r="C11" i="131"/>
  <c r="N10" i="131"/>
  <c r="N156" i="131" s="1"/>
  <c r="M10" i="131"/>
  <c r="O10" i="131" s="1"/>
  <c r="O156" i="131" s="1"/>
  <c r="H10" i="131"/>
  <c r="J10" i="131" s="1"/>
  <c r="T17" i="135" l="1"/>
  <c r="M28" i="130"/>
  <c r="M23" i="130"/>
  <c r="M37" i="130"/>
  <c r="M21" i="130"/>
  <c r="M36" i="130"/>
  <c r="M32" i="130"/>
  <c r="M25" i="130"/>
  <c r="M41" i="130"/>
  <c r="M45" i="130"/>
  <c r="M27" i="130"/>
  <c r="O38" i="130"/>
  <c r="O37" i="130"/>
  <c r="M18" i="130"/>
  <c r="N44" i="133"/>
  <c r="M34" i="130"/>
  <c r="I112" i="131"/>
  <c r="H143" i="131"/>
  <c r="M31" i="130"/>
  <c r="H112" i="131"/>
  <c r="M47" i="130"/>
  <c r="M24" i="130"/>
  <c r="M39" i="130"/>
  <c r="M46" i="130"/>
  <c r="M38" i="130"/>
  <c r="O45" i="130"/>
  <c r="O39" i="130"/>
  <c r="O36" i="130"/>
  <c r="M26" i="130"/>
  <c r="M29" i="130"/>
  <c r="G33" i="133"/>
  <c r="A39" i="133"/>
  <c r="A45" i="130" s="1"/>
  <c r="B37" i="133"/>
  <c r="B43" i="130" s="1"/>
  <c r="G31" i="133"/>
  <c r="I126" i="131"/>
  <c r="I147" i="131"/>
  <c r="I98" i="131"/>
  <c r="I116" i="131"/>
  <c r="B41" i="130"/>
  <c r="H116" i="131"/>
  <c r="D106" i="4"/>
  <c r="F105" i="2" s="1"/>
  <c r="F104" i="2"/>
  <c r="D111" i="4"/>
  <c r="F110" i="2" s="1"/>
  <c r="F108" i="2"/>
  <c r="F120" i="2"/>
  <c r="F118" i="2"/>
  <c r="D103" i="4"/>
  <c r="F102" i="2" s="1"/>
  <c r="F101" i="2"/>
  <c r="D36" i="4"/>
  <c r="D37" i="4" s="1"/>
  <c r="G39" i="133"/>
  <c r="E36" i="130"/>
  <c r="AI51" i="133"/>
  <c r="AI47" i="133"/>
  <c r="AI44" i="133"/>
  <c r="I152" i="131"/>
  <c r="I143" i="131"/>
  <c r="I108" i="131"/>
  <c r="G34" i="130"/>
  <c r="C22" i="135"/>
  <c r="W19" i="135"/>
  <c r="H98" i="131"/>
  <c r="I101" i="131"/>
  <c r="T19" i="135"/>
  <c r="I131" i="131"/>
  <c r="J44" i="133"/>
  <c r="E38" i="130"/>
  <c r="D120" i="4"/>
  <c r="F119" i="2" s="1"/>
  <c r="D110" i="4"/>
  <c r="F109" i="2" s="1"/>
  <c r="E46" i="130"/>
  <c r="E47" i="130"/>
  <c r="Q35" i="133"/>
  <c r="A30" i="133"/>
  <c r="A36" i="130" s="1"/>
  <c r="Q28" i="133"/>
  <c r="R28" i="133" s="1"/>
  <c r="S28" i="133" s="1"/>
  <c r="B21" i="130"/>
  <c r="E18" i="130"/>
  <c r="G21" i="130"/>
  <c r="E32" i="130"/>
  <c r="Q17" i="135"/>
  <c r="Q19" i="135" s="1"/>
  <c r="AC17" i="135"/>
  <c r="AC19" i="135" s="1"/>
  <c r="N17" i="135"/>
  <c r="N19" i="135" s="1"/>
  <c r="D22" i="135"/>
  <c r="H22" i="135"/>
  <c r="F22" i="135"/>
  <c r="E22" i="135"/>
  <c r="E24" i="135" s="1"/>
  <c r="G22" i="135"/>
  <c r="O44" i="133" s="1"/>
  <c r="Q11" i="133"/>
  <c r="R11" i="133" s="1"/>
  <c r="S11" i="133" s="1"/>
  <c r="Z17" i="135"/>
  <c r="Z19" i="135" s="1"/>
  <c r="P44" i="133" s="1"/>
  <c r="K12" i="133"/>
  <c r="N12" i="133" s="1"/>
  <c r="O12" i="133" s="1"/>
  <c r="J12" i="133"/>
  <c r="H152" i="131"/>
  <c r="G102" i="131"/>
  <c r="H147" i="131"/>
  <c r="O10" i="132"/>
  <c r="O20" i="132" s="1"/>
  <c r="N11" i="132"/>
  <c r="N12" i="132" s="1"/>
  <c r="N13" i="132" s="1"/>
  <c r="N14" i="132" s="1"/>
  <c r="N15" i="132" s="1"/>
  <c r="N16" i="132" s="1"/>
  <c r="N17" i="132" s="1"/>
  <c r="N18" i="132" s="1"/>
  <c r="M12" i="132"/>
  <c r="M20" i="132"/>
  <c r="J10" i="132"/>
  <c r="J11" i="132" s="1"/>
  <c r="J12" i="132" s="1"/>
  <c r="J13" i="132" s="1"/>
  <c r="J14" i="132" s="1"/>
  <c r="J15" i="132" s="1"/>
  <c r="J16" i="132" s="1"/>
  <c r="J17" i="132" s="1"/>
  <c r="J18" i="132" s="1"/>
  <c r="J19" i="132" s="1"/>
  <c r="H20" i="132"/>
  <c r="C20" i="132"/>
  <c r="D20" i="132"/>
  <c r="H108" i="131"/>
  <c r="H101" i="131"/>
  <c r="H126" i="131"/>
  <c r="M156" i="131"/>
  <c r="M11" i="131"/>
  <c r="M12" i="131" s="1"/>
  <c r="N11" i="131"/>
  <c r="N12" i="131" s="1"/>
  <c r="N13" i="131" s="1"/>
  <c r="N14" i="131" s="1"/>
  <c r="N15" i="131" s="1"/>
  <c r="N16" i="131" s="1"/>
  <c r="N17" i="131" s="1"/>
  <c r="N18" i="131" s="1"/>
  <c r="N20" i="131" s="1"/>
  <c r="N22" i="131" s="1"/>
  <c r="N23" i="131" s="1"/>
  <c r="N24" i="131" s="1"/>
  <c r="N25" i="131" s="1"/>
  <c r="N26" i="131" s="1"/>
  <c r="N28" i="131" s="1"/>
  <c r="N29" i="131" s="1"/>
  <c r="N30" i="131" s="1"/>
  <c r="N31" i="131" s="1"/>
  <c r="N32" i="131" s="1"/>
  <c r="D156" i="131"/>
  <c r="C156" i="131"/>
  <c r="M13" i="131"/>
  <c r="H11" i="131"/>
  <c r="J11" i="131" s="1"/>
  <c r="K10" i="131"/>
  <c r="O12" i="131" l="1"/>
  <c r="O11" i="132"/>
  <c r="Q44" i="133"/>
  <c r="R44" i="133" s="1"/>
  <c r="F24" i="135"/>
  <c r="H24" i="135"/>
  <c r="D24" i="135"/>
  <c r="C24" i="135"/>
  <c r="O11" i="131"/>
  <c r="D112" i="4"/>
  <c r="D113" i="4" s="1"/>
  <c r="F112" i="2" s="1"/>
  <c r="D122" i="4"/>
  <c r="AA44" i="133"/>
  <c r="U44" i="133"/>
  <c r="AB44" i="133"/>
  <c r="V44" i="133"/>
  <c r="U28" i="133"/>
  <c r="AA28" i="133" s="1"/>
  <c r="I34" i="130"/>
  <c r="R35" i="133"/>
  <c r="S35" i="133" s="1"/>
  <c r="U11" i="133"/>
  <c r="AA11" i="133" s="1"/>
  <c r="I17" i="130"/>
  <c r="G24" i="135"/>
  <c r="J26" i="133"/>
  <c r="Q12" i="133"/>
  <c r="R12" i="133" s="1"/>
  <c r="S12" i="133" s="1"/>
  <c r="N15" i="133"/>
  <c r="H102" i="131"/>
  <c r="H156" i="131" s="1"/>
  <c r="I102" i="131"/>
  <c r="G156" i="131"/>
  <c r="O12" i="132"/>
  <c r="M13" i="132"/>
  <c r="K10" i="132"/>
  <c r="K11" i="132" s="1"/>
  <c r="K12" i="132" s="1"/>
  <c r="K13" i="132" s="1"/>
  <c r="K14" i="132" s="1"/>
  <c r="K15" i="132" s="1"/>
  <c r="K16" i="132" s="1"/>
  <c r="K17" i="132" s="1"/>
  <c r="K18" i="132" s="1"/>
  <c r="K19" i="132" s="1"/>
  <c r="I20" i="132"/>
  <c r="L10" i="132"/>
  <c r="J12" i="131"/>
  <c r="L10" i="131"/>
  <c r="K11" i="131"/>
  <c r="O13" i="131"/>
  <c r="M14" i="131"/>
  <c r="O34" i="130" l="1"/>
  <c r="Z44" i="133"/>
  <c r="F111" i="2"/>
  <c r="D123" i="4"/>
  <c r="F122" i="2" s="1"/>
  <c r="F121" i="2"/>
  <c r="J30" i="133"/>
  <c r="J31" i="133" s="1"/>
  <c r="J32" i="133" s="1"/>
  <c r="J33" i="133" s="1"/>
  <c r="U35" i="133"/>
  <c r="AA35" i="133" s="1"/>
  <c r="I41" i="130"/>
  <c r="V28" i="133"/>
  <c r="Z28" i="133" s="1" a="1"/>
  <c r="Z28" i="133" s="1"/>
  <c r="AB28" i="133" s="1"/>
  <c r="V11" i="133"/>
  <c r="W11" i="133" s="1" a="1"/>
  <c r="W11" i="133" s="1"/>
  <c r="U12" i="133"/>
  <c r="AA12" i="133" s="1"/>
  <c r="I18" i="130"/>
  <c r="O15" i="133"/>
  <c r="Q15" i="133" s="1"/>
  <c r="R15" i="133" s="1"/>
  <c r="S15" i="133" s="1"/>
  <c r="M14" i="132"/>
  <c r="O13" i="132"/>
  <c r="L11" i="132"/>
  <c r="I156" i="131"/>
  <c r="K12" i="131"/>
  <c r="K13" i="131" s="1"/>
  <c r="K14" i="131" s="1"/>
  <c r="K15" i="131" s="1"/>
  <c r="K16" i="131" s="1"/>
  <c r="K17" i="131" s="1"/>
  <c r="K18" i="131" s="1"/>
  <c r="K19" i="131" s="1"/>
  <c r="K20" i="131" s="1"/>
  <c r="K21" i="131" s="1"/>
  <c r="K22" i="131" s="1"/>
  <c r="K23" i="131" s="1"/>
  <c r="K24" i="131" s="1"/>
  <c r="K25" i="131" s="1"/>
  <c r="K26" i="131" s="1"/>
  <c r="K27" i="131" s="1"/>
  <c r="K28" i="131" s="1"/>
  <c r="K29" i="131" s="1"/>
  <c r="K30" i="131" s="1"/>
  <c r="K31" i="131" s="1"/>
  <c r="K32" i="131" s="1"/>
  <c r="K33" i="131" s="1"/>
  <c r="K34" i="131" s="1"/>
  <c r="K35" i="131" s="1"/>
  <c r="K36" i="131" s="1"/>
  <c r="K37" i="131" s="1"/>
  <c r="K38" i="131" s="1"/>
  <c r="K39" i="131" s="1"/>
  <c r="K40" i="131" s="1"/>
  <c r="K41" i="131" s="1"/>
  <c r="K42" i="131" s="1"/>
  <c r="K43" i="131" s="1"/>
  <c r="K44" i="131" s="1"/>
  <c r="K45" i="131" s="1"/>
  <c r="K46" i="131" s="1"/>
  <c r="K47" i="131" s="1"/>
  <c r="K48" i="131" s="1"/>
  <c r="K49" i="131" s="1"/>
  <c r="K50" i="131" s="1"/>
  <c r="K51" i="131" s="1"/>
  <c r="K52" i="131" s="1"/>
  <c r="K53" i="131" s="1"/>
  <c r="K54" i="131" s="1"/>
  <c r="K55" i="131" s="1"/>
  <c r="K56" i="131" s="1"/>
  <c r="K57" i="131" s="1"/>
  <c r="K58" i="131" s="1"/>
  <c r="K59" i="131" s="1"/>
  <c r="K60" i="131" s="1"/>
  <c r="K61" i="131" s="1"/>
  <c r="K62" i="131" s="1"/>
  <c r="K63" i="131" s="1"/>
  <c r="K64" i="131" s="1"/>
  <c r="K65" i="131" s="1"/>
  <c r="K66" i="131" s="1"/>
  <c r="K67" i="131" s="1"/>
  <c r="K68" i="131" s="1"/>
  <c r="K69" i="131" s="1"/>
  <c r="K70" i="131" s="1"/>
  <c r="K71" i="131" s="1"/>
  <c r="K72" i="131" s="1"/>
  <c r="K73" i="131" s="1"/>
  <c r="K74" i="131" s="1"/>
  <c r="K75" i="131" s="1"/>
  <c r="K76" i="131" s="1"/>
  <c r="K77" i="131" s="1"/>
  <c r="K78" i="131" s="1"/>
  <c r="K79" i="131" s="1"/>
  <c r="K80" i="131" s="1"/>
  <c r="K81" i="131" s="1"/>
  <c r="K82" i="131" s="1"/>
  <c r="K83" i="131" s="1"/>
  <c r="K84" i="131" s="1"/>
  <c r="K85" i="131" s="1"/>
  <c r="K86" i="131" s="1"/>
  <c r="K87" i="131" s="1"/>
  <c r="K88" i="131" s="1"/>
  <c r="K89" i="131" s="1"/>
  <c r="K90" i="131" s="1"/>
  <c r="K91" i="131" s="1"/>
  <c r="K92" i="131" s="1"/>
  <c r="K93" i="131" s="1"/>
  <c r="K94" i="131" s="1"/>
  <c r="K95" i="131" s="1"/>
  <c r="K96" i="131" s="1"/>
  <c r="K97" i="131" s="1"/>
  <c r="K98" i="131" s="1"/>
  <c r="K99" i="131" s="1"/>
  <c r="K100" i="131" s="1"/>
  <c r="K101" i="131" s="1"/>
  <c r="K102" i="131" s="1"/>
  <c r="K103" i="131" s="1"/>
  <c r="K104" i="131" s="1"/>
  <c r="K105" i="131" s="1"/>
  <c r="K106" i="131" s="1"/>
  <c r="K107" i="131" s="1"/>
  <c r="K108" i="131" s="1"/>
  <c r="K109" i="131" s="1"/>
  <c r="K110" i="131" s="1"/>
  <c r="K111" i="131" s="1"/>
  <c r="K112" i="131" s="1"/>
  <c r="K113" i="131" s="1"/>
  <c r="K114" i="131" s="1"/>
  <c r="K115" i="131" s="1"/>
  <c r="K116" i="131" s="1"/>
  <c r="K117" i="131" s="1"/>
  <c r="K118" i="131" s="1"/>
  <c r="K119" i="131" s="1"/>
  <c r="K120" i="131" s="1"/>
  <c r="K121" i="131" s="1"/>
  <c r="K122" i="131" s="1"/>
  <c r="K123" i="131" s="1"/>
  <c r="K124" i="131" s="1"/>
  <c r="K125" i="131" s="1"/>
  <c r="K126" i="131" s="1"/>
  <c r="K127" i="131" s="1"/>
  <c r="K128" i="131" s="1"/>
  <c r="K129" i="131" s="1"/>
  <c r="K130" i="131" s="1"/>
  <c r="K131" i="131" s="1"/>
  <c r="K132" i="131" s="1"/>
  <c r="K133" i="131" s="1"/>
  <c r="K134" i="131" s="1"/>
  <c r="K135" i="131" s="1"/>
  <c r="K136" i="131" s="1"/>
  <c r="K137" i="131" s="1"/>
  <c r="K138" i="131" s="1"/>
  <c r="K139" i="131" s="1"/>
  <c r="K140" i="131" s="1"/>
  <c r="K141" i="131" s="1"/>
  <c r="K142" i="131" s="1"/>
  <c r="K143" i="131" s="1"/>
  <c r="K144" i="131" s="1"/>
  <c r="K145" i="131" s="1"/>
  <c r="K146" i="131" s="1"/>
  <c r="K147" i="131" s="1"/>
  <c r="K148" i="131" s="1"/>
  <c r="K149" i="131" s="1"/>
  <c r="K150" i="131" s="1"/>
  <c r="K151" i="131" s="1"/>
  <c r="K152" i="131" s="1"/>
  <c r="K153" i="131" s="1"/>
  <c r="K154" i="131" s="1"/>
  <c r="K155" i="131" s="1"/>
  <c r="L11" i="131"/>
  <c r="J13" i="131"/>
  <c r="M15" i="131"/>
  <c r="O14" i="131"/>
  <c r="O18" i="130" l="1"/>
  <c r="O41" i="130"/>
  <c r="J39" i="133"/>
  <c r="J40" i="133" s="1"/>
  <c r="J41" i="133" s="1"/>
  <c r="Z11" i="133" a="1"/>
  <c r="Z11" i="133" s="1"/>
  <c r="AB11" i="133" s="1"/>
  <c r="AD11" i="133" s="1"/>
  <c r="V35" i="133"/>
  <c r="W28" i="133" a="1"/>
  <c r="W28" i="133" s="1"/>
  <c r="Y28" i="133" s="1"/>
  <c r="Z35" i="133" a="1"/>
  <c r="Z35" i="133" s="1"/>
  <c r="AB35" i="133" s="1"/>
  <c r="W35" i="133" a="1"/>
  <c r="W35" i="133" s="1"/>
  <c r="V12" i="133"/>
  <c r="Z12" i="133" s="1" a="1"/>
  <c r="Z12" i="133" s="1"/>
  <c r="AB12" i="133" s="1"/>
  <c r="AD28" i="133"/>
  <c r="AC28" i="133"/>
  <c r="L28" i="133"/>
  <c r="U15" i="133"/>
  <c r="AA15" i="133" s="1"/>
  <c r="I21" i="130"/>
  <c r="N17" i="133"/>
  <c r="Y11" i="133"/>
  <c r="X11" i="133"/>
  <c r="M15" i="132"/>
  <c r="O14" i="132"/>
  <c r="L12" i="132"/>
  <c r="L12" i="131"/>
  <c r="J14" i="131"/>
  <c r="L13" i="131"/>
  <c r="O15" i="131"/>
  <c r="M16" i="131"/>
  <c r="O21" i="130" l="1"/>
  <c r="V15" i="133"/>
  <c r="AC11" i="133"/>
  <c r="L11" i="133"/>
  <c r="AD44" i="133"/>
  <c r="X28" i="133"/>
  <c r="Y35" i="133"/>
  <c r="X35" i="133"/>
  <c r="AD35" i="133"/>
  <c r="AC35" i="133"/>
  <c r="L35" i="133"/>
  <c r="W12" i="133" a="1"/>
  <c r="W12" i="133" s="1"/>
  <c r="Y12" i="133" s="1"/>
  <c r="O17" i="133"/>
  <c r="Q17" i="133" s="1"/>
  <c r="L12" i="133"/>
  <c r="AC12" i="133"/>
  <c r="AD12" i="133"/>
  <c r="Z15" i="133" a="1"/>
  <c r="Z15" i="133" s="1"/>
  <c r="AB15" i="133" s="1"/>
  <c r="W15" i="133" a="1"/>
  <c r="W15" i="133" s="1"/>
  <c r="M16" i="132"/>
  <c r="O15" i="132"/>
  <c r="L13" i="132"/>
  <c r="J15" i="131"/>
  <c r="L14" i="131"/>
  <c r="M17" i="131"/>
  <c r="O16" i="131"/>
  <c r="AC44" i="133" l="1"/>
  <c r="X12" i="133"/>
  <c r="N25" i="133"/>
  <c r="R17" i="133"/>
  <c r="S17" i="133" s="1"/>
  <c r="AD15" i="133"/>
  <c r="AC15" i="133"/>
  <c r="L15" i="133"/>
  <c r="X15" i="133"/>
  <c r="Y15" i="133"/>
  <c r="M17" i="132"/>
  <c r="O16" i="132"/>
  <c r="L14" i="132"/>
  <c r="J16" i="131"/>
  <c r="L15" i="131"/>
  <c r="O17" i="131"/>
  <c r="M18" i="131"/>
  <c r="U17" i="133" l="1"/>
  <c r="AA17" i="133" s="1"/>
  <c r="I23" i="130"/>
  <c r="O25" i="133"/>
  <c r="Q25" i="133" s="1"/>
  <c r="K26" i="133"/>
  <c r="N26" i="133" s="1"/>
  <c r="K30" i="133" s="1"/>
  <c r="N30" i="133" s="1"/>
  <c r="O17" i="132"/>
  <c r="M18" i="132"/>
  <c r="L15" i="132"/>
  <c r="J17" i="131"/>
  <c r="L16" i="131"/>
  <c r="O18" i="131"/>
  <c r="M20" i="131"/>
  <c r="O23" i="130" l="1"/>
  <c r="O30" i="133"/>
  <c r="Q30" i="133" s="1"/>
  <c r="K31" i="133"/>
  <c r="N31" i="133" s="1"/>
  <c r="V17" i="133"/>
  <c r="W17" i="133" s="1" a="1"/>
  <c r="W17" i="133" s="1"/>
  <c r="X17" i="133" s="1"/>
  <c r="O26" i="133"/>
  <c r="Q26" i="133" s="1"/>
  <c r="R25" i="133"/>
  <c r="S25" i="133" s="1"/>
  <c r="O18" i="132"/>
  <c r="L16" i="132"/>
  <c r="J18" i="131"/>
  <c r="L17" i="131"/>
  <c r="O20" i="131"/>
  <c r="M22" i="131"/>
  <c r="R30" i="133" l="1"/>
  <c r="U30" i="133" s="1"/>
  <c r="AA30" i="133" s="1"/>
  <c r="Z17" i="133" a="1"/>
  <c r="Z17" i="133" s="1"/>
  <c r="AB17" i="133" s="1"/>
  <c r="AC17" i="133" s="1"/>
  <c r="Y17" i="133"/>
  <c r="U25" i="133"/>
  <c r="AA25" i="133" s="1"/>
  <c r="I31" i="130"/>
  <c r="R26" i="133"/>
  <c r="S26" i="133" s="1"/>
  <c r="O31" i="133"/>
  <c r="Q31" i="133" s="1"/>
  <c r="K32" i="133"/>
  <c r="N32" i="133" s="1"/>
  <c r="K33" i="133" s="1"/>
  <c r="N33" i="133" s="1"/>
  <c r="L17" i="132"/>
  <c r="J19" i="131"/>
  <c r="L18" i="131"/>
  <c r="M23" i="131"/>
  <c r="O22" i="131"/>
  <c r="O31" i="130" l="1"/>
  <c r="O33" i="133"/>
  <c r="Q33" i="133" s="1"/>
  <c r="K39" i="133"/>
  <c r="N39" i="133" s="1"/>
  <c r="V30" i="133"/>
  <c r="AD17" i="133"/>
  <c r="L17" i="133"/>
  <c r="V25" i="133"/>
  <c r="Z25" i="133" s="1" a="1"/>
  <c r="Z25" i="133" s="1"/>
  <c r="AB25" i="133" s="1"/>
  <c r="AD25" i="133" s="1"/>
  <c r="U26" i="133"/>
  <c r="AA26" i="133" s="1"/>
  <c r="I32" i="130"/>
  <c r="O32" i="133"/>
  <c r="Q32" i="133" s="1"/>
  <c r="R31" i="133"/>
  <c r="L18" i="132"/>
  <c r="J20" i="131"/>
  <c r="L19" i="131"/>
  <c r="M24" i="131"/>
  <c r="O23" i="131"/>
  <c r="O32" i="130" l="1"/>
  <c r="R33" i="133"/>
  <c r="U33" i="133" s="1"/>
  <c r="AA33" i="133" s="1"/>
  <c r="Z30" i="133" a="1"/>
  <c r="Z30" i="133" s="1"/>
  <c r="AB30" i="133" s="1"/>
  <c r="W30" i="133" a="1"/>
  <c r="W30" i="133" s="1"/>
  <c r="V26" i="133"/>
  <c r="AC25" i="133"/>
  <c r="L25" i="133"/>
  <c r="W25" i="133" a="1"/>
  <c r="W25" i="133" s="1"/>
  <c r="X25" i="133" s="1"/>
  <c r="U31" i="133"/>
  <c r="AA31" i="133" s="1"/>
  <c r="K40" i="133"/>
  <c r="N40" i="133" s="1"/>
  <c r="O39" i="133"/>
  <c r="Q39" i="133" s="1"/>
  <c r="R32" i="133"/>
  <c r="L19" i="132"/>
  <c r="J21" i="131"/>
  <c r="L20" i="131"/>
  <c r="M25" i="131"/>
  <c r="O24" i="131"/>
  <c r="V33" i="133" l="1"/>
  <c r="Z33" i="133" s="1" a="1"/>
  <c r="Z33" i="133" s="1"/>
  <c r="AB33" i="133" s="1"/>
  <c r="Y30" i="133"/>
  <c r="X30" i="133"/>
  <c r="AD30" i="133"/>
  <c r="AC30" i="133"/>
  <c r="L30" i="133"/>
  <c r="V31" i="133"/>
  <c r="Z31" i="133" s="1" a="1"/>
  <c r="Z31" i="133" s="1"/>
  <c r="AB31" i="133" s="1"/>
  <c r="AC31" i="133" s="1"/>
  <c r="Z26" i="133" a="1"/>
  <c r="Z26" i="133" s="1"/>
  <c r="AB26" i="133" s="1"/>
  <c r="W26" i="133" a="1"/>
  <c r="W26" i="133" s="1"/>
  <c r="Y25" i="133"/>
  <c r="U32" i="133"/>
  <c r="AA32" i="133" s="1"/>
  <c r="W31" i="133" a="1"/>
  <c r="W31" i="133" s="1"/>
  <c r="X31" i="133" s="1"/>
  <c r="R39" i="133"/>
  <c r="K41" i="133"/>
  <c r="N41" i="133" s="1"/>
  <c r="O40" i="133"/>
  <c r="Q40" i="133" s="1"/>
  <c r="J22" i="131"/>
  <c r="L21" i="131"/>
  <c r="O25" i="131"/>
  <c r="M26" i="131"/>
  <c r="W33" i="133" l="1" a="1"/>
  <c r="W33" i="133" s="1"/>
  <c r="Y33" i="133" s="1"/>
  <c r="L33" i="133"/>
  <c r="AD33" i="133"/>
  <c r="AC33" i="133"/>
  <c r="AD31" i="133"/>
  <c r="L31" i="133"/>
  <c r="V32" i="133"/>
  <c r="W32" i="133" s="1" a="1"/>
  <c r="W32" i="133" s="1"/>
  <c r="Y26" i="133"/>
  <c r="X26" i="133"/>
  <c r="AC26" i="133"/>
  <c r="L26" i="133"/>
  <c r="AD26" i="133"/>
  <c r="Y31" i="133"/>
  <c r="U39" i="133"/>
  <c r="AA39" i="133" s="1"/>
  <c r="R40" i="133"/>
  <c r="I46" i="130" s="1"/>
  <c r="O41" i="133"/>
  <c r="Q41" i="133" s="1"/>
  <c r="J23" i="131"/>
  <c r="L22" i="131"/>
  <c r="O26" i="131"/>
  <c r="M28" i="131"/>
  <c r="O46" i="130" l="1"/>
  <c r="X33" i="133"/>
  <c r="V39" i="133"/>
  <c r="Z39" i="133" s="1" a="1"/>
  <c r="Z39" i="133" s="1"/>
  <c r="AB39" i="133" s="1"/>
  <c r="Z32" i="133" a="1"/>
  <c r="Z32" i="133" s="1"/>
  <c r="AB32" i="133" s="1"/>
  <c r="L32" i="133" s="1"/>
  <c r="U40" i="133"/>
  <c r="AA40" i="133" s="1"/>
  <c r="X32" i="133"/>
  <c r="Y32" i="133"/>
  <c r="R41" i="133"/>
  <c r="I47" i="130" s="1"/>
  <c r="J24" i="131"/>
  <c r="L23" i="131"/>
  <c r="M29" i="131"/>
  <c r="O28" i="131"/>
  <c r="O47" i="130" l="1"/>
  <c r="W39" i="133" a="1"/>
  <c r="W39" i="133" s="1"/>
  <c r="X39" i="133" s="1"/>
  <c r="AD32" i="133"/>
  <c r="V40" i="133"/>
  <c r="Z40" i="133" s="1" a="1"/>
  <c r="Z40" i="133" s="1"/>
  <c r="AB40" i="133" s="1"/>
  <c r="AC40" i="133" s="1"/>
  <c r="AC32" i="133"/>
  <c r="U41" i="133"/>
  <c r="AA41" i="133" s="1"/>
  <c r="W40" i="133" a="1"/>
  <c r="W40" i="133" s="1"/>
  <c r="X40" i="133" s="1"/>
  <c r="AC39" i="133"/>
  <c r="AD39" i="133"/>
  <c r="L39" i="133"/>
  <c r="J25" i="131"/>
  <c r="L24" i="131"/>
  <c r="O29" i="131"/>
  <c r="M30" i="131"/>
  <c r="Y39" i="133" l="1"/>
  <c r="V41" i="133"/>
  <c r="L40" i="133"/>
  <c r="AD40" i="133"/>
  <c r="Y40" i="133"/>
  <c r="J26" i="131"/>
  <c r="L25" i="131"/>
  <c r="M31" i="131"/>
  <c r="O30" i="131"/>
  <c r="Z41" i="133" l="1" a="1"/>
  <c r="Z41" i="133" s="1"/>
  <c r="AB41" i="133" s="1"/>
  <c r="W41" i="133" a="1"/>
  <c r="W41" i="133" s="1"/>
  <c r="X41" i="133" s="1"/>
  <c r="J27" i="131"/>
  <c r="L26" i="131"/>
  <c r="M32" i="131"/>
  <c r="O31" i="131"/>
  <c r="AD41" i="133" l="1"/>
  <c r="L41" i="133"/>
  <c r="Y41" i="133"/>
  <c r="AC41" i="133"/>
  <c r="J28" i="131"/>
  <c r="L27" i="131"/>
  <c r="O32" i="131"/>
  <c r="J29" i="131" l="1"/>
  <c r="L28" i="131"/>
  <c r="F15" i="9"/>
  <c r="A15" i="9"/>
  <c r="F14" i="9"/>
  <c r="I14" i="9" s="1"/>
  <c r="C14" i="9"/>
  <c r="G14" i="9" s="1"/>
  <c r="A14" i="9"/>
  <c r="I13" i="9"/>
  <c r="J13" i="9" s="1"/>
  <c r="G13" i="9"/>
  <c r="I22" i="9"/>
  <c r="C22" i="9"/>
  <c r="G22" i="9" s="1"/>
  <c r="A22" i="9"/>
  <c r="I21" i="9"/>
  <c r="C21" i="9"/>
  <c r="G21" i="9" s="1"/>
  <c r="A21" i="9"/>
  <c r="I20" i="9"/>
  <c r="C20" i="9"/>
  <c r="G20" i="9" s="1"/>
  <c r="A20" i="9"/>
  <c r="I19" i="9"/>
  <c r="C19" i="9"/>
  <c r="G19" i="9" s="1"/>
  <c r="A19" i="9"/>
  <c r="I18" i="9"/>
  <c r="C18" i="9"/>
  <c r="G18" i="9" s="1"/>
  <c r="A18" i="9"/>
  <c r="I17" i="9"/>
  <c r="C17" i="9"/>
  <c r="G17" i="9" s="1"/>
  <c r="A17" i="9"/>
  <c r="I16" i="9"/>
  <c r="C16" i="9"/>
  <c r="G16" i="9" s="1"/>
  <c r="A16" i="9"/>
  <c r="I15" i="9"/>
  <c r="G15" i="9"/>
  <c r="B72" i="9"/>
  <c r="I72" i="9"/>
  <c r="C72" i="9"/>
  <c r="G72" i="9" s="1"/>
  <c r="A72" i="9"/>
  <c r="I71" i="9"/>
  <c r="C71" i="9"/>
  <c r="G71" i="9" s="1"/>
  <c r="A71" i="9"/>
  <c r="I70" i="9"/>
  <c r="C70" i="9"/>
  <c r="G70" i="9" s="1"/>
  <c r="A70" i="9"/>
  <c r="A68" i="9"/>
  <c r="C68" i="9"/>
  <c r="G68" i="9" s="1"/>
  <c r="A69" i="9"/>
  <c r="C69" i="9"/>
  <c r="G69" i="9" s="1"/>
  <c r="I69" i="9"/>
  <c r="I68" i="9"/>
  <c r="I67" i="9"/>
  <c r="G67" i="9"/>
  <c r="A67" i="9"/>
  <c r="I76" i="9"/>
  <c r="C76" i="9"/>
  <c r="G76" i="9" s="1"/>
  <c r="G66" i="9"/>
  <c r="I66" i="9"/>
  <c r="J66" i="9" s="1"/>
  <c r="A213" i="5"/>
  <c r="A216" i="5"/>
  <c r="A185" i="5"/>
  <c r="B185" i="5"/>
  <c r="A182" i="5"/>
  <c r="B182" i="5"/>
  <c r="A183" i="5"/>
  <c r="B183" i="5"/>
  <c r="A184" i="5"/>
  <c r="B184" i="5"/>
  <c r="A174" i="5"/>
  <c r="B174" i="5"/>
  <c r="A175" i="5"/>
  <c r="B175" i="5"/>
  <c r="A176" i="5"/>
  <c r="B176" i="5"/>
  <c r="A178" i="5"/>
  <c r="B178" i="5"/>
  <c r="A179" i="5"/>
  <c r="B179" i="5"/>
  <c r="A170" i="5"/>
  <c r="B170" i="5"/>
  <c r="A172" i="5"/>
  <c r="B172" i="5"/>
  <c r="A173" i="5"/>
  <c r="B173" i="5"/>
  <c r="A165" i="5"/>
  <c r="B165" i="5"/>
  <c r="A166" i="5"/>
  <c r="B166" i="5"/>
  <c r="A167" i="5"/>
  <c r="B167" i="5"/>
  <c r="A168" i="5"/>
  <c r="B168" i="5"/>
  <c r="A169" i="5"/>
  <c r="B169" i="5"/>
  <c r="A159" i="5"/>
  <c r="B159" i="5"/>
  <c r="A160" i="5"/>
  <c r="B160" i="5"/>
  <c r="A161" i="5"/>
  <c r="B161" i="5"/>
  <c r="A162" i="5"/>
  <c r="B162" i="5"/>
  <c r="A163" i="5"/>
  <c r="B163" i="5"/>
  <c r="A164" i="5"/>
  <c r="B164" i="5"/>
  <c r="A121" i="5"/>
  <c r="E119" i="2"/>
  <c r="C120" i="4" s="1"/>
  <c r="D119" i="2"/>
  <c r="F217" i="2"/>
  <c r="N217" i="2" s="1"/>
  <c r="E118" i="2"/>
  <c r="D118" i="2"/>
  <c r="B120" i="5" s="1"/>
  <c r="B112" i="5"/>
  <c r="B113" i="5"/>
  <c r="B114" i="5"/>
  <c r="B122" i="5"/>
  <c r="B123" i="5"/>
  <c r="B124" i="5"/>
  <c r="A24" i="5"/>
  <c r="B24" i="5"/>
  <c r="A26" i="5"/>
  <c r="A27" i="5"/>
  <c r="B27" i="5"/>
  <c r="A28" i="5"/>
  <c r="A29" i="5"/>
  <c r="A21" i="5"/>
  <c r="C227" i="4"/>
  <c r="A1026" i="130"/>
  <c r="R1026" i="130"/>
  <c r="A101" i="9"/>
  <c r="I101" i="9"/>
  <c r="A275" i="120"/>
  <c r="D275" i="120"/>
  <c r="A1029" i="126"/>
  <c r="F1029" i="126"/>
  <c r="A54" i="93"/>
  <c r="D54" i="93"/>
  <c r="C60" i="9"/>
  <c r="G60" i="9" s="1"/>
  <c r="C55" i="9"/>
  <c r="G53" i="9"/>
  <c r="G48" i="9"/>
  <c r="K88" i="9"/>
  <c r="A82" i="9"/>
  <c r="C82" i="9"/>
  <c r="G82" i="9" s="1"/>
  <c r="I82" i="9"/>
  <c r="A83" i="9"/>
  <c r="C83" i="9"/>
  <c r="G83" i="9" s="1"/>
  <c r="I83" i="9"/>
  <c r="A84" i="9"/>
  <c r="C84" i="9"/>
  <c r="G84" i="9" s="1"/>
  <c r="I84" i="9"/>
  <c r="A85" i="9"/>
  <c r="C85" i="9"/>
  <c r="G85" i="9" s="1"/>
  <c r="I85" i="9"/>
  <c r="I81" i="9"/>
  <c r="G81" i="9"/>
  <c r="A81" i="9"/>
  <c r="I80" i="9"/>
  <c r="C80" i="9"/>
  <c r="G80" i="9" s="1"/>
  <c r="A80" i="9"/>
  <c r="I79" i="9"/>
  <c r="J79" i="9" s="1"/>
  <c r="G79" i="9"/>
  <c r="B75" i="9"/>
  <c r="A76" i="9" s="1"/>
  <c r="I75" i="9"/>
  <c r="J75" i="9" s="1"/>
  <c r="G75" i="9"/>
  <c r="I64" i="9"/>
  <c r="C64" i="9"/>
  <c r="G64" i="9" s="1"/>
  <c r="A64" i="9"/>
  <c r="I63" i="9"/>
  <c r="J63" i="9" s="1"/>
  <c r="G63" i="9"/>
  <c r="A58" i="9"/>
  <c r="C58" i="9"/>
  <c r="G58" i="9" s="1"/>
  <c r="I58" i="9"/>
  <c r="A59" i="9"/>
  <c r="C59" i="9"/>
  <c r="G59" i="9" s="1"/>
  <c r="I59" i="9"/>
  <c r="A60" i="9"/>
  <c r="I60" i="9"/>
  <c r="I57" i="9"/>
  <c r="C57" i="9"/>
  <c r="G57" i="9" s="1"/>
  <c r="A57" i="9"/>
  <c r="I56" i="9"/>
  <c r="C56" i="9"/>
  <c r="G56" i="9" s="1"/>
  <c r="A56" i="9"/>
  <c r="I55" i="9"/>
  <c r="B53" i="9"/>
  <c r="A55" i="9" s="1"/>
  <c r="A51" i="9"/>
  <c r="C51" i="9"/>
  <c r="G51" i="9" s="1"/>
  <c r="I51" i="9"/>
  <c r="I53" i="9"/>
  <c r="J53" i="9" s="1"/>
  <c r="I50" i="9"/>
  <c r="C50" i="9"/>
  <c r="G50" i="9" s="1"/>
  <c r="A50" i="9"/>
  <c r="I49" i="9"/>
  <c r="C49" i="9"/>
  <c r="G49" i="9" s="1"/>
  <c r="A49" i="9"/>
  <c r="I48" i="9"/>
  <c r="B46" i="9"/>
  <c r="A48" i="9" s="1"/>
  <c r="A44" i="9"/>
  <c r="C44" i="9"/>
  <c r="G44" i="9" s="1"/>
  <c r="I44" i="9"/>
  <c r="G46" i="9"/>
  <c r="I46" i="9"/>
  <c r="J46" i="9" s="1"/>
  <c r="I43" i="9"/>
  <c r="G43" i="9"/>
  <c r="B41" i="9"/>
  <c r="A43" i="9" s="1"/>
  <c r="I41" i="9"/>
  <c r="J41" i="9" s="1"/>
  <c r="G41" i="9"/>
  <c r="A38" i="9"/>
  <c r="I39" i="9"/>
  <c r="C39" i="9"/>
  <c r="G39" i="9" s="1"/>
  <c r="A39" i="9"/>
  <c r="I38" i="9"/>
  <c r="C38" i="9"/>
  <c r="G38" i="9" s="1"/>
  <c r="I37" i="9"/>
  <c r="G37" i="9"/>
  <c r="B28" i="9"/>
  <c r="A30" i="9" s="1"/>
  <c r="B175" i="120"/>
  <c r="B121" i="5" l="1"/>
  <c r="B120" i="4"/>
  <c r="J30" i="131"/>
  <c r="L29" i="131"/>
  <c r="J14" i="9"/>
  <c r="L14" i="9" s="1"/>
  <c r="M14" i="9" s="1"/>
  <c r="L13" i="9"/>
  <c r="M13" i="9" s="1"/>
  <c r="J67" i="9"/>
  <c r="J68" i="9" s="1"/>
  <c r="L66" i="9"/>
  <c r="M66" i="9" s="1"/>
  <c r="N66" i="9" s="1"/>
  <c r="L79" i="9"/>
  <c r="M79" i="9" s="1"/>
  <c r="N79" i="9" s="1"/>
  <c r="L41" i="9"/>
  <c r="M41" i="9" s="1"/>
  <c r="N41" i="9" s="1"/>
  <c r="J37" i="9"/>
  <c r="L37" i="9" s="1"/>
  <c r="M37" i="9" s="1"/>
  <c r="N37" i="9" s="1"/>
  <c r="G55" i="9"/>
  <c r="L75" i="9"/>
  <c r="M75" i="9" s="1"/>
  <c r="N75" i="9" s="1"/>
  <c r="J80" i="9"/>
  <c r="L80" i="9" s="1"/>
  <c r="M80" i="9" s="1"/>
  <c r="N80" i="9" s="1"/>
  <c r="L63" i="9"/>
  <c r="M63" i="9" s="1"/>
  <c r="N63" i="9" s="1"/>
  <c r="J64" i="9"/>
  <c r="L64" i="9" s="1"/>
  <c r="M64" i="9" s="1"/>
  <c r="N64" i="9" s="1"/>
  <c r="B129" i="5"/>
  <c r="B130" i="5"/>
  <c r="B131" i="5"/>
  <c r="A127" i="5"/>
  <c r="A129" i="5"/>
  <c r="A130" i="5"/>
  <c r="A131" i="5"/>
  <c r="A111" i="5"/>
  <c r="A110" i="5"/>
  <c r="A109" i="5"/>
  <c r="A108" i="5"/>
  <c r="A112" i="5"/>
  <c r="A113" i="5"/>
  <c r="A114" i="5"/>
  <c r="A120" i="5"/>
  <c r="A122" i="5"/>
  <c r="A123" i="5"/>
  <c r="A124" i="5"/>
  <c r="C128" i="4"/>
  <c r="C129" i="4"/>
  <c r="C130" i="4"/>
  <c r="B128" i="4"/>
  <c r="B129" i="4"/>
  <c r="B130" i="4"/>
  <c r="A126" i="4"/>
  <c r="A128" i="4"/>
  <c r="A129" i="4"/>
  <c r="A130" i="4"/>
  <c r="F125" i="2"/>
  <c r="E125" i="2"/>
  <c r="C126" i="4" s="1"/>
  <c r="D125" i="2"/>
  <c r="B127" i="5" s="1"/>
  <c r="E126" i="2"/>
  <c r="D126" i="2"/>
  <c r="A110" i="4"/>
  <c r="A109" i="4"/>
  <c r="A111" i="4"/>
  <c r="A112" i="4"/>
  <c r="A113" i="4"/>
  <c r="A119" i="4"/>
  <c r="A121" i="4"/>
  <c r="A122" i="4"/>
  <c r="A123" i="4"/>
  <c r="E108" i="2"/>
  <c r="C109" i="4" s="1"/>
  <c r="D108" i="2"/>
  <c r="E109" i="2"/>
  <c r="C110" i="4" s="1"/>
  <c r="D109" i="2"/>
  <c r="B229" i="120"/>
  <c r="B227" i="120"/>
  <c r="F225" i="120"/>
  <c r="K890" i="126"/>
  <c r="K889" i="126"/>
  <c r="K891" i="126"/>
  <c r="K888" i="126"/>
  <c r="K887" i="126"/>
  <c r="K886" i="126"/>
  <c r="J15" i="9" l="1"/>
  <c r="J31" i="131"/>
  <c r="L30" i="131"/>
  <c r="J69" i="9"/>
  <c r="L68" i="9"/>
  <c r="M68" i="9" s="1"/>
  <c r="N68" i="9" s="1"/>
  <c r="L67" i="9"/>
  <c r="M67" i="9" s="1"/>
  <c r="N67" i="9" s="1"/>
  <c r="J38" i="9"/>
  <c r="L38" i="9" s="1"/>
  <c r="M38" i="9" s="1"/>
  <c r="N38" i="9" s="1"/>
  <c r="B110" i="4"/>
  <c r="B111" i="5"/>
  <c r="B109" i="4"/>
  <c r="B110" i="5"/>
  <c r="J81" i="9"/>
  <c r="L81" i="9" s="1"/>
  <c r="M81" i="9" s="1"/>
  <c r="N81" i="9" s="1"/>
  <c r="B126" i="4"/>
  <c r="K885" i="126"/>
  <c r="L15" i="9" l="1"/>
  <c r="M15" i="9" s="1"/>
  <c r="N15" i="9" s="1"/>
  <c r="J16" i="9"/>
  <c r="J32" i="131"/>
  <c r="J33" i="131" s="1"/>
  <c r="L31" i="131"/>
  <c r="J70" i="9"/>
  <c r="L69" i="9"/>
  <c r="M69" i="9" s="1"/>
  <c r="N69" i="9" s="1"/>
  <c r="J39" i="9"/>
  <c r="L39" i="9" s="1"/>
  <c r="M39" i="9" s="1"/>
  <c r="N39" i="9" s="1"/>
  <c r="J82" i="9"/>
  <c r="J83" i="9" s="1"/>
  <c r="D19" i="2"/>
  <c r="B21" i="5" s="1"/>
  <c r="K883" i="126"/>
  <c r="K882" i="126"/>
  <c r="K881" i="126"/>
  <c r="K880" i="126"/>
  <c r="K879" i="126"/>
  <c r="K878" i="126"/>
  <c r="K877" i="126"/>
  <c r="K876" i="126" l="1"/>
  <c r="L16" i="9"/>
  <c r="M16" i="9" s="1"/>
  <c r="N16" i="9" s="1"/>
  <c r="J17" i="9"/>
  <c r="J34" i="131"/>
  <c r="L33" i="131"/>
  <c r="L32" i="131"/>
  <c r="J43" i="9"/>
  <c r="J71" i="9"/>
  <c r="L70" i="9"/>
  <c r="M70" i="9" s="1"/>
  <c r="N70" i="9" s="1"/>
  <c r="L82" i="9"/>
  <c r="M82" i="9" s="1"/>
  <c r="N82" i="9" s="1"/>
  <c r="J44" i="9"/>
  <c r="L43" i="9"/>
  <c r="M43" i="9" s="1"/>
  <c r="N43" i="9" s="1"/>
  <c r="L83" i="9"/>
  <c r="M83" i="9" s="1"/>
  <c r="N83" i="9" s="1"/>
  <c r="J84" i="9"/>
  <c r="B20" i="4"/>
  <c r="D20" i="2"/>
  <c r="F19" i="2"/>
  <c r="C19" i="2"/>
  <c r="C20" i="4"/>
  <c r="A20" i="4"/>
  <c r="L17" i="9" l="1"/>
  <c r="M17" i="9" s="1"/>
  <c r="N17" i="9" s="1"/>
  <c r="J18" i="9"/>
  <c r="L34" i="131"/>
  <c r="J35" i="131"/>
  <c r="J72" i="9"/>
  <c r="L71" i="9"/>
  <c r="M71" i="9" s="1"/>
  <c r="N71" i="9" s="1"/>
  <c r="J48" i="9"/>
  <c r="L44" i="9"/>
  <c r="M44" i="9" s="1"/>
  <c r="N44" i="9" s="1"/>
  <c r="L84" i="9"/>
  <c r="M84" i="9" s="1"/>
  <c r="N84" i="9" s="1"/>
  <c r="J85" i="9"/>
  <c r="L85" i="9" s="1"/>
  <c r="M85" i="9" s="1"/>
  <c r="N85" i="9" s="1"/>
  <c r="L53" i="9"/>
  <c r="M53" i="9" s="1"/>
  <c r="N53" i="9" s="1"/>
  <c r="L46" i="9"/>
  <c r="M46" i="9" s="1"/>
  <c r="N46" i="9" s="1"/>
  <c r="E39" i="2"/>
  <c r="C40" i="4" s="1"/>
  <c r="D39" i="2"/>
  <c r="C39" i="2"/>
  <c r="B84" i="120"/>
  <c r="B83" i="120"/>
  <c r="B82" i="120"/>
  <c r="F80" i="120"/>
  <c r="B78" i="120"/>
  <c r="B77" i="120"/>
  <c r="B76" i="120"/>
  <c r="F74" i="120"/>
  <c r="B72" i="120"/>
  <c r="B71" i="120"/>
  <c r="B70" i="120"/>
  <c r="F68" i="120"/>
  <c r="F22" i="2"/>
  <c r="F24" i="2"/>
  <c r="F25" i="2"/>
  <c r="F26" i="2"/>
  <c r="F27" i="2"/>
  <c r="A23" i="4"/>
  <c r="B23" i="4"/>
  <c r="C23" i="4"/>
  <c r="A25" i="4"/>
  <c r="A26" i="4"/>
  <c r="B26" i="4"/>
  <c r="C26" i="4"/>
  <c r="A27" i="4"/>
  <c r="A28" i="4"/>
  <c r="E27" i="2"/>
  <c r="C28" i="4" s="1"/>
  <c r="D27" i="2"/>
  <c r="C27" i="2"/>
  <c r="E26" i="2"/>
  <c r="C27" i="4" s="1"/>
  <c r="D26" i="2"/>
  <c r="C26" i="2"/>
  <c r="E24" i="2"/>
  <c r="C25" i="4" s="1"/>
  <c r="D24" i="2"/>
  <c r="C24" i="2"/>
  <c r="A68" i="4"/>
  <c r="B68" i="4"/>
  <c r="C68" i="4"/>
  <c r="A69" i="4"/>
  <c r="B69" i="4"/>
  <c r="C69" i="4"/>
  <c r="A70" i="4"/>
  <c r="B70" i="4"/>
  <c r="C70" i="4"/>
  <c r="A72" i="4"/>
  <c r="A73" i="4"/>
  <c r="B73" i="4"/>
  <c r="C73" i="4"/>
  <c r="E71" i="2"/>
  <c r="C72" i="4" s="1"/>
  <c r="D71" i="2"/>
  <c r="C71" i="2"/>
  <c r="F214" i="2"/>
  <c r="F212" i="2"/>
  <c r="F215" i="2"/>
  <c r="F211" i="2"/>
  <c r="A212" i="4"/>
  <c r="A215" i="4"/>
  <c r="F202" i="2"/>
  <c r="F157" i="2"/>
  <c r="F158" i="2"/>
  <c r="F159" i="2"/>
  <c r="F160" i="2"/>
  <c r="F161" i="2"/>
  <c r="F162" i="2"/>
  <c r="F163" i="2"/>
  <c r="F164" i="2"/>
  <c r="F165" i="2"/>
  <c r="F166" i="2"/>
  <c r="F167" i="2"/>
  <c r="F168" i="2"/>
  <c r="F170" i="2"/>
  <c r="F171" i="2"/>
  <c r="F172" i="2"/>
  <c r="F173" i="2"/>
  <c r="F174" i="2"/>
  <c r="F176" i="2"/>
  <c r="F177" i="2"/>
  <c r="F180" i="2"/>
  <c r="F181" i="2"/>
  <c r="F182" i="2"/>
  <c r="F183" i="2"/>
  <c r="A203" i="4"/>
  <c r="B203" i="4"/>
  <c r="A184" i="4"/>
  <c r="B184" i="4"/>
  <c r="C184" i="4"/>
  <c r="A158" i="4"/>
  <c r="C158" i="4"/>
  <c r="A159" i="4"/>
  <c r="B159" i="4"/>
  <c r="C159" i="4"/>
  <c r="A160" i="4"/>
  <c r="B160" i="4"/>
  <c r="C160" i="4"/>
  <c r="A161" i="4"/>
  <c r="B161" i="4"/>
  <c r="C161" i="4"/>
  <c r="A162" i="4"/>
  <c r="B162" i="4"/>
  <c r="C162" i="4"/>
  <c r="A163" i="4"/>
  <c r="B163" i="4"/>
  <c r="C163" i="4"/>
  <c r="A164" i="4"/>
  <c r="B164" i="4"/>
  <c r="C164" i="4"/>
  <c r="A165" i="4"/>
  <c r="B165" i="4"/>
  <c r="C165" i="4"/>
  <c r="A166" i="4"/>
  <c r="B166" i="4"/>
  <c r="C166" i="4"/>
  <c r="A167" i="4"/>
  <c r="B167" i="4"/>
  <c r="C167" i="4"/>
  <c r="A168" i="4"/>
  <c r="B168" i="4"/>
  <c r="C168" i="4"/>
  <c r="A169" i="4"/>
  <c r="B169" i="4"/>
  <c r="C169" i="4"/>
  <c r="A171" i="4"/>
  <c r="B171" i="4"/>
  <c r="C171" i="4"/>
  <c r="A172" i="4"/>
  <c r="B172" i="4"/>
  <c r="C172" i="4"/>
  <c r="A173" i="4"/>
  <c r="B173" i="4"/>
  <c r="C173" i="4"/>
  <c r="A174" i="4"/>
  <c r="B174" i="4"/>
  <c r="C174" i="4"/>
  <c r="A175" i="4"/>
  <c r="B175" i="4"/>
  <c r="C175" i="4"/>
  <c r="A177" i="4"/>
  <c r="B177" i="4"/>
  <c r="C177" i="4"/>
  <c r="A178" i="4"/>
  <c r="B178" i="4"/>
  <c r="C178" i="4"/>
  <c r="A181" i="4"/>
  <c r="B181" i="4"/>
  <c r="C181" i="4"/>
  <c r="A182" i="4"/>
  <c r="B182" i="4"/>
  <c r="C182" i="4"/>
  <c r="A183" i="4"/>
  <c r="B183" i="4"/>
  <c r="C183" i="4"/>
  <c r="B72" i="4" l="1"/>
  <c r="B73" i="5"/>
  <c r="B40" i="4"/>
  <c r="B41" i="5"/>
  <c r="L18" i="9"/>
  <c r="M18" i="9" s="1"/>
  <c r="N18" i="9" s="1"/>
  <c r="J19" i="9"/>
  <c r="L35" i="131"/>
  <c r="J36" i="131"/>
  <c r="L72" i="9"/>
  <c r="M72" i="9" s="1"/>
  <c r="N72" i="9" s="1"/>
  <c r="J76" i="9"/>
  <c r="L76" i="9" s="1"/>
  <c r="M76" i="9" s="1"/>
  <c r="N76" i="9" s="1"/>
  <c r="L48" i="9"/>
  <c r="M48" i="9" s="1"/>
  <c r="N48" i="9" s="1"/>
  <c r="J49" i="9"/>
  <c r="B27" i="4"/>
  <c r="B28" i="5"/>
  <c r="B25" i="4"/>
  <c r="B26" i="5"/>
  <c r="B28" i="4"/>
  <c r="B29" i="5"/>
  <c r="A108" i="4"/>
  <c r="J20" i="9" l="1"/>
  <c r="L19" i="9"/>
  <c r="M19" i="9" s="1"/>
  <c r="N19" i="9" s="1"/>
  <c r="L36" i="131"/>
  <c r="J37" i="131"/>
  <c r="L49" i="9"/>
  <c r="M49" i="9" s="1"/>
  <c r="J50" i="9"/>
  <c r="E202" i="2"/>
  <c r="C203" i="4" s="1"/>
  <c r="C202" i="2"/>
  <c r="C212" i="4"/>
  <c r="E215" i="2"/>
  <c r="D215" i="2"/>
  <c r="C215" i="2"/>
  <c r="C215" i="4"/>
  <c r="E106" i="2"/>
  <c r="D106" i="2"/>
  <c r="B108" i="5" s="1"/>
  <c r="C106" i="2"/>
  <c r="E107" i="2"/>
  <c r="C108" i="4" s="1"/>
  <c r="D107" i="2"/>
  <c r="C107" i="2"/>
  <c r="K626" i="126"/>
  <c r="K625" i="126"/>
  <c r="K624" i="126"/>
  <c r="K733" i="126"/>
  <c r="K732" i="126"/>
  <c r="K731" i="126"/>
  <c r="K730" i="126"/>
  <c r="K729" i="126"/>
  <c r="B579" i="126"/>
  <c r="I581" i="126"/>
  <c r="K581" i="126" s="1"/>
  <c r="I580" i="126"/>
  <c r="K580" i="126" s="1"/>
  <c r="I579" i="126"/>
  <c r="H579" i="126"/>
  <c r="K171" i="126"/>
  <c r="K170" i="126"/>
  <c r="K169" i="126"/>
  <c r="K168" i="126"/>
  <c r="K69" i="126"/>
  <c r="K68" i="126"/>
  <c r="I53" i="126"/>
  <c r="K53" i="126" s="1"/>
  <c r="I52" i="126"/>
  <c r="K52" i="126" s="1"/>
  <c r="K51" i="126"/>
  <c r="K48" i="126"/>
  <c r="K47" i="126"/>
  <c r="K46" i="126"/>
  <c r="K45" i="126"/>
  <c r="K44" i="126"/>
  <c r="K43" i="126"/>
  <c r="K42" i="126"/>
  <c r="K41" i="126"/>
  <c r="K40" i="126"/>
  <c r="K39" i="126"/>
  <c r="I38" i="126"/>
  <c r="K38" i="126" s="1"/>
  <c r="I35" i="126"/>
  <c r="K35" i="126" s="1"/>
  <c r="I34" i="126"/>
  <c r="K34" i="126" s="1"/>
  <c r="I33" i="126"/>
  <c r="K33" i="126" s="1"/>
  <c r="I32" i="126"/>
  <c r="K32" i="126" s="1"/>
  <c r="I31" i="126"/>
  <c r="K31" i="126" s="1"/>
  <c r="I30" i="126"/>
  <c r="K30" i="126" s="1"/>
  <c r="I773" i="126"/>
  <c r="K773" i="126" s="1"/>
  <c r="I772" i="126"/>
  <c r="K772" i="126" s="1"/>
  <c r="I771" i="126"/>
  <c r="K771" i="126" s="1"/>
  <c r="I770" i="126"/>
  <c r="K770" i="126" s="1"/>
  <c r="I768" i="126"/>
  <c r="K798" i="126"/>
  <c r="K797" i="126"/>
  <c r="K796" i="126"/>
  <c r="K795" i="126"/>
  <c r="I794" i="126"/>
  <c r="K794" i="126" s="1"/>
  <c r="K793" i="126"/>
  <c r="K792" i="126"/>
  <c r="I791" i="126"/>
  <c r="K791" i="126" s="1"/>
  <c r="I789" i="126"/>
  <c r="I790" i="126" s="1"/>
  <c r="K790" i="126" s="1"/>
  <c r="H722" i="126"/>
  <c r="C722" i="126"/>
  <c r="B722" i="126"/>
  <c r="B199" i="120"/>
  <c r="B198" i="120"/>
  <c r="B197" i="120"/>
  <c r="F195" i="120"/>
  <c r="K27" i="126"/>
  <c r="K26" i="126"/>
  <c r="K25" i="126"/>
  <c r="K23" i="126"/>
  <c r="K67" i="126" l="1"/>
  <c r="B212" i="4"/>
  <c r="B213" i="5"/>
  <c r="B215" i="4"/>
  <c r="B216" i="5"/>
  <c r="L20" i="9"/>
  <c r="M20" i="9" s="1"/>
  <c r="N20" i="9" s="1"/>
  <c r="J21" i="9"/>
  <c r="L37" i="131"/>
  <c r="J38" i="131"/>
  <c r="L50" i="9"/>
  <c r="M50" i="9" s="1"/>
  <c r="J51" i="9"/>
  <c r="B108" i="4"/>
  <c r="B109" i="5"/>
  <c r="K623" i="126"/>
  <c r="K29" i="126"/>
  <c r="K728" i="126"/>
  <c r="K167" i="126"/>
  <c r="K37" i="126"/>
  <c r="K50" i="126"/>
  <c r="K768" i="126"/>
  <c r="K789" i="126"/>
  <c r="K788" i="126" s="1"/>
  <c r="K22" i="126"/>
  <c r="F27" i="1"/>
  <c r="B24" i="1" s="1"/>
  <c r="F57" i="136" s="1"/>
  <c r="F26" i="1"/>
  <c r="F25" i="1"/>
  <c r="F24" i="1"/>
  <c r="F23" i="1"/>
  <c r="E236" i="129" l="1"/>
  <c r="A62" i="133"/>
  <c r="J20" i="126"/>
  <c r="J19" i="126"/>
  <c r="L21" i="9"/>
  <c r="M21" i="9" s="1"/>
  <c r="N21" i="9" s="1"/>
  <c r="J22" i="9"/>
  <c r="L22" i="9" s="1"/>
  <c r="M22" i="9" s="1"/>
  <c r="N22" i="9" s="1"/>
  <c r="C228" i="4"/>
  <c r="A55" i="93"/>
  <c r="A1030" i="126"/>
  <c r="A276" i="120"/>
  <c r="A1027" i="130"/>
  <c r="A102" i="9"/>
  <c r="J39" i="131"/>
  <c r="L38" i="131"/>
  <c r="J55" i="9"/>
  <c r="L51" i="9"/>
  <c r="M51" i="9" s="1"/>
  <c r="N51" i="9" s="1"/>
  <c r="I765" i="126"/>
  <c r="I764" i="126"/>
  <c r="I763" i="126"/>
  <c r="I762" i="126"/>
  <c r="I749" i="126"/>
  <c r="I748" i="126"/>
  <c r="I747" i="126"/>
  <c r="I746" i="126"/>
  <c r="I741" i="126"/>
  <c r="I740" i="126"/>
  <c r="I739" i="126"/>
  <c r="I738" i="126"/>
  <c r="I757" i="126"/>
  <c r="I756" i="126"/>
  <c r="I755" i="126"/>
  <c r="I754" i="126"/>
  <c r="K700" i="126"/>
  <c r="K694" i="126"/>
  <c r="K699" i="126"/>
  <c r="K693" i="126"/>
  <c r="J40" i="131" l="1"/>
  <c r="L39" i="131"/>
  <c r="J56" i="9"/>
  <c r="L55" i="9"/>
  <c r="M55" i="9" s="1"/>
  <c r="N55" i="9" s="1"/>
  <c r="J41" i="131" l="1"/>
  <c r="L40" i="131"/>
  <c r="L56" i="9"/>
  <c r="M56" i="9" s="1"/>
  <c r="N56" i="9" s="1"/>
  <c r="J57" i="9"/>
  <c r="A146" i="4"/>
  <c r="B146" i="4"/>
  <c r="C146" i="4"/>
  <c r="A147" i="5"/>
  <c r="B147" i="5"/>
  <c r="J42" i="131" l="1"/>
  <c r="L41" i="131"/>
  <c r="L57" i="9"/>
  <c r="M57" i="9" s="1"/>
  <c r="N57" i="9" s="1"/>
  <c r="J58" i="9"/>
  <c r="F21" i="2"/>
  <c r="A22" i="4"/>
  <c r="B22" i="4"/>
  <c r="C22" i="4"/>
  <c r="A23" i="5"/>
  <c r="B23" i="5"/>
  <c r="J43" i="131" l="1"/>
  <c r="L42" i="131"/>
  <c r="J59" i="9"/>
  <c r="L58" i="9"/>
  <c r="M58" i="9" s="1"/>
  <c r="N58" i="9" s="1"/>
  <c r="D19" i="4"/>
  <c r="L17" i="127"/>
  <c r="G17" i="127"/>
  <c r="E17" i="127"/>
  <c r="C17" i="127"/>
  <c r="B17" i="127"/>
  <c r="A17" i="127"/>
  <c r="M996" i="130"/>
  <c r="M48" i="130"/>
  <c r="O48" i="130"/>
  <c r="M49" i="130"/>
  <c r="O49" i="130"/>
  <c r="M50" i="130"/>
  <c r="N50" i="130" s="1"/>
  <c r="M51" i="130"/>
  <c r="O51" i="130"/>
  <c r="M52" i="130"/>
  <c r="O52" i="130"/>
  <c r="M53" i="130"/>
  <c r="O53" i="130"/>
  <c r="M54" i="130"/>
  <c r="O54" i="130"/>
  <c r="M55" i="130"/>
  <c r="O55" i="130"/>
  <c r="M56" i="130"/>
  <c r="O56" i="130"/>
  <c r="M57" i="130"/>
  <c r="O57" i="130"/>
  <c r="M58" i="130"/>
  <c r="O58" i="130"/>
  <c r="M59" i="130"/>
  <c r="O59" i="130"/>
  <c r="M60" i="130"/>
  <c r="O60" i="130"/>
  <c r="M61" i="130"/>
  <c r="O61" i="130"/>
  <c r="M62" i="130"/>
  <c r="O62" i="130"/>
  <c r="M63" i="130"/>
  <c r="O63" i="130"/>
  <c r="M64" i="130"/>
  <c r="O64" i="130"/>
  <c r="M65" i="130"/>
  <c r="O65" i="130"/>
  <c r="M66" i="130"/>
  <c r="O66" i="130"/>
  <c r="M67" i="130"/>
  <c r="O67" i="130"/>
  <c r="M68" i="130"/>
  <c r="O68" i="130"/>
  <c r="M69" i="130"/>
  <c r="O69" i="130"/>
  <c r="M70" i="130"/>
  <c r="O70" i="130"/>
  <c r="M71" i="130"/>
  <c r="O71" i="130"/>
  <c r="M72" i="130"/>
  <c r="O72" i="130"/>
  <c r="M73" i="130"/>
  <c r="O73" i="130"/>
  <c r="M74" i="130"/>
  <c r="O74" i="130"/>
  <c r="M75" i="130"/>
  <c r="O75" i="130"/>
  <c r="M76" i="130"/>
  <c r="O76" i="130"/>
  <c r="M77" i="130"/>
  <c r="O77" i="130"/>
  <c r="M78" i="130"/>
  <c r="O78" i="130"/>
  <c r="M79" i="130"/>
  <c r="O79" i="130"/>
  <c r="M80" i="130"/>
  <c r="O80" i="130"/>
  <c r="M81" i="130"/>
  <c r="O81" i="130"/>
  <c r="M82" i="130"/>
  <c r="O82" i="130"/>
  <c r="M83" i="130"/>
  <c r="O83" i="130"/>
  <c r="M84" i="130"/>
  <c r="O84" i="130"/>
  <c r="M85" i="130"/>
  <c r="O85" i="130"/>
  <c r="M86" i="130"/>
  <c r="O86" i="130"/>
  <c r="M87" i="130"/>
  <c r="O87" i="130"/>
  <c r="M88" i="130"/>
  <c r="O88" i="130"/>
  <c r="M89" i="130"/>
  <c r="O89" i="130"/>
  <c r="M90" i="130"/>
  <c r="O90" i="130"/>
  <c r="M91" i="130"/>
  <c r="O91" i="130"/>
  <c r="M92" i="130"/>
  <c r="O92" i="130"/>
  <c r="M93" i="130"/>
  <c r="O93" i="130"/>
  <c r="M94" i="130"/>
  <c r="O94" i="130"/>
  <c r="M95" i="130"/>
  <c r="O95" i="130"/>
  <c r="M96" i="130"/>
  <c r="O96" i="130"/>
  <c r="M97" i="130"/>
  <c r="O97" i="130"/>
  <c r="M98" i="130"/>
  <c r="O98" i="130"/>
  <c r="M99" i="130"/>
  <c r="O99" i="130"/>
  <c r="M100" i="130"/>
  <c r="O100" i="130"/>
  <c r="M101" i="130"/>
  <c r="O101" i="130"/>
  <c r="M102" i="130"/>
  <c r="O102" i="130"/>
  <c r="M103" i="130"/>
  <c r="O103" i="130"/>
  <c r="M104" i="130"/>
  <c r="O104" i="130"/>
  <c r="M105" i="130"/>
  <c r="O105" i="130"/>
  <c r="M106" i="130"/>
  <c r="O106" i="130"/>
  <c r="M107" i="130"/>
  <c r="O107" i="130"/>
  <c r="M108" i="130"/>
  <c r="O108" i="130"/>
  <c r="M109" i="130"/>
  <c r="O109" i="130"/>
  <c r="M110" i="130"/>
  <c r="O110" i="130"/>
  <c r="M111" i="130"/>
  <c r="O111" i="130"/>
  <c r="M112" i="130"/>
  <c r="O112" i="130"/>
  <c r="M113" i="130"/>
  <c r="O113" i="130"/>
  <c r="M114" i="130"/>
  <c r="O114" i="130"/>
  <c r="M115" i="130"/>
  <c r="O115" i="130"/>
  <c r="M116" i="130"/>
  <c r="O116" i="130"/>
  <c r="M117" i="130"/>
  <c r="O117" i="130"/>
  <c r="M118" i="130"/>
  <c r="O118" i="130"/>
  <c r="M119" i="130"/>
  <c r="O119" i="130"/>
  <c r="M120" i="130"/>
  <c r="O120" i="130"/>
  <c r="M121" i="130"/>
  <c r="O121" i="130"/>
  <c r="M122" i="130"/>
  <c r="O122" i="130"/>
  <c r="M123" i="130"/>
  <c r="O123" i="130"/>
  <c r="M124" i="130"/>
  <c r="O124" i="130"/>
  <c r="M125" i="130"/>
  <c r="O125" i="130"/>
  <c r="M126" i="130"/>
  <c r="O126" i="130"/>
  <c r="M127" i="130"/>
  <c r="O127" i="130"/>
  <c r="M128" i="130"/>
  <c r="O128" i="130"/>
  <c r="M129" i="130"/>
  <c r="O129" i="130"/>
  <c r="M130" i="130"/>
  <c r="O130" i="130"/>
  <c r="M131" i="130"/>
  <c r="O131" i="130"/>
  <c r="M132" i="130"/>
  <c r="O132" i="130"/>
  <c r="M133" i="130"/>
  <c r="O133" i="130"/>
  <c r="M134" i="130"/>
  <c r="O134" i="130"/>
  <c r="M135" i="130"/>
  <c r="O135" i="130"/>
  <c r="M136" i="130"/>
  <c r="O136" i="130"/>
  <c r="M137" i="130"/>
  <c r="O137" i="130"/>
  <c r="M138" i="130"/>
  <c r="O138" i="130"/>
  <c r="M139" i="130"/>
  <c r="O139" i="130"/>
  <c r="M140" i="130"/>
  <c r="O140" i="130"/>
  <c r="M141" i="130"/>
  <c r="O141" i="130"/>
  <c r="M142" i="130"/>
  <c r="O142" i="130"/>
  <c r="M143" i="130"/>
  <c r="O143" i="130"/>
  <c r="M144" i="130"/>
  <c r="O144" i="130"/>
  <c r="M145" i="130"/>
  <c r="O145" i="130"/>
  <c r="M146" i="130"/>
  <c r="O146" i="130"/>
  <c r="M147" i="130"/>
  <c r="O147" i="130"/>
  <c r="M148" i="130"/>
  <c r="O148" i="130"/>
  <c r="M149" i="130"/>
  <c r="O149" i="130"/>
  <c r="M150" i="130"/>
  <c r="O150" i="130"/>
  <c r="M151" i="130"/>
  <c r="O151" i="130"/>
  <c r="M152" i="130"/>
  <c r="O152" i="130"/>
  <c r="M153" i="130"/>
  <c r="O153" i="130"/>
  <c r="M154" i="130"/>
  <c r="O154" i="130"/>
  <c r="M155" i="130"/>
  <c r="O155" i="130"/>
  <c r="M156" i="130"/>
  <c r="O156" i="130"/>
  <c r="M157" i="130"/>
  <c r="O157" i="130"/>
  <c r="M158" i="130"/>
  <c r="O158" i="130"/>
  <c r="M159" i="130"/>
  <c r="O159" i="130"/>
  <c r="M160" i="130"/>
  <c r="O160" i="130"/>
  <c r="M161" i="130"/>
  <c r="O161" i="130"/>
  <c r="M162" i="130"/>
  <c r="O162" i="130"/>
  <c r="M163" i="130"/>
  <c r="O163" i="130"/>
  <c r="M164" i="130"/>
  <c r="O164" i="130"/>
  <c r="M165" i="130"/>
  <c r="O165" i="130"/>
  <c r="M166" i="130"/>
  <c r="O166" i="130"/>
  <c r="M167" i="130"/>
  <c r="O167" i="130"/>
  <c r="M168" i="130"/>
  <c r="O168" i="130"/>
  <c r="M169" i="130"/>
  <c r="O169" i="130"/>
  <c r="M170" i="130"/>
  <c r="O170" i="130"/>
  <c r="M171" i="130"/>
  <c r="O171" i="130"/>
  <c r="M172" i="130"/>
  <c r="O172" i="130"/>
  <c r="M173" i="130"/>
  <c r="O173" i="130"/>
  <c r="M174" i="130"/>
  <c r="O174" i="130"/>
  <c r="M175" i="130"/>
  <c r="O175" i="130"/>
  <c r="M176" i="130"/>
  <c r="O176" i="130"/>
  <c r="M177" i="130"/>
  <c r="O177" i="130"/>
  <c r="M178" i="130"/>
  <c r="O178" i="130"/>
  <c r="M179" i="130"/>
  <c r="O179" i="130"/>
  <c r="M180" i="130"/>
  <c r="O180" i="130"/>
  <c r="M181" i="130"/>
  <c r="O181" i="130"/>
  <c r="M182" i="130"/>
  <c r="O182" i="130"/>
  <c r="M183" i="130"/>
  <c r="O183" i="130"/>
  <c r="M184" i="130"/>
  <c r="O184" i="130"/>
  <c r="M185" i="130"/>
  <c r="O185" i="130"/>
  <c r="M186" i="130"/>
  <c r="O186" i="130"/>
  <c r="M187" i="130"/>
  <c r="O187" i="130"/>
  <c r="M188" i="130"/>
  <c r="O188" i="130"/>
  <c r="M189" i="130"/>
  <c r="O189" i="130"/>
  <c r="M190" i="130"/>
  <c r="O190" i="130"/>
  <c r="M191" i="130"/>
  <c r="O191" i="130"/>
  <c r="M192" i="130"/>
  <c r="O192" i="130"/>
  <c r="M193" i="130"/>
  <c r="O193" i="130"/>
  <c r="M194" i="130"/>
  <c r="O194" i="130"/>
  <c r="M195" i="130"/>
  <c r="O195" i="130"/>
  <c r="M196" i="130"/>
  <c r="O196" i="130"/>
  <c r="M197" i="130"/>
  <c r="O197" i="130"/>
  <c r="M198" i="130"/>
  <c r="O198" i="130"/>
  <c r="M199" i="130"/>
  <c r="O199" i="130"/>
  <c r="M200" i="130"/>
  <c r="O200" i="130"/>
  <c r="M201" i="130"/>
  <c r="O201" i="130"/>
  <c r="M202" i="130"/>
  <c r="O202" i="130"/>
  <c r="M203" i="130"/>
  <c r="O203" i="130"/>
  <c r="M204" i="130"/>
  <c r="O204" i="130"/>
  <c r="M205" i="130"/>
  <c r="O205" i="130"/>
  <c r="M206" i="130"/>
  <c r="O206" i="130"/>
  <c r="M207" i="130"/>
  <c r="O207" i="130"/>
  <c r="M208" i="130"/>
  <c r="O208" i="130"/>
  <c r="M209" i="130"/>
  <c r="O209" i="130"/>
  <c r="M210" i="130"/>
  <c r="O210" i="130"/>
  <c r="M211" i="130"/>
  <c r="O211" i="130"/>
  <c r="M212" i="130"/>
  <c r="O212" i="130"/>
  <c r="M213" i="130"/>
  <c r="O213" i="130"/>
  <c r="M214" i="130"/>
  <c r="O214" i="130"/>
  <c r="M215" i="130"/>
  <c r="O215" i="130"/>
  <c r="M216" i="130"/>
  <c r="O216" i="130"/>
  <c r="M217" i="130"/>
  <c r="O217" i="130"/>
  <c r="M218" i="130"/>
  <c r="O218" i="130"/>
  <c r="M219" i="130"/>
  <c r="O219" i="130"/>
  <c r="M220" i="130"/>
  <c r="O220" i="130"/>
  <c r="M221" i="130"/>
  <c r="O221" i="130"/>
  <c r="M222" i="130"/>
  <c r="O222" i="130"/>
  <c r="M223" i="130"/>
  <c r="O223" i="130"/>
  <c r="M224" i="130"/>
  <c r="O224" i="130"/>
  <c r="M225" i="130"/>
  <c r="O225" i="130"/>
  <c r="M226" i="130"/>
  <c r="O226" i="130"/>
  <c r="M227" i="130"/>
  <c r="O227" i="130"/>
  <c r="M228" i="130"/>
  <c r="O228" i="130"/>
  <c r="M229" i="130"/>
  <c r="O229" i="130"/>
  <c r="M230" i="130"/>
  <c r="O230" i="130"/>
  <c r="M231" i="130"/>
  <c r="O231" i="130"/>
  <c r="M232" i="130"/>
  <c r="O232" i="130"/>
  <c r="M233" i="130"/>
  <c r="O233" i="130"/>
  <c r="M234" i="130"/>
  <c r="O234" i="130"/>
  <c r="M235" i="130"/>
  <c r="O235" i="130"/>
  <c r="M236" i="130"/>
  <c r="O236" i="130"/>
  <c r="M237" i="130"/>
  <c r="O237" i="130"/>
  <c r="M238" i="130"/>
  <c r="O238" i="130"/>
  <c r="M239" i="130"/>
  <c r="O239" i="130"/>
  <c r="M240" i="130"/>
  <c r="O240" i="130"/>
  <c r="M241" i="130"/>
  <c r="O241" i="130"/>
  <c r="M242" i="130"/>
  <c r="O242" i="130"/>
  <c r="M243" i="130"/>
  <c r="O243" i="130"/>
  <c r="M244" i="130"/>
  <c r="O244" i="130"/>
  <c r="M245" i="130"/>
  <c r="O245" i="130"/>
  <c r="M246" i="130"/>
  <c r="O246" i="130"/>
  <c r="M247" i="130"/>
  <c r="O247" i="130"/>
  <c r="M248" i="130"/>
  <c r="O248" i="130"/>
  <c r="M249" i="130"/>
  <c r="O249" i="130"/>
  <c r="M250" i="130"/>
  <c r="O250" i="130"/>
  <c r="M251" i="130"/>
  <c r="O251" i="130"/>
  <c r="M252" i="130"/>
  <c r="O252" i="130"/>
  <c r="M253" i="130"/>
  <c r="O253" i="130"/>
  <c r="M254" i="130"/>
  <c r="O254" i="130"/>
  <c r="M255" i="130"/>
  <c r="O255" i="130"/>
  <c r="M256" i="130"/>
  <c r="O256" i="130"/>
  <c r="M257" i="130"/>
  <c r="O257" i="130"/>
  <c r="M258" i="130"/>
  <c r="O258" i="130"/>
  <c r="M259" i="130"/>
  <c r="O259" i="130"/>
  <c r="M260" i="130"/>
  <c r="O260" i="130"/>
  <c r="M261" i="130"/>
  <c r="O261" i="130"/>
  <c r="M262" i="130"/>
  <c r="O262" i="130"/>
  <c r="M263" i="130"/>
  <c r="O263" i="130"/>
  <c r="M264" i="130"/>
  <c r="O264" i="130"/>
  <c r="M265" i="130"/>
  <c r="O265" i="130"/>
  <c r="M266" i="130"/>
  <c r="O266" i="130"/>
  <c r="M267" i="130"/>
  <c r="O267" i="130"/>
  <c r="M268" i="130"/>
  <c r="O268" i="130"/>
  <c r="M269" i="130"/>
  <c r="O269" i="130"/>
  <c r="M270" i="130"/>
  <c r="O270" i="130"/>
  <c r="M271" i="130"/>
  <c r="O271" i="130"/>
  <c r="M272" i="130"/>
  <c r="O272" i="130"/>
  <c r="M273" i="130"/>
  <c r="O273" i="130"/>
  <c r="M274" i="130"/>
  <c r="O274" i="130"/>
  <c r="M275" i="130"/>
  <c r="O275" i="130"/>
  <c r="M276" i="130"/>
  <c r="O276" i="130"/>
  <c r="M277" i="130"/>
  <c r="O277" i="130"/>
  <c r="M278" i="130"/>
  <c r="O278" i="130"/>
  <c r="M279" i="130"/>
  <c r="O279" i="130"/>
  <c r="M280" i="130"/>
  <c r="O280" i="130"/>
  <c r="M281" i="130"/>
  <c r="O281" i="130"/>
  <c r="M282" i="130"/>
  <c r="O282" i="130"/>
  <c r="M283" i="130"/>
  <c r="O283" i="130"/>
  <c r="M284" i="130"/>
  <c r="O284" i="130"/>
  <c r="M285" i="130"/>
  <c r="O285" i="130"/>
  <c r="M286" i="130"/>
  <c r="O286" i="130"/>
  <c r="M287" i="130"/>
  <c r="O287" i="130"/>
  <c r="M288" i="130"/>
  <c r="O288" i="130"/>
  <c r="M289" i="130"/>
  <c r="O289" i="130"/>
  <c r="M290" i="130"/>
  <c r="O290" i="130"/>
  <c r="M291" i="130"/>
  <c r="O291" i="130"/>
  <c r="M292" i="130"/>
  <c r="O292" i="130"/>
  <c r="M293" i="130"/>
  <c r="O293" i="130"/>
  <c r="M294" i="130"/>
  <c r="O294" i="130"/>
  <c r="M295" i="130"/>
  <c r="O295" i="130"/>
  <c r="M296" i="130"/>
  <c r="O296" i="130"/>
  <c r="M297" i="130"/>
  <c r="O297" i="130"/>
  <c r="M298" i="130"/>
  <c r="O298" i="130"/>
  <c r="M299" i="130"/>
  <c r="O299" i="130"/>
  <c r="M300" i="130"/>
  <c r="O300" i="130"/>
  <c r="M301" i="130"/>
  <c r="O301" i="130"/>
  <c r="M302" i="130"/>
  <c r="O302" i="130"/>
  <c r="M303" i="130"/>
  <c r="O303" i="130"/>
  <c r="M304" i="130"/>
  <c r="O304" i="130"/>
  <c r="M305" i="130"/>
  <c r="O305" i="130"/>
  <c r="M306" i="130"/>
  <c r="O306" i="130"/>
  <c r="M307" i="130"/>
  <c r="O307" i="130"/>
  <c r="M308" i="130"/>
  <c r="O308" i="130"/>
  <c r="M309" i="130"/>
  <c r="O309" i="130"/>
  <c r="M310" i="130"/>
  <c r="O310" i="130"/>
  <c r="M311" i="130"/>
  <c r="O311" i="130"/>
  <c r="M312" i="130"/>
  <c r="O312" i="130"/>
  <c r="M313" i="130"/>
  <c r="O313" i="130"/>
  <c r="M314" i="130"/>
  <c r="O314" i="130"/>
  <c r="M315" i="130"/>
  <c r="O315" i="130"/>
  <c r="M316" i="130"/>
  <c r="O316" i="130"/>
  <c r="M317" i="130"/>
  <c r="O317" i="130"/>
  <c r="M318" i="130"/>
  <c r="O318" i="130"/>
  <c r="M319" i="130"/>
  <c r="O319" i="130"/>
  <c r="M320" i="130"/>
  <c r="O320" i="130"/>
  <c r="M321" i="130"/>
  <c r="O321" i="130"/>
  <c r="M322" i="130"/>
  <c r="O322" i="130"/>
  <c r="M323" i="130"/>
  <c r="O323" i="130"/>
  <c r="M324" i="130"/>
  <c r="O324" i="130"/>
  <c r="M325" i="130"/>
  <c r="O325" i="130"/>
  <c r="M326" i="130"/>
  <c r="O326" i="130"/>
  <c r="M327" i="130"/>
  <c r="O327" i="130"/>
  <c r="M328" i="130"/>
  <c r="O328" i="130"/>
  <c r="M329" i="130"/>
  <c r="O329" i="130"/>
  <c r="M330" i="130"/>
  <c r="O330" i="130"/>
  <c r="M331" i="130"/>
  <c r="O331" i="130"/>
  <c r="M332" i="130"/>
  <c r="O332" i="130"/>
  <c r="M333" i="130"/>
  <c r="O333" i="130"/>
  <c r="M334" i="130"/>
  <c r="O334" i="130"/>
  <c r="M335" i="130"/>
  <c r="O335" i="130"/>
  <c r="M336" i="130"/>
  <c r="O336" i="130"/>
  <c r="M337" i="130"/>
  <c r="O337" i="130"/>
  <c r="M338" i="130"/>
  <c r="O338" i="130"/>
  <c r="M339" i="130"/>
  <c r="O339" i="130"/>
  <c r="M340" i="130"/>
  <c r="O340" i="130"/>
  <c r="M341" i="130"/>
  <c r="O341" i="130"/>
  <c r="M342" i="130"/>
  <c r="O342" i="130"/>
  <c r="M343" i="130"/>
  <c r="O343" i="130"/>
  <c r="M344" i="130"/>
  <c r="O344" i="130"/>
  <c r="M345" i="130"/>
  <c r="O345" i="130"/>
  <c r="M346" i="130"/>
  <c r="O346" i="130"/>
  <c r="M347" i="130"/>
  <c r="O347" i="130"/>
  <c r="M348" i="130"/>
  <c r="O348" i="130"/>
  <c r="M349" i="130"/>
  <c r="O349" i="130"/>
  <c r="M350" i="130"/>
  <c r="O350" i="130"/>
  <c r="M351" i="130"/>
  <c r="O351" i="130"/>
  <c r="M352" i="130"/>
  <c r="O352" i="130"/>
  <c r="M353" i="130"/>
  <c r="O353" i="130"/>
  <c r="M354" i="130"/>
  <c r="O354" i="130"/>
  <c r="M355" i="130"/>
  <c r="O355" i="130"/>
  <c r="M356" i="130"/>
  <c r="O356" i="130"/>
  <c r="M357" i="130"/>
  <c r="O357" i="130"/>
  <c r="M358" i="130"/>
  <c r="O358" i="130"/>
  <c r="M359" i="130"/>
  <c r="O359" i="130"/>
  <c r="M360" i="130"/>
  <c r="O360" i="130"/>
  <c r="M361" i="130"/>
  <c r="O361" i="130"/>
  <c r="M362" i="130"/>
  <c r="O362" i="130"/>
  <c r="M363" i="130"/>
  <c r="O363" i="130"/>
  <c r="M364" i="130"/>
  <c r="O364" i="130"/>
  <c r="M365" i="130"/>
  <c r="O365" i="130"/>
  <c r="M366" i="130"/>
  <c r="O366" i="130"/>
  <c r="M367" i="130"/>
  <c r="O367" i="130"/>
  <c r="M368" i="130"/>
  <c r="O368" i="130"/>
  <c r="M369" i="130"/>
  <c r="O369" i="130"/>
  <c r="M370" i="130"/>
  <c r="O370" i="130"/>
  <c r="M371" i="130"/>
  <c r="O371" i="130"/>
  <c r="M372" i="130"/>
  <c r="O372" i="130"/>
  <c r="M373" i="130"/>
  <c r="O373" i="130"/>
  <c r="M374" i="130"/>
  <c r="O374" i="130"/>
  <c r="M375" i="130"/>
  <c r="O375" i="130"/>
  <c r="M376" i="130"/>
  <c r="O376" i="130"/>
  <c r="M377" i="130"/>
  <c r="O377" i="130"/>
  <c r="M378" i="130"/>
  <c r="O378" i="130"/>
  <c r="M379" i="130"/>
  <c r="O379" i="130"/>
  <c r="M380" i="130"/>
  <c r="O380" i="130"/>
  <c r="M381" i="130"/>
  <c r="O381" i="130"/>
  <c r="M382" i="130"/>
  <c r="O382" i="130"/>
  <c r="M383" i="130"/>
  <c r="O383" i="130"/>
  <c r="M384" i="130"/>
  <c r="O384" i="130"/>
  <c r="M385" i="130"/>
  <c r="O385" i="130"/>
  <c r="M386" i="130"/>
  <c r="O386" i="130"/>
  <c r="M387" i="130"/>
  <c r="O387" i="130"/>
  <c r="M388" i="130"/>
  <c r="O388" i="130"/>
  <c r="M389" i="130"/>
  <c r="O389" i="130"/>
  <c r="M390" i="130"/>
  <c r="O390" i="130"/>
  <c r="M391" i="130"/>
  <c r="O391" i="130"/>
  <c r="M392" i="130"/>
  <c r="O392" i="130"/>
  <c r="M393" i="130"/>
  <c r="O393" i="130"/>
  <c r="M394" i="130"/>
  <c r="O394" i="130"/>
  <c r="M395" i="130"/>
  <c r="O395" i="130"/>
  <c r="M396" i="130"/>
  <c r="O396" i="130"/>
  <c r="M397" i="130"/>
  <c r="O397" i="130"/>
  <c r="M398" i="130"/>
  <c r="O398" i="130"/>
  <c r="M399" i="130"/>
  <c r="O399" i="130"/>
  <c r="M400" i="130"/>
  <c r="O400" i="130"/>
  <c r="M401" i="130"/>
  <c r="O401" i="130"/>
  <c r="M402" i="130"/>
  <c r="O402" i="130"/>
  <c r="M403" i="130"/>
  <c r="O403" i="130"/>
  <c r="M404" i="130"/>
  <c r="O404" i="130"/>
  <c r="M405" i="130"/>
  <c r="O405" i="130"/>
  <c r="M406" i="130"/>
  <c r="O406" i="130"/>
  <c r="M407" i="130"/>
  <c r="O407" i="130"/>
  <c r="M408" i="130"/>
  <c r="O408" i="130"/>
  <c r="M409" i="130"/>
  <c r="O409" i="130"/>
  <c r="M410" i="130"/>
  <c r="O410" i="130"/>
  <c r="M411" i="130"/>
  <c r="O411" i="130"/>
  <c r="M412" i="130"/>
  <c r="O412" i="130"/>
  <c r="M413" i="130"/>
  <c r="O413" i="130"/>
  <c r="M414" i="130"/>
  <c r="O414" i="130"/>
  <c r="M415" i="130"/>
  <c r="O415" i="130"/>
  <c r="M416" i="130"/>
  <c r="O416" i="130"/>
  <c r="M417" i="130"/>
  <c r="O417" i="130"/>
  <c r="M418" i="130"/>
  <c r="O418" i="130"/>
  <c r="M419" i="130"/>
  <c r="O419" i="130"/>
  <c r="M420" i="130"/>
  <c r="O420" i="130"/>
  <c r="M421" i="130"/>
  <c r="O421" i="130"/>
  <c r="M422" i="130"/>
  <c r="O422" i="130"/>
  <c r="M423" i="130"/>
  <c r="O423" i="130"/>
  <c r="M424" i="130"/>
  <c r="O424" i="130"/>
  <c r="M425" i="130"/>
  <c r="O425" i="130"/>
  <c r="M426" i="130"/>
  <c r="O426" i="130"/>
  <c r="M427" i="130"/>
  <c r="O427" i="130"/>
  <c r="M428" i="130"/>
  <c r="O428" i="130"/>
  <c r="M429" i="130"/>
  <c r="O429" i="130"/>
  <c r="M430" i="130"/>
  <c r="O430" i="130"/>
  <c r="M431" i="130"/>
  <c r="O431" i="130"/>
  <c r="M432" i="130"/>
  <c r="O432" i="130"/>
  <c r="M433" i="130"/>
  <c r="O433" i="130"/>
  <c r="M434" i="130"/>
  <c r="O434" i="130"/>
  <c r="M435" i="130"/>
  <c r="O435" i="130"/>
  <c r="M436" i="130"/>
  <c r="O436" i="130"/>
  <c r="M437" i="130"/>
  <c r="O437" i="130"/>
  <c r="M438" i="130"/>
  <c r="O438" i="130"/>
  <c r="M439" i="130"/>
  <c r="O439" i="130"/>
  <c r="M440" i="130"/>
  <c r="O440" i="130"/>
  <c r="M441" i="130"/>
  <c r="O441" i="130"/>
  <c r="M442" i="130"/>
  <c r="O442" i="130"/>
  <c r="M443" i="130"/>
  <c r="O443" i="130"/>
  <c r="M444" i="130"/>
  <c r="O444" i="130"/>
  <c r="M445" i="130"/>
  <c r="O445" i="130"/>
  <c r="M446" i="130"/>
  <c r="O446" i="130"/>
  <c r="M447" i="130"/>
  <c r="O447" i="130"/>
  <c r="M448" i="130"/>
  <c r="O448" i="130"/>
  <c r="M449" i="130"/>
  <c r="O449" i="130"/>
  <c r="M450" i="130"/>
  <c r="O450" i="130"/>
  <c r="M451" i="130"/>
  <c r="O451" i="130"/>
  <c r="M452" i="130"/>
  <c r="O452" i="130"/>
  <c r="M453" i="130"/>
  <c r="O453" i="130"/>
  <c r="M454" i="130"/>
  <c r="O454" i="130"/>
  <c r="M455" i="130"/>
  <c r="O455" i="130"/>
  <c r="M456" i="130"/>
  <c r="O456" i="130"/>
  <c r="M457" i="130"/>
  <c r="O457" i="130"/>
  <c r="M458" i="130"/>
  <c r="O458" i="130"/>
  <c r="M459" i="130"/>
  <c r="O459" i="130"/>
  <c r="M460" i="130"/>
  <c r="O460" i="130"/>
  <c r="M461" i="130"/>
  <c r="O461" i="130"/>
  <c r="M462" i="130"/>
  <c r="O462" i="130"/>
  <c r="M463" i="130"/>
  <c r="O463" i="130"/>
  <c r="M464" i="130"/>
  <c r="O464" i="130"/>
  <c r="M465" i="130"/>
  <c r="O465" i="130"/>
  <c r="M466" i="130"/>
  <c r="O466" i="130"/>
  <c r="M467" i="130"/>
  <c r="O467" i="130"/>
  <c r="M468" i="130"/>
  <c r="O468" i="130"/>
  <c r="M469" i="130"/>
  <c r="O469" i="130"/>
  <c r="M470" i="130"/>
  <c r="O470" i="130"/>
  <c r="M471" i="130"/>
  <c r="O471" i="130"/>
  <c r="M472" i="130"/>
  <c r="O472" i="130"/>
  <c r="M473" i="130"/>
  <c r="O473" i="130"/>
  <c r="M474" i="130"/>
  <c r="O474" i="130"/>
  <c r="M475" i="130"/>
  <c r="O475" i="130"/>
  <c r="M476" i="130"/>
  <c r="O476" i="130"/>
  <c r="M477" i="130"/>
  <c r="O477" i="130"/>
  <c r="M478" i="130"/>
  <c r="O478" i="130"/>
  <c r="M479" i="130"/>
  <c r="O479" i="130"/>
  <c r="M480" i="130"/>
  <c r="O480" i="130"/>
  <c r="M481" i="130"/>
  <c r="O481" i="130"/>
  <c r="M482" i="130"/>
  <c r="O482" i="130"/>
  <c r="M483" i="130"/>
  <c r="O483" i="130"/>
  <c r="M484" i="130"/>
  <c r="O484" i="130"/>
  <c r="M485" i="130"/>
  <c r="O485" i="130"/>
  <c r="M486" i="130"/>
  <c r="O486" i="130"/>
  <c r="M487" i="130"/>
  <c r="O487" i="130"/>
  <c r="M488" i="130"/>
  <c r="O488" i="130"/>
  <c r="M489" i="130"/>
  <c r="O489" i="130"/>
  <c r="M490" i="130"/>
  <c r="O490" i="130"/>
  <c r="M491" i="130"/>
  <c r="O491" i="130"/>
  <c r="M492" i="130"/>
  <c r="O492" i="130"/>
  <c r="M493" i="130"/>
  <c r="O493" i="130"/>
  <c r="M494" i="130"/>
  <c r="O494" i="130"/>
  <c r="M495" i="130"/>
  <c r="O495" i="130"/>
  <c r="M496" i="130"/>
  <c r="O496" i="130"/>
  <c r="M497" i="130"/>
  <c r="O497" i="130"/>
  <c r="M498" i="130"/>
  <c r="O498" i="130"/>
  <c r="M499" i="130"/>
  <c r="O499" i="130"/>
  <c r="M500" i="130"/>
  <c r="O500" i="130"/>
  <c r="M501" i="130"/>
  <c r="O501" i="130"/>
  <c r="M502" i="130"/>
  <c r="O502" i="130"/>
  <c r="M503" i="130"/>
  <c r="O503" i="130"/>
  <c r="M504" i="130"/>
  <c r="O504" i="130"/>
  <c r="M505" i="130"/>
  <c r="O505" i="130"/>
  <c r="M506" i="130"/>
  <c r="O506" i="130"/>
  <c r="M507" i="130"/>
  <c r="O507" i="130"/>
  <c r="M508" i="130"/>
  <c r="O508" i="130"/>
  <c r="M509" i="130"/>
  <c r="O509" i="130"/>
  <c r="M510" i="130"/>
  <c r="O510" i="130"/>
  <c r="M511" i="130"/>
  <c r="O511" i="130"/>
  <c r="M512" i="130"/>
  <c r="O512" i="130"/>
  <c r="M513" i="130"/>
  <c r="O513" i="130"/>
  <c r="M514" i="130"/>
  <c r="O514" i="130"/>
  <c r="M515" i="130"/>
  <c r="O515" i="130"/>
  <c r="M516" i="130"/>
  <c r="O516" i="130"/>
  <c r="M517" i="130"/>
  <c r="O517" i="130"/>
  <c r="M518" i="130"/>
  <c r="O518" i="130"/>
  <c r="M519" i="130"/>
  <c r="O519" i="130"/>
  <c r="M520" i="130"/>
  <c r="O520" i="130"/>
  <c r="M521" i="130"/>
  <c r="O521" i="130"/>
  <c r="M522" i="130"/>
  <c r="O522" i="130"/>
  <c r="M523" i="130"/>
  <c r="O523" i="130"/>
  <c r="M524" i="130"/>
  <c r="O524" i="130"/>
  <c r="M525" i="130"/>
  <c r="O525" i="130"/>
  <c r="M526" i="130"/>
  <c r="O526" i="130"/>
  <c r="M527" i="130"/>
  <c r="O527" i="130"/>
  <c r="M528" i="130"/>
  <c r="O528" i="130"/>
  <c r="M529" i="130"/>
  <c r="O529" i="130"/>
  <c r="M530" i="130"/>
  <c r="O530" i="130"/>
  <c r="M531" i="130"/>
  <c r="O531" i="130"/>
  <c r="M532" i="130"/>
  <c r="O532" i="130"/>
  <c r="M533" i="130"/>
  <c r="O533" i="130"/>
  <c r="M534" i="130"/>
  <c r="O534" i="130"/>
  <c r="M535" i="130"/>
  <c r="O535" i="130"/>
  <c r="M536" i="130"/>
  <c r="O536" i="130"/>
  <c r="M537" i="130"/>
  <c r="O537" i="130"/>
  <c r="M538" i="130"/>
  <c r="O538" i="130"/>
  <c r="M539" i="130"/>
  <c r="O539" i="130"/>
  <c r="M540" i="130"/>
  <c r="O540" i="130"/>
  <c r="M541" i="130"/>
  <c r="O541" i="130"/>
  <c r="M542" i="130"/>
  <c r="O542" i="130"/>
  <c r="M543" i="130"/>
  <c r="O543" i="130"/>
  <c r="M544" i="130"/>
  <c r="O544" i="130"/>
  <c r="M545" i="130"/>
  <c r="O545" i="130"/>
  <c r="M546" i="130"/>
  <c r="O546" i="130"/>
  <c r="M547" i="130"/>
  <c r="O547" i="130"/>
  <c r="M548" i="130"/>
  <c r="O548" i="130"/>
  <c r="M549" i="130"/>
  <c r="O549" i="130"/>
  <c r="M550" i="130"/>
  <c r="O550" i="130"/>
  <c r="M551" i="130"/>
  <c r="O551" i="130"/>
  <c r="M552" i="130"/>
  <c r="O552" i="130"/>
  <c r="M553" i="130"/>
  <c r="O553" i="130"/>
  <c r="M554" i="130"/>
  <c r="O554" i="130"/>
  <c r="M555" i="130"/>
  <c r="O555" i="130"/>
  <c r="M556" i="130"/>
  <c r="O556" i="130"/>
  <c r="M557" i="130"/>
  <c r="O557" i="130"/>
  <c r="M558" i="130"/>
  <c r="O558" i="130"/>
  <c r="M559" i="130"/>
  <c r="O559" i="130"/>
  <c r="M560" i="130"/>
  <c r="O560" i="130"/>
  <c r="M561" i="130"/>
  <c r="O561" i="130"/>
  <c r="M562" i="130"/>
  <c r="O562" i="130"/>
  <c r="M563" i="130"/>
  <c r="O563" i="130"/>
  <c r="M564" i="130"/>
  <c r="O564" i="130"/>
  <c r="M565" i="130"/>
  <c r="O565" i="130"/>
  <c r="M566" i="130"/>
  <c r="O566" i="130"/>
  <c r="M567" i="130"/>
  <c r="O567" i="130"/>
  <c r="M568" i="130"/>
  <c r="O568" i="130"/>
  <c r="M569" i="130"/>
  <c r="O569" i="130"/>
  <c r="M570" i="130"/>
  <c r="O570" i="130"/>
  <c r="M571" i="130"/>
  <c r="O571" i="130"/>
  <c r="M572" i="130"/>
  <c r="O572" i="130"/>
  <c r="M573" i="130"/>
  <c r="O573" i="130"/>
  <c r="M574" i="130"/>
  <c r="O574" i="130"/>
  <c r="M575" i="130"/>
  <c r="O575" i="130"/>
  <c r="M576" i="130"/>
  <c r="O576" i="130"/>
  <c r="M577" i="130"/>
  <c r="O577" i="130"/>
  <c r="M578" i="130"/>
  <c r="O578" i="130"/>
  <c r="M579" i="130"/>
  <c r="O579" i="130"/>
  <c r="M580" i="130"/>
  <c r="O580" i="130"/>
  <c r="M581" i="130"/>
  <c r="O581" i="130"/>
  <c r="M582" i="130"/>
  <c r="O582" i="130"/>
  <c r="M583" i="130"/>
  <c r="O583" i="130"/>
  <c r="M584" i="130"/>
  <c r="O584" i="130"/>
  <c r="M585" i="130"/>
  <c r="O585" i="130"/>
  <c r="M586" i="130"/>
  <c r="O586" i="130"/>
  <c r="M587" i="130"/>
  <c r="O587" i="130"/>
  <c r="M588" i="130"/>
  <c r="O588" i="130"/>
  <c r="M589" i="130"/>
  <c r="O589" i="130"/>
  <c r="M590" i="130"/>
  <c r="O590" i="130"/>
  <c r="M591" i="130"/>
  <c r="O591" i="130"/>
  <c r="M592" i="130"/>
  <c r="O592" i="130"/>
  <c r="M593" i="130"/>
  <c r="O593" i="130"/>
  <c r="M594" i="130"/>
  <c r="O594" i="130"/>
  <c r="M595" i="130"/>
  <c r="O595" i="130"/>
  <c r="M596" i="130"/>
  <c r="O596" i="130"/>
  <c r="M597" i="130"/>
  <c r="O597" i="130"/>
  <c r="M598" i="130"/>
  <c r="O598" i="130"/>
  <c r="M599" i="130"/>
  <c r="O599" i="130"/>
  <c r="M600" i="130"/>
  <c r="O600" i="130"/>
  <c r="M601" i="130"/>
  <c r="O601" i="130"/>
  <c r="M602" i="130"/>
  <c r="O602" i="130"/>
  <c r="M603" i="130"/>
  <c r="O603" i="130"/>
  <c r="M604" i="130"/>
  <c r="O604" i="130"/>
  <c r="M605" i="130"/>
  <c r="O605" i="130"/>
  <c r="M606" i="130"/>
  <c r="O606" i="130"/>
  <c r="M607" i="130"/>
  <c r="O607" i="130"/>
  <c r="M608" i="130"/>
  <c r="O608" i="130"/>
  <c r="M609" i="130"/>
  <c r="O609" i="130"/>
  <c r="M610" i="130"/>
  <c r="O610" i="130"/>
  <c r="M611" i="130"/>
  <c r="O611" i="130"/>
  <c r="M612" i="130"/>
  <c r="O612" i="130"/>
  <c r="M613" i="130"/>
  <c r="O613" i="130"/>
  <c r="M614" i="130"/>
  <c r="O614" i="130"/>
  <c r="M615" i="130"/>
  <c r="O615" i="130"/>
  <c r="M616" i="130"/>
  <c r="O616" i="130"/>
  <c r="M617" i="130"/>
  <c r="O617" i="130"/>
  <c r="M618" i="130"/>
  <c r="O618" i="130"/>
  <c r="M619" i="130"/>
  <c r="O619" i="130"/>
  <c r="M620" i="130"/>
  <c r="O620" i="130"/>
  <c r="M621" i="130"/>
  <c r="O621" i="130"/>
  <c r="M622" i="130"/>
  <c r="O622" i="130"/>
  <c r="M623" i="130"/>
  <c r="O623" i="130"/>
  <c r="M624" i="130"/>
  <c r="O624" i="130"/>
  <c r="M625" i="130"/>
  <c r="O625" i="130"/>
  <c r="M626" i="130"/>
  <c r="O626" i="130"/>
  <c r="M627" i="130"/>
  <c r="O627" i="130"/>
  <c r="M628" i="130"/>
  <c r="O628" i="130"/>
  <c r="M629" i="130"/>
  <c r="O629" i="130"/>
  <c r="M630" i="130"/>
  <c r="O630" i="130"/>
  <c r="M631" i="130"/>
  <c r="O631" i="130"/>
  <c r="M632" i="130"/>
  <c r="O632" i="130"/>
  <c r="M633" i="130"/>
  <c r="O633" i="130"/>
  <c r="M634" i="130"/>
  <c r="O634" i="130"/>
  <c r="M635" i="130"/>
  <c r="O635" i="130"/>
  <c r="M636" i="130"/>
  <c r="O636" i="130"/>
  <c r="M637" i="130"/>
  <c r="O637" i="130"/>
  <c r="M638" i="130"/>
  <c r="O638" i="130"/>
  <c r="M639" i="130"/>
  <c r="O639" i="130"/>
  <c r="M640" i="130"/>
  <c r="O640" i="130"/>
  <c r="M641" i="130"/>
  <c r="O641" i="130"/>
  <c r="M642" i="130"/>
  <c r="O642" i="130"/>
  <c r="M643" i="130"/>
  <c r="O643" i="130"/>
  <c r="M644" i="130"/>
  <c r="O644" i="130"/>
  <c r="M645" i="130"/>
  <c r="O645" i="130"/>
  <c r="M646" i="130"/>
  <c r="O646" i="130"/>
  <c r="M647" i="130"/>
  <c r="O647" i="130"/>
  <c r="M648" i="130"/>
  <c r="O648" i="130"/>
  <c r="M649" i="130"/>
  <c r="O649" i="130"/>
  <c r="M650" i="130"/>
  <c r="O650" i="130"/>
  <c r="M651" i="130"/>
  <c r="O651" i="130"/>
  <c r="M652" i="130"/>
  <c r="O652" i="130"/>
  <c r="M653" i="130"/>
  <c r="O653" i="130"/>
  <c r="M654" i="130"/>
  <c r="O654" i="130"/>
  <c r="M655" i="130"/>
  <c r="O655" i="130"/>
  <c r="M656" i="130"/>
  <c r="O656" i="130"/>
  <c r="M657" i="130"/>
  <c r="O657" i="130"/>
  <c r="M658" i="130"/>
  <c r="O658" i="130"/>
  <c r="M659" i="130"/>
  <c r="O659" i="130"/>
  <c r="M660" i="130"/>
  <c r="O660" i="130"/>
  <c r="M661" i="130"/>
  <c r="O661" i="130"/>
  <c r="M662" i="130"/>
  <c r="O662" i="130"/>
  <c r="M663" i="130"/>
  <c r="O663" i="130"/>
  <c r="M664" i="130"/>
  <c r="O664" i="130"/>
  <c r="M665" i="130"/>
  <c r="O665" i="130"/>
  <c r="M666" i="130"/>
  <c r="O666" i="130"/>
  <c r="M667" i="130"/>
  <c r="O667" i="130"/>
  <c r="M668" i="130"/>
  <c r="O668" i="130"/>
  <c r="M669" i="130"/>
  <c r="O669" i="130"/>
  <c r="M670" i="130"/>
  <c r="O670" i="130"/>
  <c r="M671" i="130"/>
  <c r="O671" i="130"/>
  <c r="M672" i="130"/>
  <c r="O672" i="130"/>
  <c r="M673" i="130"/>
  <c r="O673" i="130"/>
  <c r="M674" i="130"/>
  <c r="O674" i="130"/>
  <c r="M675" i="130"/>
  <c r="O675" i="130"/>
  <c r="M676" i="130"/>
  <c r="O676" i="130"/>
  <c r="M677" i="130"/>
  <c r="O677" i="130"/>
  <c r="M678" i="130"/>
  <c r="O678" i="130"/>
  <c r="M679" i="130"/>
  <c r="O679" i="130"/>
  <c r="M680" i="130"/>
  <c r="O680" i="130"/>
  <c r="M681" i="130"/>
  <c r="O681" i="130"/>
  <c r="M682" i="130"/>
  <c r="O682" i="130"/>
  <c r="M683" i="130"/>
  <c r="O683" i="130"/>
  <c r="M684" i="130"/>
  <c r="O684" i="130"/>
  <c r="M685" i="130"/>
  <c r="O685" i="130"/>
  <c r="M686" i="130"/>
  <c r="O686" i="130"/>
  <c r="M687" i="130"/>
  <c r="O687" i="130"/>
  <c r="M688" i="130"/>
  <c r="O688" i="130"/>
  <c r="M689" i="130"/>
  <c r="O689" i="130"/>
  <c r="M690" i="130"/>
  <c r="O690" i="130"/>
  <c r="M691" i="130"/>
  <c r="O691" i="130"/>
  <c r="M692" i="130"/>
  <c r="O692" i="130"/>
  <c r="M693" i="130"/>
  <c r="O693" i="130"/>
  <c r="M694" i="130"/>
  <c r="O694" i="130"/>
  <c r="M695" i="130"/>
  <c r="O695" i="130"/>
  <c r="M696" i="130"/>
  <c r="O696" i="130"/>
  <c r="M697" i="130"/>
  <c r="O697" i="130"/>
  <c r="M698" i="130"/>
  <c r="O698" i="130"/>
  <c r="M699" i="130"/>
  <c r="O699" i="130"/>
  <c r="M700" i="130"/>
  <c r="O700" i="130"/>
  <c r="M701" i="130"/>
  <c r="O701" i="130"/>
  <c r="M702" i="130"/>
  <c r="O702" i="130"/>
  <c r="M703" i="130"/>
  <c r="O703" i="130"/>
  <c r="M704" i="130"/>
  <c r="O704" i="130"/>
  <c r="M705" i="130"/>
  <c r="O705" i="130"/>
  <c r="M706" i="130"/>
  <c r="O706" i="130"/>
  <c r="M707" i="130"/>
  <c r="O707" i="130"/>
  <c r="M708" i="130"/>
  <c r="O708" i="130"/>
  <c r="M709" i="130"/>
  <c r="O709" i="130"/>
  <c r="M710" i="130"/>
  <c r="O710" i="130"/>
  <c r="M711" i="130"/>
  <c r="O711" i="130"/>
  <c r="M712" i="130"/>
  <c r="O712" i="130"/>
  <c r="M713" i="130"/>
  <c r="O713" i="130"/>
  <c r="M714" i="130"/>
  <c r="O714" i="130"/>
  <c r="M715" i="130"/>
  <c r="O715" i="130"/>
  <c r="M716" i="130"/>
  <c r="O716" i="130"/>
  <c r="M717" i="130"/>
  <c r="O717" i="130"/>
  <c r="M718" i="130"/>
  <c r="O718" i="130"/>
  <c r="M719" i="130"/>
  <c r="O719" i="130"/>
  <c r="M720" i="130"/>
  <c r="O720" i="130"/>
  <c r="M721" i="130"/>
  <c r="O721" i="130"/>
  <c r="M722" i="130"/>
  <c r="O722" i="130"/>
  <c r="M723" i="130"/>
  <c r="O723" i="130"/>
  <c r="M724" i="130"/>
  <c r="O724" i="130"/>
  <c r="M725" i="130"/>
  <c r="O725" i="130"/>
  <c r="M726" i="130"/>
  <c r="O726" i="130"/>
  <c r="M727" i="130"/>
  <c r="O727" i="130"/>
  <c r="M728" i="130"/>
  <c r="O728" i="130"/>
  <c r="M729" i="130"/>
  <c r="O729" i="130"/>
  <c r="M730" i="130"/>
  <c r="O730" i="130"/>
  <c r="M731" i="130"/>
  <c r="O731" i="130"/>
  <c r="M732" i="130"/>
  <c r="O732" i="130"/>
  <c r="M733" i="130"/>
  <c r="O733" i="130"/>
  <c r="M734" i="130"/>
  <c r="O734" i="130"/>
  <c r="M735" i="130"/>
  <c r="O735" i="130"/>
  <c r="M736" i="130"/>
  <c r="O736" i="130"/>
  <c r="M737" i="130"/>
  <c r="O737" i="130"/>
  <c r="M738" i="130"/>
  <c r="O738" i="130"/>
  <c r="M739" i="130"/>
  <c r="O739" i="130"/>
  <c r="M740" i="130"/>
  <c r="O740" i="130"/>
  <c r="M741" i="130"/>
  <c r="O741" i="130"/>
  <c r="M742" i="130"/>
  <c r="O742" i="130"/>
  <c r="M743" i="130"/>
  <c r="O743" i="130"/>
  <c r="M744" i="130"/>
  <c r="O744" i="130"/>
  <c r="M745" i="130"/>
  <c r="O745" i="130"/>
  <c r="M746" i="130"/>
  <c r="O746" i="130"/>
  <c r="M747" i="130"/>
  <c r="O747" i="130"/>
  <c r="M748" i="130"/>
  <c r="O748" i="130"/>
  <c r="M749" i="130"/>
  <c r="O749" i="130"/>
  <c r="M750" i="130"/>
  <c r="O750" i="130"/>
  <c r="M751" i="130"/>
  <c r="O751" i="130"/>
  <c r="M752" i="130"/>
  <c r="O752" i="130"/>
  <c r="M753" i="130"/>
  <c r="O753" i="130"/>
  <c r="M754" i="130"/>
  <c r="O754" i="130"/>
  <c r="M755" i="130"/>
  <c r="O755" i="130"/>
  <c r="M756" i="130"/>
  <c r="O756" i="130"/>
  <c r="M757" i="130"/>
  <c r="O757" i="130"/>
  <c r="M758" i="130"/>
  <c r="O758" i="130"/>
  <c r="M759" i="130"/>
  <c r="O759" i="130"/>
  <c r="M760" i="130"/>
  <c r="O760" i="130"/>
  <c r="M761" i="130"/>
  <c r="O761" i="130"/>
  <c r="M762" i="130"/>
  <c r="O762" i="130"/>
  <c r="M763" i="130"/>
  <c r="O763" i="130"/>
  <c r="M764" i="130"/>
  <c r="O764" i="130"/>
  <c r="M765" i="130"/>
  <c r="O765" i="130"/>
  <c r="M766" i="130"/>
  <c r="O766" i="130"/>
  <c r="M767" i="130"/>
  <c r="O767" i="130"/>
  <c r="M768" i="130"/>
  <c r="O768" i="130"/>
  <c r="M769" i="130"/>
  <c r="O769" i="130"/>
  <c r="M770" i="130"/>
  <c r="O770" i="130"/>
  <c r="M771" i="130"/>
  <c r="O771" i="130"/>
  <c r="M772" i="130"/>
  <c r="O772" i="130"/>
  <c r="M773" i="130"/>
  <c r="O773" i="130"/>
  <c r="M774" i="130"/>
  <c r="O774" i="130"/>
  <c r="M775" i="130"/>
  <c r="O775" i="130"/>
  <c r="M776" i="130"/>
  <c r="O776" i="130"/>
  <c r="M777" i="130"/>
  <c r="O777" i="130"/>
  <c r="M778" i="130"/>
  <c r="O778" i="130"/>
  <c r="M779" i="130"/>
  <c r="O779" i="130"/>
  <c r="M780" i="130"/>
  <c r="O780" i="130"/>
  <c r="M781" i="130"/>
  <c r="O781" i="130"/>
  <c r="M782" i="130"/>
  <c r="O782" i="130"/>
  <c r="M783" i="130"/>
  <c r="O783" i="130"/>
  <c r="M784" i="130"/>
  <c r="O784" i="130"/>
  <c r="M785" i="130"/>
  <c r="O785" i="130"/>
  <c r="M786" i="130"/>
  <c r="O786" i="130"/>
  <c r="M787" i="130"/>
  <c r="O787" i="130"/>
  <c r="M788" i="130"/>
  <c r="O788" i="130"/>
  <c r="M789" i="130"/>
  <c r="O789" i="130"/>
  <c r="M790" i="130"/>
  <c r="O790" i="130"/>
  <c r="M791" i="130"/>
  <c r="O791" i="130"/>
  <c r="M792" i="130"/>
  <c r="O792" i="130"/>
  <c r="M793" i="130"/>
  <c r="O793" i="130"/>
  <c r="M794" i="130"/>
  <c r="O794" i="130"/>
  <c r="M795" i="130"/>
  <c r="O795" i="130"/>
  <c r="M796" i="130"/>
  <c r="O796" i="130"/>
  <c r="M797" i="130"/>
  <c r="O797" i="130"/>
  <c r="M798" i="130"/>
  <c r="O798" i="130"/>
  <c r="M799" i="130"/>
  <c r="O799" i="130"/>
  <c r="M800" i="130"/>
  <c r="O800" i="130"/>
  <c r="M801" i="130"/>
  <c r="O801" i="130"/>
  <c r="M802" i="130"/>
  <c r="O802" i="130"/>
  <c r="M803" i="130"/>
  <c r="O803" i="130"/>
  <c r="M804" i="130"/>
  <c r="O804" i="130"/>
  <c r="M805" i="130"/>
  <c r="O805" i="130"/>
  <c r="M806" i="130"/>
  <c r="O806" i="130"/>
  <c r="M807" i="130"/>
  <c r="O807" i="130"/>
  <c r="M808" i="130"/>
  <c r="O808" i="130"/>
  <c r="M809" i="130"/>
  <c r="O809" i="130"/>
  <c r="M810" i="130"/>
  <c r="O810" i="130"/>
  <c r="M811" i="130"/>
  <c r="O811" i="130"/>
  <c r="M812" i="130"/>
  <c r="O812" i="130"/>
  <c r="M813" i="130"/>
  <c r="O813" i="130"/>
  <c r="M814" i="130"/>
  <c r="O814" i="130"/>
  <c r="M815" i="130"/>
  <c r="O815" i="130"/>
  <c r="M816" i="130"/>
  <c r="O816" i="130"/>
  <c r="M817" i="130"/>
  <c r="O817" i="130"/>
  <c r="M818" i="130"/>
  <c r="O818" i="130"/>
  <c r="M819" i="130"/>
  <c r="O819" i="130"/>
  <c r="M820" i="130"/>
  <c r="O820" i="130"/>
  <c r="M821" i="130"/>
  <c r="O821" i="130"/>
  <c r="M822" i="130"/>
  <c r="O822" i="130"/>
  <c r="M823" i="130"/>
  <c r="O823" i="130"/>
  <c r="M824" i="130"/>
  <c r="O824" i="130"/>
  <c r="M825" i="130"/>
  <c r="O825" i="130"/>
  <c r="M826" i="130"/>
  <c r="O826" i="130"/>
  <c r="M827" i="130"/>
  <c r="O827" i="130"/>
  <c r="M828" i="130"/>
  <c r="O828" i="130"/>
  <c r="M829" i="130"/>
  <c r="O829" i="130"/>
  <c r="M830" i="130"/>
  <c r="O830" i="130"/>
  <c r="M831" i="130"/>
  <c r="O831" i="130"/>
  <c r="M832" i="130"/>
  <c r="O832" i="130"/>
  <c r="M833" i="130"/>
  <c r="O833" i="130"/>
  <c r="M834" i="130"/>
  <c r="O834" i="130"/>
  <c r="M835" i="130"/>
  <c r="O835" i="130"/>
  <c r="M836" i="130"/>
  <c r="O836" i="130"/>
  <c r="M837" i="130"/>
  <c r="O837" i="130"/>
  <c r="M838" i="130"/>
  <c r="O838" i="130"/>
  <c r="M839" i="130"/>
  <c r="O839" i="130"/>
  <c r="M840" i="130"/>
  <c r="O840" i="130"/>
  <c r="M841" i="130"/>
  <c r="O841" i="130"/>
  <c r="M842" i="130"/>
  <c r="O842" i="130"/>
  <c r="M843" i="130"/>
  <c r="O843" i="130"/>
  <c r="M844" i="130"/>
  <c r="O844" i="130"/>
  <c r="M845" i="130"/>
  <c r="O845" i="130"/>
  <c r="M846" i="130"/>
  <c r="O846" i="130"/>
  <c r="M847" i="130"/>
  <c r="O847" i="130"/>
  <c r="M848" i="130"/>
  <c r="O848" i="130"/>
  <c r="M849" i="130"/>
  <c r="O849" i="130"/>
  <c r="M850" i="130"/>
  <c r="O850" i="130"/>
  <c r="M851" i="130"/>
  <c r="O851" i="130"/>
  <c r="M852" i="130"/>
  <c r="O852" i="130"/>
  <c r="M853" i="130"/>
  <c r="O853" i="130"/>
  <c r="M854" i="130"/>
  <c r="O854" i="130"/>
  <c r="M855" i="130"/>
  <c r="O855" i="130"/>
  <c r="M856" i="130"/>
  <c r="O856" i="130"/>
  <c r="M857" i="130"/>
  <c r="O857" i="130"/>
  <c r="M858" i="130"/>
  <c r="O858" i="130"/>
  <c r="M859" i="130"/>
  <c r="O859" i="130"/>
  <c r="M860" i="130"/>
  <c r="O860" i="130"/>
  <c r="M861" i="130"/>
  <c r="O861" i="130"/>
  <c r="M862" i="130"/>
  <c r="O862" i="130"/>
  <c r="M863" i="130"/>
  <c r="O863" i="130"/>
  <c r="M864" i="130"/>
  <c r="O864" i="130"/>
  <c r="M865" i="130"/>
  <c r="O865" i="130"/>
  <c r="M866" i="130"/>
  <c r="O866" i="130"/>
  <c r="M867" i="130"/>
  <c r="O867" i="130"/>
  <c r="M868" i="130"/>
  <c r="O868" i="130"/>
  <c r="M869" i="130"/>
  <c r="O869" i="130"/>
  <c r="M870" i="130"/>
  <c r="O870" i="130"/>
  <c r="M871" i="130"/>
  <c r="O871" i="130"/>
  <c r="M872" i="130"/>
  <c r="O872" i="130"/>
  <c r="M873" i="130"/>
  <c r="O873" i="130"/>
  <c r="M874" i="130"/>
  <c r="O874" i="130"/>
  <c r="M875" i="130"/>
  <c r="O875" i="130"/>
  <c r="M876" i="130"/>
  <c r="O876" i="130"/>
  <c r="M877" i="130"/>
  <c r="O877" i="130"/>
  <c r="M878" i="130"/>
  <c r="O878" i="130"/>
  <c r="M879" i="130"/>
  <c r="O879" i="130"/>
  <c r="M880" i="130"/>
  <c r="O880" i="130"/>
  <c r="M881" i="130"/>
  <c r="O881" i="130"/>
  <c r="M882" i="130"/>
  <c r="O882" i="130"/>
  <c r="M883" i="130"/>
  <c r="O883" i="130"/>
  <c r="M884" i="130"/>
  <c r="O884" i="130"/>
  <c r="M885" i="130"/>
  <c r="O885" i="130"/>
  <c r="M886" i="130"/>
  <c r="O886" i="130"/>
  <c r="M887" i="130"/>
  <c r="O887" i="130"/>
  <c r="M888" i="130"/>
  <c r="O888" i="130"/>
  <c r="M889" i="130"/>
  <c r="O889" i="130"/>
  <c r="M890" i="130"/>
  <c r="O890" i="130"/>
  <c r="M891" i="130"/>
  <c r="O891" i="130"/>
  <c r="M892" i="130"/>
  <c r="O892" i="130"/>
  <c r="M893" i="130"/>
  <c r="O893" i="130"/>
  <c r="M894" i="130"/>
  <c r="O894" i="130"/>
  <c r="M895" i="130"/>
  <c r="O895" i="130"/>
  <c r="M896" i="130"/>
  <c r="O896" i="130"/>
  <c r="M897" i="130"/>
  <c r="O897" i="130"/>
  <c r="M898" i="130"/>
  <c r="O898" i="130"/>
  <c r="M899" i="130"/>
  <c r="O899" i="130"/>
  <c r="M900" i="130"/>
  <c r="O900" i="130"/>
  <c r="M901" i="130"/>
  <c r="O901" i="130"/>
  <c r="M902" i="130"/>
  <c r="O902" i="130"/>
  <c r="M903" i="130"/>
  <c r="O903" i="130"/>
  <c r="M904" i="130"/>
  <c r="O904" i="130"/>
  <c r="M905" i="130"/>
  <c r="O905" i="130"/>
  <c r="M906" i="130"/>
  <c r="O906" i="130"/>
  <c r="M907" i="130"/>
  <c r="O907" i="130"/>
  <c r="M908" i="130"/>
  <c r="O908" i="130"/>
  <c r="M909" i="130"/>
  <c r="O909" i="130"/>
  <c r="M910" i="130"/>
  <c r="O910" i="130"/>
  <c r="M911" i="130"/>
  <c r="O911" i="130"/>
  <c r="M912" i="130"/>
  <c r="O912" i="130"/>
  <c r="M913" i="130"/>
  <c r="O913" i="130"/>
  <c r="M914" i="130"/>
  <c r="O914" i="130"/>
  <c r="M915" i="130"/>
  <c r="O915" i="130"/>
  <c r="M916" i="130"/>
  <c r="O916" i="130"/>
  <c r="M917" i="130"/>
  <c r="O917" i="130"/>
  <c r="M918" i="130"/>
  <c r="O918" i="130"/>
  <c r="M919" i="130"/>
  <c r="O919" i="130"/>
  <c r="M920" i="130"/>
  <c r="O920" i="130"/>
  <c r="M921" i="130"/>
  <c r="O921" i="130"/>
  <c r="M922" i="130"/>
  <c r="O922" i="130"/>
  <c r="M923" i="130"/>
  <c r="O923" i="130"/>
  <c r="M924" i="130"/>
  <c r="O924" i="130"/>
  <c r="M925" i="130"/>
  <c r="O925" i="130"/>
  <c r="M926" i="130"/>
  <c r="O926" i="130"/>
  <c r="M927" i="130"/>
  <c r="O927" i="130"/>
  <c r="M928" i="130"/>
  <c r="O928" i="130"/>
  <c r="M929" i="130"/>
  <c r="O929" i="130"/>
  <c r="M930" i="130"/>
  <c r="O930" i="130"/>
  <c r="M931" i="130"/>
  <c r="O931" i="130"/>
  <c r="M932" i="130"/>
  <c r="O932" i="130"/>
  <c r="M933" i="130"/>
  <c r="O933" i="130"/>
  <c r="M934" i="130"/>
  <c r="O934" i="130"/>
  <c r="M935" i="130"/>
  <c r="O935" i="130"/>
  <c r="M936" i="130"/>
  <c r="O936" i="130"/>
  <c r="M937" i="130"/>
  <c r="O937" i="130"/>
  <c r="M938" i="130"/>
  <c r="O938" i="130"/>
  <c r="M939" i="130"/>
  <c r="O939" i="130"/>
  <c r="M940" i="130"/>
  <c r="O940" i="130"/>
  <c r="M941" i="130"/>
  <c r="O941" i="130"/>
  <c r="M942" i="130"/>
  <c r="O942" i="130"/>
  <c r="M943" i="130"/>
  <c r="O943" i="130"/>
  <c r="M944" i="130"/>
  <c r="O944" i="130"/>
  <c r="M945" i="130"/>
  <c r="O945" i="130"/>
  <c r="M946" i="130"/>
  <c r="O946" i="130"/>
  <c r="M947" i="130"/>
  <c r="O947" i="130"/>
  <c r="M948" i="130"/>
  <c r="O948" i="130"/>
  <c r="M949" i="130"/>
  <c r="O949" i="130"/>
  <c r="M950" i="130"/>
  <c r="O950" i="130"/>
  <c r="M951" i="130"/>
  <c r="O951" i="130"/>
  <c r="M952" i="130"/>
  <c r="O952" i="130"/>
  <c r="M953" i="130"/>
  <c r="O953" i="130"/>
  <c r="M954" i="130"/>
  <c r="O954" i="130"/>
  <c r="M955" i="130"/>
  <c r="O955" i="130"/>
  <c r="M956" i="130"/>
  <c r="O956" i="130"/>
  <c r="M957" i="130"/>
  <c r="O957" i="130"/>
  <c r="M958" i="130"/>
  <c r="O958" i="130"/>
  <c r="M959" i="130"/>
  <c r="O959" i="130"/>
  <c r="M960" i="130"/>
  <c r="O960" i="130"/>
  <c r="M961" i="130"/>
  <c r="O961" i="130"/>
  <c r="M962" i="130"/>
  <c r="O962" i="130"/>
  <c r="M963" i="130"/>
  <c r="O963" i="130"/>
  <c r="M964" i="130"/>
  <c r="O964" i="130"/>
  <c r="M965" i="130"/>
  <c r="O965" i="130"/>
  <c r="M966" i="130"/>
  <c r="O966" i="130"/>
  <c r="M967" i="130"/>
  <c r="O967" i="130"/>
  <c r="M968" i="130"/>
  <c r="O968" i="130"/>
  <c r="M969" i="130"/>
  <c r="O969" i="130"/>
  <c r="M970" i="130"/>
  <c r="O970" i="130"/>
  <c r="M971" i="130"/>
  <c r="O971" i="130"/>
  <c r="M972" i="130"/>
  <c r="O972" i="130"/>
  <c r="M973" i="130"/>
  <c r="O973" i="130"/>
  <c r="M974" i="130"/>
  <c r="O974" i="130"/>
  <c r="M975" i="130"/>
  <c r="O975" i="130"/>
  <c r="M976" i="130"/>
  <c r="O976" i="130"/>
  <c r="M977" i="130"/>
  <c r="O977" i="130"/>
  <c r="M978" i="130"/>
  <c r="O978" i="130"/>
  <c r="M979" i="130"/>
  <c r="O979" i="130"/>
  <c r="M980" i="130"/>
  <c r="O980" i="130"/>
  <c r="M981" i="130"/>
  <c r="O981" i="130"/>
  <c r="M982" i="130"/>
  <c r="O982" i="130"/>
  <c r="M983" i="130"/>
  <c r="O983" i="130"/>
  <c r="M984" i="130"/>
  <c r="O984" i="130"/>
  <c r="M985" i="130"/>
  <c r="O985" i="130"/>
  <c r="M986" i="130"/>
  <c r="O986" i="130"/>
  <c r="M987" i="130"/>
  <c r="O987" i="130"/>
  <c r="M988" i="130"/>
  <c r="O988" i="130"/>
  <c r="M989" i="130"/>
  <c r="O989" i="130"/>
  <c r="M990" i="130"/>
  <c r="O990" i="130"/>
  <c r="M991" i="130"/>
  <c r="O991" i="130"/>
  <c r="M992" i="130"/>
  <c r="O992" i="130"/>
  <c r="M993" i="130"/>
  <c r="O993" i="130"/>
  <c r="M994" i="130"/>
  <c r="O994" i="130"/>
  <c r="M995" i="130"/>
  <c r="O995" i="130"/>
  <c r="J18" i="130"/>
  <c r="J19" i="130"/>
  <c r="K19" i="130" s="1"/>
  <c r="J20" i="130"/>
  <c r="K20" i="130" s="1"/>
  <c r="J21" i="130"/>
  <c r="J22" i="130"/>
  <c r="K22" i="130" s="1"/>
  <c r="J23" i="130"/>
  <c r="J24" i="130"/>
  <c r="K24" i="130" s="1"/>
  <c r="J25" i="130"/>
  <c r="K25" i="130" s="1"/>
  <c r="J26" i="130"/>
  <c r="K26" i="130" s="1"/>
  <c r="J27" i="130"/>
  <c r="K27" i="130" s="1"/>
  <c r="J28" i="130"/>
  <c r="K28" i="130" s="1"/>
  <c r="J29" i="130"/>
  <c r="K29" i="130" s="1"/>
  <c r="J30" i="130"/>
  <c r="K30" i="130" s="1"/>
  <c r="J31" i="130"/>
  <c r="J32" i="130"/>
  <c r="J33" i="130"/>
  <c r="K33" i="130" s="1"/>
  <c r="J34" i="130"/>
  <c r="J35" i="130"/>
  <c r="K35" i="130" s="1"/>
  <c r="J36" i="130"/>
  <c r="J37" i="130"/>
  <c r="J38" i="130"/>
  <c r="J39" i="130"/>
  <c r="J40" i="130"/>
  <c r="K40" i="130" s="1"/>
  <c r="J41" i="130"/>
  <c r="J44" i="130"/>
  <c r="K44" i="130" s="1"/>
  <c r="J45" i="130"/>
  <c r="J46" i="130"/>
  <c r="J47" i="130"/>
  <c r="J48" i="130"/>
  <c r="K48" i="130" s="1"/>
  <c r="J49" i="130"/>
  <c r="K49" i="130" s="1"/>
  <c r="J51" i="130"/>
  <c r="K51" i="130" s="1"/>
  <c r="J52" i="130"/>
  <c r="K52" i="130" s="1"/>
  <c r="J53" i="130"/>
  <c r="K53" i="130" s="1"/>
  <c r="J54" i="130"/>
  <c r="K54" i="130" s="1"/>
  <c r="J55" i="130"/>
  <c r="K55" i="130" s="1"/>
  <c r="J56" i="130"/>
  <c r="K56" i="130" s="1"/>
  <c r="J57" i="130"/>
  <c r="K57" i="130" s="1"/>
  <c r="J58" i="130"/>
  <c r="K58" i="130" s="1"/>
  <c r="J59" i="130"/>
  <c r="K59" i="130" s="1"/>
  <c r="J60" i="130"/>
  <c r="K60" i="130" s="1"/>
  <c r="J61" i="130"/>
  <c r="K61" i="130" s="1"/>
  <c r="J62" i="130"/>
  <c r="K62" i="130" s="1"/>
  <c r="J63" i="130"/>
  <c r="K63" i="130" s="1"/>
  <c r="J64" i="130"/>
  <c r="K64" i="130" s="1"/>
  <c r="J65" i="130"/>
  <c r="K65" i="130" s="1"/>
  <c r="J66" i="130"/>
  <c r="K66" i="130" s="1"/>
  <c r="J67" i="130"/>
  <c r="K67" i="130" s="1"/>
  <c r="J68" i="130"/>
  <c r="K68" i="130" s="1"/>
  <c r="J69" i="130"/>
  <c r="K69" i="130" s="1"/>
  <c r="J70" i="130"/>
  <c r="K70" i="130" s="1"/>
  <c r="J71" i="130"/>
  <c r="K71" i="130" s="1"/>
  <c r="J72" i="130"/>
  <c r="K72" i="130" s="1"/>
  <c r="J73" i="130"/>
  <c r="K73" i="130" s="1"/>
  <c r="J74" i="130"/>
  <c r="K74" i="130" s="1"/>
  <c r="J75" i="130"/>
  <c r="K75" i="130" s="1"/>
  <c r="J76" i="130"/>
  <c r="K76" i="130" s="1"/>
  <c r="J77" i="130"/>
  <c r="K77" i="130" s="1"/>
  <c r="J78" i="130"/>
  <c r="K78" i="130" s="1"/>
  <c r="J79" i="130"/>
  <c r="K79" i="130" s="1"/>
  <c r="J80" i="130"/>
  <c r="K80" i="130" s="1"/>
  <c r="J81" i="130"/>
  <c r="K81" i="130" s="1"/>
  <c r="J82" i="130"/>
  <c r="K82" i="130" s="1"/>
  <c r="J83" i="130"/>
  <c r="K83" i="130" s="1"/>
  <c r="J84" i="130"/>
  <c r="K84" i="130" s="1"/>
  <c r="J85" i="130"/>
  <c r="K85" i="130" s="1"/>
  <c r="J86" i="130"/>
  <c r="K86" i="130" s="1"/>
  <c r="J87" i="130"/>
  <c r="K87" i="130" s="1"/>
  <c r="J88" i="130"/>
  <c r="K88" i="130" s="1"/>
  <c r="J89" i="130"/>
  <c r="K89" i="130" s="1"/>
  <c r="J90" i="130"/>
  <c r="K90" i="130" s="1"/>
  <c r="J91" i="130"/>
  <c r="K91" i="130" s="1"/>
  <c r="J92" i="130"/>
  <c r="K92" i="130" s="1"/>
  <c r="J93" i="130"/>
  <c r="K93" i="130" s="1"/>
  <c r="J94" i="130"/>
  <c r="K94" i="130" s="1"/>
  <c r="J95" i="130"/>
  <c r="K95" i="130" s="1"/>
  <c r="J96" i="130"/>
  <c r="K96" i="130" s="1"/>
  <c r="J97" i="130"/>
  <c r="K97" i="130" s="1"/>
  <c r="J98" i="130"/>
  <c r="K98" i="130" s="1"/>
  <c r="J99" i="130"/>
  <c r="K99" i="130" s="1"/>
  <c r="J100" i="130"/>
  <c r="K100" i="130" s="1"/>
  <c r="J101" i="130"/>
  <c r="K101" i="130" s="1"/>
  <c r="J102" i="130"/>
  <c r="K102" i="130" s="1"/>
  <c r="J103" i="130"/>
  <c r="K103" i="130" s="1"/>
  <c r="J104" i="130"/>
  <c r="K104" i="130" s="1"/>
  <c r="J105" i="130"/>
  <c r="K105" i="130" s="1"/>
  <c r="J106" i="130"/>
  <c r="K106" i="130" s="1"/>
  <c r="J107" i="130"/>
  <c r="K107" i="130" s="1"/>
  <c r="J108" i="130"/>
  <c r="K108" i="130" s="1"/>
  <c r="J109" i="130"/>
  <c r="K109" i="130" s="1"/>
  <c r="J110" i="130"/>
  <c r="K110" i="130" s="1"/>
  <c r="J111" i="130"/>
  <c r="K111" i="130" s="1"/>
  <c r="J112" i="130"/>
  <c r="K112" i="130" s="1"/>
  <c r="J113" i="130"/>
  <c r="K113" i="130" s="1"/>
  <c r="J114" i="130"/>
  <c r="K114" i="130" s="1"/>
  <c r="J115" i="130"/>
  <c r="K115" i="130" s="1"/>
  <c r="J116" i="130"/>
  <c r="K116" i="130" s="1"/>
  <c r="J117" i="130"/>
  <c r="K117" i="130" s="1"/>
  <c r="J118" i="130"/>
  <c r="K118" i="130" s="1"/>
  <c r="J119" i="130"/>
  <c r="K119" i="130" s="1"/>
  <c r="J120" i="130"/>
  <c r="K120" i="130" s="1"/>
  <c r="J121" i="130"/>
  <c r="K121" i="130" s="1"/>
  <c r="J122" i="130"/>
  <c r="K122" i="130" s="1"/>
  <c r="J123" i="130"/>
  <c r="K123" i="130" s="1"/>
  <c r="J124" i="130"/>
  <c r="K124" i="130" s="1"/>
  <c r="J125" i="130"/>
  <c r="K125" i="130" s="1"/>
  <c r="J126" i="130"/>
  <c r="K126" i="130" s="1"/>
  <c r="J127" i="130"/>
  <c r="K127" i="130" s="1"/>
  <c r="J128" i="130"/>
  <c r="K128" i="130" s="1"/>
  <c r="J129" i="130"/>
  <c r="K129" i="130" s="1"/>
  <c r="J130" i="130"/>
  <c r="K130" i="130" s="1"/>
  <c r="J131" i="130"/>
  <c r="K131" i="130" s="1"/>
  <c r="J132" i="130"/>
  <c r="K132" i="130" s="1"/>
  <c r="J133" i="130"/>
  <c r="K133" i="130" s="1"/>
  <c r="J134" i="130"/>
  <c r="K134" i="130" s="1"/>
  <c r="J135" i="130"/>
  <c r="K135" i="130" s="1"/>
  <c r="J136" i="130"/>
  <c r="K136" i="130" s="1"/>
  <c r="J137" i="130"/>
  <c r="K137" i="130" s="1"/>
  <c r="J138" i="130"/>
  <c r="K138" i="130" s="1"/>
  <c r="J139" i="130"/>
  <c r="K139" i="130" s="1"/>
  <c r="J140" i="130"/>
  <c r="K140" i="130" s="1"/>
  <c r="J141" i="130"/>
  <c r="K141" i="130" s="1"/>
  <c r="J142" i="130"/>
  <c r="K142" i="130" s="1"/>
  <c r="J143" i="130"/>
  <c r="K143" i="130" s="1"/>
  <c r="J144" i="130"/>
  <c r="K144" i="130" s="1"/>
  <c r="J145" i="130"/>
  <c r="K145" i="130" s="1"/>
  <c r="J146" i="130"/>
  <c r="K146" i="130" s="1"/>
  <c r="J147" i="130"/>
  <c r="K147" i="130" s="1"/>
  <c r="J148" i="130"/>
  <c r="K148" i="130" s="1"/>
  <c r="J149" i="130"/>
  <c r="K149" i="130" s="1"/>
  <c r="J150" i="130"/>
  <c r="K150" i="130" s="1"/>
  <c r="J151" i="130"/>
  <c r="K151" i="130" s="1"/>
  <c r="J152" i="130"/>
  <c r="K152" i="130" s="1"/>
  <c r="J153" i="130"/>
  <c r="K153" i="130" s="1"/>
  <c r="J154" i="130"/>
  <c r="K154" i="130" s="1"/>
  <c r="J155" i="130"/>
  <c r="K155" i="130" s="1"/>
  <c r="J156" i="130"/>
  <c r="K156" i="130" s="1"/>
  <c r="J157" i="130"/>
  <c r="K157" i="130" s="1"/>
  <c r="J158" i="130"/>
  <c r="K158" i="130" s="1"/>
  <c r="J159" i="130"/>
  <c r="K159" i="130" s="1"/>
  <c r="J160" i="130"/>
  <c r="K160" i="130" s="1"/>
  <c r="J161" i="130"/>
  <c r="K161" i="130" s="1"/>
  <c r="J162" i="130"/>
  <c r="K162" i="130" s="1"/>
  <c r="J163" i="130"/>
  <c r="K163" i="130" s="1"/>
  <c r="J164" i="130"/>
  <c r="K164" i="130" s="1"/>
  <c r="J165" i="130"/>
  <c r="K165" i="130" s="1"/>
  <c r="J166" i="130"/>
  <c r="K166" i="130" s="1"/>
  <c r="J167" i="130"/>
  <c r="K167" i="130" s="1"/>
  <c r="J168" i="130"/>
  <c r="K168" i="130" s="1"/>
  <c r="J169" i="130"/>
  <c r="K169" i="130" s="1"/>
  <c r="J170" i="130"/>
  <c r="K170" i="130" s="1"/>
  <c r="J171" i="130"/>
  <c r="K171" i="130" s="1"/>
  <c r="J172" i="130"/>
  <c r="K172" i="130" s="1"/>
  <c r="U172" i="130" s="1"/>
  <c r="J173" i="130"/>
  <c r="K173" i="130" s="1"/>
  <c r="J174" i="130"/>
  <c r="K174" i="130" s="1"/>
  <c r="J175" i="130"/>
  <c r="K175" i="130" s="1"/>
  <c r="J176" i="130"/>
  <c r="K176" i="130" s="1"/>
  <c r="J177" i="130"/>
  <c r="K177" i="130" s="1"/>
  <c r="J178" i="130"/>
  <c r="K178" i="130" s="1"/>
  <c r="J179" i="130"/>
  <c r="K179" i="130" s="1"/>
  <c r="J180" i="130"/>
  <c r="K180" i="130" s="1"/>
  <c r="J181" i="130"/>
  <c r="K181" i="130" s="1"/>
  <c r="J182" i="130"/>
  <c r="K182" i="130" s="1"/>
  <c r="J183" i="130"/>
  <c r="K183" i="130" s="1"/>
  <c r="J184" i="130"/>
  <c r="K184" i="130" s="1"/>
  <c r="J185" i="130"/>
  <c r="K185" i="130" s="1"/>
  <c r="J186" i="130"/>
  <c r="K186" i="130" s="1"/>
  <c r="J187" i="130"/>
  <c r="K187" i="130" s="1"/>
  <c r="J188" i="130"/>
  <c r="K188" i="130" s="1"/>
  <c r="P188" i="130" s="1"/>
  <c r="J189" i="130"/>
  <c r="K189" i="130" s="1"/>
  <c r="J190" i="130"/>
  <c r="K190" i="130" s="1"/>
  <c r="J191" i="130"/>
  <c r="K191" i="130" s="1"/>
  <c r="J192" i="130"/>
  <c r="K192" i="130" s="1"/>
  <c r="J193" i="130"/>
  <c r="K193" i="130" s="1"/>
  <c r="J194" i="130"/>
  <c r="K194" i="130" s="1"/>
  <c r="J195" i="130"/>
  <c r="K195" i="130" s="1"/>
  <c r="J196" i="130"/>
  <c r="K196" i="130" s="1"/>
  <c r="J197" i="130"/>
  <c r="K197" i="130" s="1"/>
  <c r="J198" i="130"/>
  <c r="K198" i="130" s="1"/>
  <c r="J199" i="130"/>
  <c r="K199" i="130" s="1"/>
  <c r="J200" i="130"/>
  <c r="K200" i="130" s="1"/>
  <c r="J201" i="130"/>
  <c r="K201" i="130" s="1"/>
  <c r="J202" i="130"/>
  <c r="K202" i="130" s="1"/>
  <c r="J203" i="130"/>
  <c r="K203" i="130" s="1"/>
  <c r="J204" i="130"/>
  <c r="K204" i="130" s="1"/>
  <c r="J205" i="130"/>
  <c r="K205" i="130" s="1"/>
  <c r="J206" i="130"/>
  <c r="K206" i="130" s="1"/>
  <c r="J207" i="130"/>
  <c r="K207" i="130" s="1"/>
  <c r="J208" i="130"/>
  <c r="K208" i="130" s="1"/>
  <c r="J209" i="130"/>
  <c r="K209" i="130" s="1"/>
  <c r="J210" i="130"/>
  <c r="K210" i="130" s="1"/>
  <c r="J211" i="130"/>
  <c r="K211" i="130" s="1"/>
  <c r="J212" i="130"/>
  <c r="K212" i="130" s="1"/>
  <c r="J213" i="130"/>
  <c r="K213" i="130" s="1"/>
  <c r="J214" i="130"/>
  <c r="K214" i="130" s="1"/>
  <c r="J215" i="130"/>
  <c r="K215" i="130" s="1"/>
  <c r="J216" i="130"/>
  <c r="K216" i="130" s="1"/>
  <c r="J217" i="130"/>
  <c r="K217" i="130" s="1"/>
  <c r="J218" i="130"/>
  <c r="K218" i="130" s="1"/>
  <c r="J219" i="130"/>
  <c r="K219" i="130" s="1"/>
  <c r="J220" i="130"/>
  <c r="K220" i="130" s="1"/>
  <c r="J221" i="130"/>
  <c r="K221" i="130" s="1"/>
  <c r="J222" i="130"/>
  <c r="K222" i="130" s="1"/>
  <c r="J223" i="130"/>
  <c r="K223" i="130" s="1"/>
  <c r="J224" i="130"/>
  <c r="K224" i="130" s="1"/>
  <c r="J225" i="130"/>
  <c r="K225" i="130" s="1"/>
  <c r="J226" i="130"/>
  <c r="K226" i="130" s="1"/>
  <c r="J227" i="130"/>
  <c r="K227" i="130" s="1"/>
  <c r="J228" i="130"/>
  <c r="K228" i="130" s="1"/>
  <c r="J229" i="130"/>
  <c r="K229" i="130" s="1"/>
  <c r="J230" i="130"/>
  <c r="K230" i="130" s="1"/>
  <c r="J231" i="130"/>
  <c r="K231" i="130" s="1"/>
  <c r="J232" i="130"/>
  <c r="K232" i="130" s="1"/>
  <c r="J233" i="130"/>
  <c r="K233" i="130" s="1"/>
  <c r="J234" i="130"/>
  <c r="K234" i="130" s="1"/>
  <c r="J235" i="130"/>
  <c r="K235" i="130" s="1"/>
  <c r="J236" i="130"/>
  <c r="K236" i="130" s="1"/>
  <c r="J237" i="130"/>
  <c r="K237" i="130" s="1"/>
  <c r="J238" i="130"/>
  <c r="K238" i="130" s="1"/>
  <c r="J239" i="130"/>
  <c r="K239" i="130" s="1"/>
  <c r="J240" i="130"/>
  <c r="K240" i="130" s="1"/>
  <c r="J241" i="130"/>
  <c r="K241" i="130" s="1"/>
  <c r="J242" i="130"/>
  <c r="K242" i="130" s="1"/>
  <c r="J243" i="130"/>
  <c r="K243" i="130" s="1"/>
  <c r="J244" i="130"/>
  <c r="K244" i="130" s="1"/>
  <c r="J245" i="130"/>
  <c r="K245" i="130" s="1"/>
  <c r="J246" i="130"/>
  <c r="K246" i="130" s="1"/>
  <c r="J247" i="130"/>
  <c r="K247" i="130" s="1"/>
  <c r="J248" i="130"/>
  <c r="K248" i="130" s="1"/>
  <c r="J249" i="130"/>
  <c r="K249" i="130" s="1"/>
  <c r="J250" i="130"/>
  <c r="K250" i="130" s="1"/>
  <c r="J251" i="130"/>
  <c r="K251" i="130" s="1"/>
  <c r="J252" i="130"/>
  <c r="K252" i="130" s="1"/>
  <c r="J253" i="130"/>
  <c r="K253" i="130" s="1"/>
  <c r="J254" i="130"/>
  <c r="K254" i="130" s="1"/>
  <c r="J255" i="130"/>
  <c r="K255" i="130" s="1"/>
  <c r="J256" i="130"/>
  <c r="K256" i="130" s="1"/>
  <c r="J257" i="130"/>
  <c r="K257" i="130" s="1"/>
  <c r="J258" i="130"/>
  <c r="K258" i="130" s="1"/>
  <c r="J259" i="130"/>
  <c r="K259" i="130" s="1"/>
  <c r="J260" i="130"/>
  <c r="K260" i="130" s="1"/>
  <c r="J261" i="130"/>
  <c r="K261" i="130" s="1"/>
  <c r="J262" i="130"/>
  <c r="K262" i="130" s="1"/>
  <c r="J263" i="130"/>
  <c r="K263" i="130" s="1"/>
  <c r="J264" i="130"/>
  <c r="K264" i="130" s="1"/>
  <c r="J265" i="130"/>
  <c r="K265" i="130" s="1"/>
  <c r="J266" i="130"/>
  <c r="K266" i="130" s="1"/>
  <c r="J267" i="130"/>
  <c r="K267" i="130" s="1"/>
  <c r="J268" i="130"/>
  <c r="K268" i="130" s="1"/>
  <c r="J269" i="130"/>
  <c r="K269" i="130" s="1"/>
  <c r="J270" i="130"/>
  <c r="K270" i="130" s="1"/>
  <c r="J271" i="130"/>
  <c r="K271" i="130" s="1"/>
  <c r="J272" i="130"/>
  <c r="K272" i="130" s="1"/>
  <c r="J273" i="130"/>
  <c r="K273" i="130" s="1"/>
  <c r="J274" i="130"/>
  <c r="K274" i="130" s="1"/>
  <c r="J275" i="130"/>
  <c r="K275" i="130" s="1"/>
  <c r="J276" i="130"/>
  <c r="K276" i="130" s="1"/>
  <c r="J277" i="130"/>
  <c r="K277" i="130" s="1"/>
  <c r="J278" i="130"/>
  <c r="K278" i="130" s="1"/>
  <c r="J279" i="130"/>
  <c r="K279" i="130" s="1"/>
  <c r="J280" i="130"/>
  <c r="K280" i="130" s="1"/>
  <c r="J281" i="130"/>
  <c r="K281" i="130" s="1"/>
  <c r="J282" i="130"/>
  <c r="K282" i="130" s="1"/>
  <c r="J283" i="130"/>
  <c r="K283" i="130" s="1"/>
  <c r="J284" i="130"/>
  <c r="K284" i="130" s="1"/>
  <c r="J285" i="130"/>
  <c r="K285" i="130" s="1"/>
  <c r="J286" i="130"/>
  <c r="K286" i="130" s="1"/>
  <c r="J287" i="130"/>
  <c r="K287" i="130" s="1"/>
  <c r="J288" i="130"/>
  <c r="K288" i="130" s="1"/>
  <c r="J289" i="130"/>
  <c r="K289" i="130" s="1"/>
  <c r="J290" i="130"/>
  <c r="K290" i="130" s="1"/>
  <c r="J291" i="130"/>
  <c r="K291" i="130" s="1"/>
  <c r="J292" i="130"/>
  <c r="K292" i="130" s="1"/>
  <c r="J293" i="130"/>
  <c r="K293" i="130" s="1"/>
  <c r="J294" i="130"/>
  <c r="K294" i="130" s="1"/>
  <c r="J295" i="130"/>
  <c r="K295" i="130" s="1"/>
  <c r="J296" i="130"/>
  <c r="K296" i="130" s="1"/>
  <c r="J297" i="130"/>
  <c r="K297" i="130" s="1"/>
  <c r="J298" i="130"/>
  <c r="K298" i="130" s="1"/>
  <c r="J299" i="130"/>
  <c r="K299" i="130" s="1"/>
  <c r="J300" i="130"/>
  <c r="K300" i="130" s="1"/>
  <c r="J301" i="130"/>
  <c r="K301" i="130" s="1"/>
  <c r="J302" i="130"/>
  <c r="K302" i="130" s="1"/>
  <c r="J303" i="130"/>
  <c r="K303" i="130" s="1"/>
  <c r="J304" i="130"/>
  <c r="K304" i="130" s="1"/>
  <c r="J305" i="130"/>
  <c r="K305" i="130" s="1"/>
  <c r="J306" i="130"/>
  <c r="K306" i="130" s="1"/>
  <c r="J307" i="130"/>
  <c r="K307" i="130" s="1"/>
  <c r="J308" i="130"/>
  <c r="K308" i="130" s="1"/>
  <c r="J309" i="130"/>
  <c r="K309" i="130" s="1"/>
  <c r="J310" i="130"/>
  <c r="K310" i="130" s="1"/>
  <c r="J311" i="130"/>
  <c r="K311" i="130" s="1"/>
  <c r="J312" i="130"/>
  <c r="K312" i="130" s="1"/>
  <c r="J313" i="130"/>
  <c r="K313" i="130" s="1"/>
  <c r="J314" i="130"/>
  <c r="K314" i="130" s="1"/>
  <c r="J315" i="130"/>
  <c r="K315" i="130" s="1"/>
  <c r="J316" i="130"/>
  <c r="K316" i="130" s="1"/>
  <c r="J317" i="130"/>
  <c r="K317" i="130" s="1"/>
  <c r="J318" i="130"/>
  <c r="K318" i="130" s="1"/>
  <c r="J319" i="130"/>
  <c r="K319" i="130" s="1"/>
  <c r="J320" i="130"/>
  <c r="K320" i="130" s="1"/>
  <c r="J321" i="130"/>
  <c r="K321" i="130" s="1"/>
  <c r="J322" i="130"/>
  <c r="K322" i="130" s="1"/>
  <c r="J323" i="130"/>
  <c r="K323" i="130" s="1"/>
  <c r="J324" i="130"/>
  <c r="K324" i="130" s="1"/>
  <c r="J325" i="130"/>
  <c r="K325" i="130" s="1"/>
  <c r="J326" i="130"/>
  <c r="K326" i="130" s="1"/>
  <c r="J327" i="130"/>
  <c r="K327" i="130" s="1"/>
  <c r="J328" i="130"/>
  <c r="K328" i="130" s="1"/>
  <c r="J329" i="130"/>
  <c r="K329" i="130"/>
  <c r="J330" i="130"/>
  <c r="K330" i="130" s="1"/>
  <c r="J331" i="130"/>
  <c r="K331" i="130" s="1"/>
  <c r="J332" i="130"/>
  <c r="K332" i="130" s="1"/>
  <c r="J333" i="130"/>
  <c r="K333" i="130" s="1"/>
  <c r="J334" i="130"/>
  <c r="K334" i="130" s="1"/>
  <c r="J335" i="130"/>
  <c r="K335" i="130" s="1"/>
  <c r="J336" i="130"/>
  <c r="K336" i="130" s="1"/>
  <c r="J337" i="130"/>
  <c r="K337" i="130" s="1"/>
  <c r="J338" i="130"/>
  <c r="K338" i="130" s="1"/>
  <c r="J339" i="130"/>
  <c r="K339" i="130" s="1"/>
  <c r="J340" i="130"/>
  <c r="K340" i="130" s="1"/>
  <c r="J341" i="130"/>
  <c r="K341" i="130" s="1"/>
  <c r="J342" i="130"/>
  <c r="K342" i="130" s="1"/>
  <c r="J343" i="130"/>
  <c r="K343" i="130" s="1"/>
  <c r="J344" i="130"/>
  <c r="K344" i="130" s="1"/>
  <c r="J345" i="130"/>
  <c r="K345" i="130" s="1"/>
  <c r="J346" i="130"/>
  <c r="K346" i="130" s="1"/>
  <c r="J347" i="130"/>
  <c r="K347" i="130" s="1"/>
  <c r="J348" i="130"/>
  <c r="K348" i="130" s="1"/>
  <c r="J349" i="130"/>
  <c r="K349" i="130" s="1"/>
  <c r="J350" i="130"/>
  <c r="K350" i="130" s="1"/>
  <c r="J351" i="130"/>
  <c r="K351" i="130" s="1"/>
  <c r="J352" i="130"/>
  <c r="K352" i="130" s="1"/>
  <c r="J353" i="130"/>
  <c r="K353" i="130" s="1"/>
  <c r="J354" i="130"/>
  <c r="K354" i="130" s="1"/>
  <c r="J355" i="130"/>
  <c r="K355" i="130" s="1"/>
  <c r="J356" i="130"/>
  <c r="K356" i="130" s="1"/>
  <c r="J357" i="130"/>
  <c r="K357" i="130" s="1"/>
  <c r="J358" i="130"/>
  <c r="K358" i="130" s="1"/>
  <c r="J359" i="130"/>
  <c r="K359" i="130" s="1"/>
  <c r="J360" i="130"/>
  <c r="K360" i="130" s="1"/>
  <c r="J361" i="130"/>
  <c r="K361" i="130" s="1"/>
  <c r="J362" i="130"/>
  <c r="K362" i="130" s="1"/>
  <c r="J363" i="130"/>
  <c r="K363" i="130" s="1"/>
  <c r="J364" i="130"/>
  <c r="K364" i="130" s="1"/>
  <c r="J365" i="130"/>
  <c r="K365" i="130" s="1"/>
  <c r="J366" i="130"/>
  <c r="K366" i="130" s="1"/>
  <c r="J367" i="130"/>
  <c r="K367" i="130" s="1"/>
  <c r="J368" i="130"/>
  <c r="K368" i="130" s="1"/>
  <c r="J369" i="130"/>
  <c r="K369" i="130" s="1"/>
  <c r="J370" i="130"/>
  <c r="K370" i="130" s="1"/>
  <c r="J371" i="130"/>
  <c r="K371" i="130" s="1"/>
  <c r="J372" i="130"/>
  <c r="K372" i="130" s="1"/>
  <c r="J373" i="130"/>
  <c r="K373" i="130" s="1"/>
  <c r="J374" i="130"/>
  <c r="K374" i="130" s="1"/>
  <c r="J375" i="130"/>
  <c r="K375" i="130" s="1"/>
  <c r="J376" i="130"/>
  <c r="K376" i="130" s="1"/>
  <c r="J377" i="130"/>
  <c r="K377" i="130" s="1"/>
  <c r="J378" i="130"/>
  <c r="K378" i="130" s="1"/>
  <c r="J379" i="130"/>
  <c r="K379" i="130" s="1"/>
  <c r="J380" i="130"/>
  <c r="K380" i="130" s="1"/>
  <c r="J381" i="130"/>
  <c r="K381" i="130" s="1"/>
  <c r="J382" i="130"/>
  <c r="K382" i="130" s="1"/>
  <c r="J383" i="130"/>
  <c r="K383" i="130" s="1"/>
  <c r="J384" i="130"/>
  <c r="K384" i="130" s="1"/>
  <c r="J385" i="130"/>
  <c r="K385" i="130" s="1"/>
  <c r="J386" i="130"/>
  <c r="K386" i="130" s="1"/>
  <c r="J387" i="130"/>
  <c r="K387" i="130" s="1"/>
  <c r="J388" i="130"/>
  <c r="K388" i="130" s="1"/>
  <c r="J389" i="130"/>
  <c r="K389" i="130" s="1"/>
  <c r="J390" i="130"/>
  <c r="K390" i="130" s="1"/>
  <c r="J391" i="130"/>
  <c r="K391" i="130" s="1"/>
  <c r="J392" i="130"/>
  <c r="K392" i="130" s="1"/>
  <c r="J393" i="130"/>
  <c r="K393" i="130" s="1"/>
  <c r="J394" i="130"/>
  <c r="K394" i="130" s="1"/>
  <c r="J395" i="130"/>
  <c r="K395" i="130" s="1"/>
  <c r="J396" i="130"/>
  <c r="K396" i="130" s="1"/>
  <c r="J397" i="130"/>
  <c r="K397" i="130" s="1"/>
  <c r="J398" i="130"/>
  <c r="K398" i="130" s="1"/>
  <c r="J399" i="130"/>
  <c r="K399" i="130" s="1"/>
  <c r="J400" i="130"/>
  <c r="K400" i="130" s="1"/>
  <c r="J401" i="130"/>
  <c r="K401" i="130" s="1"/>
  <c r="J402" i="130"/>
  <c r="K402" i="130" s="1"/>
  <c r="J403" i="130"/>
  <c r="K403" i="130" s="1"/>
  <c r="J404" i="130"/>
  <c r="K404" i="130" s="1"/>
  <c r="J405" i="130"/>
  <c r="K405" i="130" s="1"/>
  <c r="J406" i="130"/>
  <c r="K406" i="130" s="1"/>
  <c r="J407" i="130"/>
  <c r="K407" i="130" s="1"/>
  <c r="J408" i="130"/>
  <c r="K408" i="130" s="1"/>
  <c r="J409" i="130"/>
  <c r="K409" i="130" s="1"/>
  <c r="J410" i="130"/>
  <c r="K410" i="130" s="1"/>
  <c r="J411" i="130"/>
  <c r="K411" i="130" s="1"/>
  <c r="J412" i="130"/>
  <c r="K412" i="130" s="1"/>
  <c r="J413" i="130"/>
  <c r="K413" i="130" s="1"/>
  <c r="J414" i="130"/>
  <c r="K414" i="130" s="1"/>
  <c r="J415" i="130"/>
  <c r="K415" i="130" s="1"/>
  <c r="J416" i="130"/>
  <c r="K416" i="130" s="1"/>
  <c r="J417" i="130"/>
  <c r="K417" i="130" s="1"/>
  <c r="J418" i="130"/>
  <c r="K418" i="130" s="1"/>
  <c r="J419" i="130"/>
  <c r="K419" i="130" s="1"/>
  <c r="J420" i="130"/>
  <c r="K420" i="130" s="1"/>
  <c r="J421" i="130"/>
  <c r="K421" i="130" s="1"/>
  <c r="J422" i="130"/>
  <c r="K422" i="130" s="1"/>
  <c r="J423" i="130"/>
  <c r="K423" i="130" s="1"/>
  <c r="J424" i="130"/>
  <c r="K424" i="130" s="1"/>
  <c r="J425" i="130"/>
  <c r="K425" i="130" s="1"/>
  <c r="J426" i="130"/>
  <c r="K426" i="130" s="1"/>
  <c r="J427" i="130"/>
  <c r="K427" i="130" s="1"/>
  <c r="J428" i="130"/>
  <c r="K428" i="130" s="1"/>
  <c r="J429" i="130"/>
  <c r="K429" i="130" s="1"/>
  <c r="J430" i="130"/>
  <c r="K430" i="130" s="1"/>
  <c r="J431" i="130"/>
  <c r="K431" i="130" s="1"/>
  <c r="J432" i="130"/>
  <c r="K432" i="130" s="1"/>
  <c r="J433" i="130"/>
  <c r="K433" i="130" s="1"/>
  <c r="J434" i="130"/>
  <c r="K434" i="130" s="1"/>
  <c r="J435" i="130"/>
  <c r="K435" i="130" s="1"/>
  <c r="J436" i="130"/>
  <c r="K436" i="130" s="1"/>
  <c r="J437" i="130"/>
  <c r="K437" i="130" s="1"/>
  <c r="J438" i="130"/>
  <c r="K438" i="130" s="1"/>
  <c r="J439" i="130"/>
  <c r="K439" i="130" s="1"/>
  <c r="J440" i="130"/>
  <c r="K440" i="130" s="1"/>
  <c r="J441" i="130"/>
  <c r="K441" i="130" s="1"/>
  <c r="J442" i="130"/>
  <c r="K442" i="130" s="1"/>
  <c r="J443" i="130"/>
  <c r="K443" i="130" s="1"/>
  <c r="J444" i="130"/>
  <c r="K444" i="130" s="1"/>
  <c r="J445" i="130"/>
  <c r="K445" i="130" s="1"/>
  <c r="J446" i="130"/>
  <c r="K446" i="130" s="1"/>
  <c r="J447" i="130"/>
  <c r="K447" i="130" s="1"/>
  <c r="J448" i="130"/>
  <c r="K448" i="130" s="1"/>
  <c r="J449" i="130"/>
  <c r="K449" i="130" s="1"/>
  <c r="J450" i="130"/>
  <c r="K450" i="130" s="1"/>
  <c r="J451" i="130"/>
  <c r="K451" i="130" s="1"/>
  <c r="J452" i="130"/>
  <c r="K452" i="130" s="1"/>
  <c r="J453" i="130"/>
  <c r="K453" i="130" s="1"/>
  <c r="J454" i="130"/>
  <c r="K454" i="130" s="1"/>
  <c r="J455" i="130"/>
  <c r="K455" i="130" s="1"/>
  <c r="J456" i="130"/>
  <c r="K456" i="130" s="1"/>
  <c r="J457" i="130"/>
  <c r="K457" i="130"/>
  <c r="J458" i="130"/>
  <c r="K458" i="130" s="1"/>
  <c r="J459" i="130"/>
  <c r="K459" i="130" s="1"/>
  <c r="J460" i="130"/>
  <c r="K460" i="130" s="1"/>
  <c r="J461" i="130"/>
  <c r="K461" i="130" s="1"/>
  <c r="J462" i="130"/>
  <c r="K462" i="130" s="1"/>
  <c r="J463" i="130"/>
  <c r="K463" i="130" s="1"/>
  <c r="J464" i="130"/>
  <c r="K464" i="130" s="1"/>
  <c r="J465" i="130"/>
  <c r="K465" i="130" s="1"/>
  <c r="J466" i="130"/>
  <c r="K466" i="130" s="1"/>
  <c r="J467" i="130"/>
  <c r="K467" i="130"/>
  <c r="J468" i="130"/>
  <c r="K468" i="130" s="1"/>
  <c r="J469" i="130"/>
  <c r="K469" i="130" s="1"/>
  <c r="J470" i="130"/>
  <c r="K470" i="130" s="1"/>
  <c r="J471" i="130"/>
  <c r="K471" i="130" s="1"/>
  <c r="J472" i="130"/>
  <c r="K472" i="130" s="1"/>
  <c r="J473" i="130"/>
  <c r="K473" i="130" s="1"/>
  <c r="J474" i="130"/>
  <c r="K474" i="130" s="1"/>
  <c r="J475" i="130"/>
  <c r="K475" i="130" s="1"/>
  <c r="J476" i="130"/>
  <c r="K476" i="130" s="1"/>
  <c r="J477" i="130"/>
  <c r="K477" i="130" s="1"/>
  <c r="J478" i="130"/>
  <c r="K478" i="130" s="1"/>
  <c r="J479" i="130"/>
  <c r="K479" i="130" s="1"/>
  <c r="J480" i="130"/>
  <c r="K480" i="130" s="1"/>
  <c r="J481" i="130"/>
  <c r="K481" i="130" s="1"/>
  <c r="J482" i="130"/>
  <c r="K482" i="130" s="1"/>
  <c r="J483" i="130"/>
  <c r="K483" i="130" s="1"/>
  <c r="J484" i="130"/>
  <c r="K484" i="130" s="1"/>
  <c r="J485" i="130"/>
  <c r="K485" i="130" s="1"/>
  <c r="J486" i="130"/>
  <c r="K486" i="130" s="1"/>
  <c r="J487" i="130"/>
  <c r="K487" i="130" s="1"/>
  <c r="J488" i="130"/>
  <c r="K488" i="130" s="1"/>
  <c r="J489" i="130"/>
  <c r="K489" i="130" s="1"/>
  <c r="J490" i="130"/>
  <c r="K490" i="130" s="1"/>
  <c r="J491" i="130"/>
  <c r="K491" i="130" s="1"/>
  <c r="J492" i="130"/>
  <c r="K492" i="130" s="1"/>
  <c r="J493" i="130"/>
  <c r="K493" i="130" s="1"/>
  <c r="J494" i="130"/>
  <c r="K494" i="130" s="1"/>
  <c r="J495" i="130"/>
  <c r="K495" i="130"/>
  <c r="J496" i="130"/>
  <c r="K496" i="130" s="1"/>
  <c r="J497" i="130"/>
  <c r="K497" i="130" s="1"/>
  <c r="J498" i="130"/>
  <c r="K498" i="130" s="1"/>
  <c r="J499" i="130"/>
  <c r="K499" i="130" s="1"/>
  <c r="J500" i="130"/>
  <c r="K500" i="130" s="1"/>
  <c r="J501" i="130"/>
  <c r="K501" i="130" s="1"/>
  <c r="J502" i="130"/>
  <c r="K502" i="130" s="1"/>
  <c r="J503" i="130"/>
  <c r="K503" i="130" s="1"/>
  <c r="J504" i="130"/>
  <c r="K504" i="130" s="1"/>
  <c r="J505" i="130"/>
  <c r="K505" i="130" s="1"/>
  <c r="J506" i="130"/>
  <c r="K506" i="130" s="1"/>
  <c r="J507" i="130"/>
  <c r="K507" i="130" s="1"/>
  <c r="J508" i="130"/>
  <c r="K508" i="130" s="1"/>
  <c r="J509" i="130"/>
  <c r="K509" i="130" s="1"/>
  <c r="J510" i="130"/>
  <c r="K510" i="130" s="1"/>
  <c r="J511" i="130"/>
  <c r="K511" i="130" s="1"/>
  <c r="J512" i="130"/>
  <c r="K512" i="130" s="1"/>
  <c r="J513" i="130"/>
  <c r="K513" i="130" s="1"/>
  <c r="J514" i="130"/>
  <c r="K514" i="130" s="1"/>
  <c r="J515" i="130"/>
  <c r="K515" i="130" s="1"/>
  <c r="J516" i="130"/>
  <c r="K516" i="130" s="1"/>
  <c r="J517" i="130"/>
  <c r="K517" i="130" s="1"/>
  <c r="J518" i="130"/>
  <c r="K518" i="130" s="1"/>
  <c r="J519" i="130"/>
  <c r="K519" i="130" s="1"/>
  <c r="J520" i="130"/>
  <c r="K520" i="130" s="1"/>
  <c r="J521" i="130"/>
  <c r="K521" i="130" s="1"/>
  <c r="J522" i="130"/>
  <c r="K522" i="130" s="1"/>
  <c r="J523" i="130"/>
  <c r="K523" i="130" s="1"/>
  <c r="J524" i="130"/>
  <c r="K524" i="130" s="1"/>
  <c r="J525" i="130"/>
  <c r="K525" i="130" s="1"/>
  <c r="J526" i="130"/>
  <c r="K526" i="130" s="1"/>
  <c r="J527" i="130"/>
  <c r="K527" i="130" s="1"/>
  <c r="J528" i="130"/>
  <c r="K528" i="130" s="1"/>
  <c r="J529" i="130"/>
  <c r="K529" i="130" s="1"/>
  <c r="J530" i="130"/>
  <c r="K530" i="130" s="1"/>
  <c r="J531" i="130"/>
  <c r="K531" i="130" s="1"/>
  <c r="J532" i="130"/>
  <c r="K532" i="130" s="1"/>
  <c r="J533" i="130"/>
  <c r="K533" i="130" s="1"/>
  <c r="J534" i="130"/>
  <c r="K534" i="130" s="1"/>
  <c r="J535" i="130"/>
  <c r="K535" i="130" s="1"/>
  <c r="J536" i="130"/>
  <c r="K536" i="130" s="1"/>
  <c r="J537" i="130"/>
  <c r="K537" i="130" s="1"/>
  <c r="J538" i="130"/>
  <c r="K538" i="130" s="1"/>
  <c r="J539" i="130"/>
  <c r="K539" i="130" s="1"/>
  <c r="J540" i="130"/>
  <c r="K540" i="130" s="1"/>
  <c r="J541" i="130"/>
  <c r="K541" i="130" s="1"/>
  <c r="J542" i="130"/>
  <c r="K542" i="130" s="1"/>
  <c r="J543" i="130"/>
  <c r="K543" i="130" s="1"/>
  <c r="J544" i="130"/>
  <c r="K544" i="130" s="1"/>
  <c r="J545" i="130"/>
  <c r="K545" i="130" s="1"/>
  <c r="J546" i="130"/>
  <c r="K546" i="130" s="1"/>
  <c r="J547" i="130"/>
  <c r="K547" i="130" s="1"/>
  <c r="P547" i="130" s="1"/>
  <c r="J548" i="130"/>
  <c r="K548" i="130" s="1"/>
  <c r="J549" i="130"/>
  <c r="K549" i="130" s="1"/>
  <c r="J550" i="130"/>
  <c r="K550" i="130" s="1"/>
  <c r="J551" i="130"/>
  <c r="K551" i="130" s="1"/>
  <c r="J552" i="130"/>
  <c r="K552" i="130" s="1"/>
  <c r="J553" i="130"/>
  <c r="K553" i="130" s="1"/>
  <c r="J554" i="130"/>
  <c r="K554" i="130" s="1"/>
  <c r="J555" i="130"/>
  <c r="K555" i="130" s="1"/>
  <c r="J556" i="130"/>
  <c r="K556" i="130" s="1"/>
  <c r="J557" i="130"/>
  <c r="K557" i="130" s="1"/>
  <c r="J558" i="130"/>
  <c r="K558" i="130" s="1"/>
  <c r="J559" i="130"/>
  <c r="K559" i="130" s="1"/>
  <c r="J560" i="130"/>
  <c r="K560" i="130" s="1"/>
  <c r="J561" i="130"/>
  <c r="K561" i="130" s="1"/>
  <c r="J562" i="130"/>
  <c r="K562" i="130" s="1"/>
  <c r="J563" i="130"/>
  <c r="K563" i="130" s="1"/>
  <c r="J564" i="130"/>
  <c r="K564" i="130" s="1"/>
  <c r="J565" i="130"/>
  <c r="K565" i="130" s="1"/>
  <c r="J566" i="130"/>
  <c r="K566" i="130" s="1"/>
  <c r="J567" i="130"/>
  <c r="K567" i="130" s="1"/>
  <c r="J568" i="130"/>
  <c r="K568" i="130" s="1"/>
  <c r="J569" i="130"/>
  <c r="K569" i="130" s="1"/>
  <c r="J570" i="130"/>
  <c r="K570" i="130" s="1"/>
  <c r="J571" i="130"/>
  <c r="K571" i="130" s="1"/>
  <c r="J572" i="130"/>
  <c r="K572" i="130" s="1"/>
  <c r="J573" i="130"/>
  <c r="K573" i="130" s="1"/>
  <c r="J574" i="130"/>
  <c r="K574" i="130" s="1"/>
  <c r="J575" i="130"/>
  <c r="K575" i="130" s="1"/>
  <c r="J576" i="130"/>
  <c r="K576" i="130" s="1"/>
  <c r="J577" i="130"/>
  <c r="K577" i="130" s="1"/>
  <c r="J578" i="130"/>
  <c r="K578" i="130" s="1"/>
  <c r="J579" i="130"/>
  <c r="K579" i="130" s="1"/>
  <c r="J580" i="130"/>
  <c r="K580" i="130" s="1"/>
  <c r="J581" i="130"/>
  <c r="K581" i="130" s="1"/>
  <c r="J582" i="130"/>
  <c r="K582" i="130" s="1"/>
  <c r="J583" i="130"/>
  <c r="K583" i="130" s="1"/>
  <c r="J584" i="130"/>
  <c r="K584" i="130" s="1"/>
  <c r="J585" i="130"/>
  <c r="K585" i="130" s="1"/>
  <c r="J586" i="130"/>
  <c r="K586" i="130" s="1"/>
  <c r="J587" i="130"/>
  <c r="K587" i="130" s="1"/>
  <c r="J588" i="130"/>
  <c r="K588" i="130" s="1"/>
  <c r="J589" i="130"/>
  <c r="K589" i="130" s="1"/>
  <c r="J590" i="130"/>
  <c r="K590" i="130" s="1"/>
  <c r="J591" i="130"/>
  <c r="K591" i="130" s="1"/>
  <c r="J592" i="130"/>
  <c r="K592" i="130" s="1"/>
  <c r="J593" i="130"/>
  <c r="K593" i="130" s="1"/>
  <c r="J594" i="130"/>
  <c r="K594" i="130" s="1"/>
  <c r="J595" i="130"/>
  <c r="K595" i="130" s="1"/>
  <c r="J596" i="130"/>
  <c r="K596" i="130" s="1"/>
  <c r="J597" i="130"/>
  <c r="K597" i="130" s="1"/>
  <c r="J598" i="130"/>
  <c r="K598" i="130" s="1"/>
  <c r="J599" i="130"/>
  <c r="K599" i="130" s="1"/>
  <c r="J600" i="130"/>
  <c r="K600" i="130" s="1"/>
  <c r="J601" i="130"/>
  <c r="K601" i="130"/>
  <c r="J602" i="130"/>
  <c r="K602" i="130" s="1"/>
  <c r="J603" i="130"/>
  <c r="K603" i="130" s="1"/>
  <c r="J604" i="130"/>
  <c r="K604" i="130" s="1"/>
  <c r="J605" i="130"/>
  <c r="K605" i="130"/>
  <c r="J606" i="130"/>
  <c r="K606" i="130" s="1"/>
  <c r="J607" i="130"/>
  <c r="K607" i="130" s="1"/>
  <c r="J608" i="130"/>
  <c r="K608" i="130" s="1"/>
  <c r="J609" i="130"/>
  <c r="K609" i="130" s="1"/>
  <c r="J610" i="130"/>
  <c r="K610" i="130" s="1"/>
  <c r="J611" i="130"/>
  <c r="K611" i="130" s="1"/>
  <c r="J612" i="130"/>
  <c r="K612" i="130" s="1"/>
  <c r="J613" i="130"/>
  <c r="K613" i="130" s="1"/>
  <c r="J614" i="130"/>
  <c r="K614" i="130" s="1"/>
  <c r="J615" i="130"/>
  <c r="K615" i="130" s="1"/>
  <c r="J616" i="130"/>
  <c r="K616" i="130" s="1"/>
  <c r="J617" i="130"/>
  <c r="K617" i="130" s="1"/>
  <c r="J618" i="130"/>
  <c r="K618" i="130" s="1"/>
  <c r="J619" i="130"/>
  <c r="K619" i="130" s="1"/>
  <c r="J620" i="130"/>
  <c r="K620" i="130" s="1"/>
  <c r="J621" i="130"/>
  <c r="K621" i="130" s="1"/>
  <c r="J622" i="130"/>
  <c r="K622" i="130" s="1"/>
  <c r="J623" i="130"/>
  <c r="K623" i="130" s="1"/>
  <c r="J624" i="130"/>
  <c r="K624" i="130" s="1"/>
  <c r="J625" i="130"/>
  <c r="K625" i="130" s="1"/>
  <c r="J626" i="130"/>
  <c r="K626" i="130" s="1"/>
  <c r="J627" i="130"/>
  <c r="K627" i="130" s="1"/>
  <c r="J628" i="130"/>
  <c r="K628" i="130" s="1"/>
  <c r="J629" i="130"/>
  <c r="K629" i="130" s="1"/>
  <c r="J630" i="130"/>
  <c r="K630" i="130" s="1"/>
  <c r="J631" i="130"/>
  <c r="K631" i="130" s="1"/>
  <c r="J632" i="130"/>
  <c r="K632" i="130" s="1"/>
  <c r="J633" i="130"/>
  <c r="K633" i="130" s="1"/>
  <c r="J634" i="130"/>
  <c r="K634" i="130" s="1"/>
  <c r="J635" i="130"/>
  <c r="K635" i="130" s="1"/>
  <c r="J636" i="130"/>
  <c r="K636" i="130" s="1"/>
  <c r="J637" i="130"/>
  <c r="K637" i="130" s="1"/>
  <c r="J638" i="130"/>
  <c r="K638" i="130" s="1"/>
  <c r="J639" i="130"/>
  <c r="K639" i="130" s="1"/>
  <c r="J640" i="130"/>
  <c r="K640" i="130" s="1"/>
  <c r="J641" i="130"/>
  <c r="K641" i="130" s="1"/>
  <c r="J642" i="130"/>
  <c r="K642" i="130" s="1"/>
  <c r="J643" i="130"/>
  <c r="K643" i="130" s="1"/>
  <c r="J644" i="130"/>
  <c r="K644" i="130" s="1"/>
  <c r="J645" i="130"/>
  <c r="K645" i="130" s="1"/>
  <c r="J646" i="130"/>
  <c r="K646" i="130" s="1"/>
  <c r="J647" i="130"/>
  <c r="K647" i="130" s="1"/>
  <c r="J648" i="130"/>
  <c r="K648" i="130" s="1"/>
  <c r="J649" i="130"/>
  <c r="K649" i="130" s="1"/>
  <c r="J650" i="130"/>
  <c r="K650" i="130" s="1"/>
  <c r="J651" i="130"/>
  <c r="K651" i="130" s="1"/>
  <c r="J652" i="130"/>
  <c r="K652" i="130" s="1"/>
  <c r="J653" i="130"/>
  <c r="K653" i="130" s="1"/>
  <c r="J654" i="130"/>
  <c r="K654" i="130" s="1"/>
  <c r="J655" i="130"/>
  <c r="K655" i="130" s="1"/>
  <c r="J656" i="130"/>
  <c r="K656" i="130" s="1"/>
  <c r="J657" i="130"/>
  <c r="K657" i="130" s="1"/>
  <c r="J658" i="130"/>
  <c r="K658" i="130" s="1"/>
  <c r="J659" i="130"/>
  <c r="K659" i="130" s="1"/>
  <c r="J660" i="130"/>
  <c r="K660" i="130" s="1"/>
  <c r="J661" i="130"/>
  <c r="K661" i="130" s="1"/>
  <c r="J662" i="130"/>
  <c r="K662" i="130" s="1"/>
  <c r="J663" i="130"/>
  <c r="K663" i="130" s="1"/>
  <c r="J664" i="130"/>
  <c r="K664" i="130" s="1"/>
  <c r="J665" i="130"/>
  <c r="K665" i="130" s="1"/>
  <c r="J666" i="130"/>
  <c r="K666" i="130" s="1"/>
  <c r="J667" i="130"/>
  <c r="K667" i="130" s="1"/>
  <c r="J668" i="130"/>
  <c r="K668" i="130" s="1"/>
  <c r="J669" i="130"/>
  <c r="K669" i="130" s="1"/>
  <c r="J670" i="130"/>
  <c r="K670" i="130" s="1"/>
  <c r="J671" i="130"/>
  <c r="K671" i="130" s="1"/>
  <c r="J672" i="130"/>
  <c r="K672" i="130" s="1"/>
  <c r="J673" i="130"/>
  <c r="K673" i="130" s="1"/>
  <c r="J674" i="130"/>
  <c r="K674" i="130" s="1"/>
  <c r="J675" i="130"/>
  <c r="K675" i="130" s="1"/>
  <c r="J676" i="130"/>
  <c r="K676" i="130" s="1"/>
  <c r="J677" i="130"/>
  <c r="K677" i="130" s="1"/>
  <c r="J678" i="130"/>
  <c r="K678" i="130" s="1"/>
  <c r="J679" i="130"/>
  <c r="K679" i="130" s="1"/>
  <c r="J680" i="130"/>
  <c r="K680" i="130" s="1"/>
  <c r="J681" i="130"/>
  <c r="K681" i="130" s="1"/>
  <c r="J682" i="130"/>
  <c r="K682" i="130" s="1"/>
  <c r="J683" i="130"/>
  <c r="K683" i="130" s="1"/>
  <c r="J684" i="130"/>
  <c r="K684" i="130" s="1"/>
  <c r="J685" i="130"/>
  <c r="K685" i="130" s="1"/>
  <c r="J686" i="130"/>
  <c r="K686" i="130" s="1"/>
  <c r="J687" i="130"/>
  <c r="K687" i="130" s="1"/>
  <c r="J688" i="130"/>
  <c r="K688" i="130" s="1"/>
  <c r="J689" i="130"/>
  <c r="K689" i="130" s="1"/>
  <c r="J690" i="130"/>
  <c r="K690" i="130" s="1"/>
  <c r="J691" i="130"/>
  <c r="K691" i="130" s="1"/>
  <c r="J692" i="130"/>
  <c r="K692" i="130" s="1"/>
  <c r="J693" i="130"/>
  <c r="K693" i="130" s="1"/>
  <c r="J694" i="130"/>
  <c r="K694" i="130" s="1"/>
  <c r="J695" i="130"/>
  <c r="K695" i="130" s="1"/>
  <c r="J696" i="130"/>
  <c r="K696" i="130" s="1"/>
  <c r="J697" i="130"/>
  <c r="K697" i="130" s="1"/>
  <c r="J698" i="130"/>
  <c r="K698" i="130" s="1"/>
  <c r="J699" i="130"/>
  <c r="K699" i="130" s="1"/>
  <c r="J700" i="130"/>
  <c r="K700" i="130" s="1"/>
  <c r="J701" i="130"/>
  <c r="K701" i="130" s="1"/>
  <c r="J702" i="130"/>
  <c r="K702" i="130" s="1"/>
  <c r="J703" i="130"/>
  <c r="K703" i="130" s="1"/>
  <c r="J704" i="130"/>
  <c r="K704" i="130" s="1"/>
  <c r="J705" i="130"/>
  <c r="K705" i="130" s="1"/>
  <c r="J706" i="130"/>
  <c r="K706" i="130" s="1"/>
  <c r="J707" i="130"/>
  <c r="K707" i="130" s="1"/>
  <c r="J708" i="130"/>
  <c r="K708" i="130" s="1"/>
  <c r="J709" i="130"/>
  <c r="K709" i="130" s="1"/>
  <c r="J710" i="130"/>
  <c r="K710" i="130" s="1"/>
  <c r="J711" i="130"/>
  <c r="K711" i="130" s="1"/>
  <c r="J712" i="130"/>
  <c r="K712" i="130"/>
  <c r="J713" i="130"/>
  <c r="K713" i="130" s="1"/>
  <c r="J714" i="130"/>
  <c r="K714" i="130" s="1"/>
  <c r="J715" i="130"/>
  <c r="K715" i="130" s="1"/>
  <c r="J716" i="130"/>
  <c r="K716" i="130" s="1"/>
  <c r="J717" i="130"/>
  <c r="K717" i="130" s="1"/>
  <c r="J718" i="130"/>
  <c r="K718" i="130" s="1"/>
  <c r="J719" i="130"/>
  <c r="K719" i="130" s="1"/>
  <c r="J720" i="130"/>
  <c r="K720" i="130" s="1"/>
  <c r="J721" i="130"/>
  <c r="K721" i="130" s="1"/>
  <c r="J722" i="130"/>
  <c r="K722" i="130" s="1"/>
  <c r="J723" i="130"/>
  <c r="K723" i="130" s="1"/>
  <c r="J724" i="130"/>
  <c r="K724" i="130" s="1"/>
  <c r="J725" i="130"/>
  <c r="K725" i="130" s="1"/>
  <c r="J726" i="130"/>
  <c r="K726" i="130" s="1"/>
  <c r="J727" i="130"/>
  <c r="K727" i="130" s="1"/>
  <c r="J728" i="130"/>
  <c r="K728" i="130" s="1"/>
  <c r="J729" i="130"/>
  <c r="K729" i="130" s="1"/>
  <c r="J730" i="130"/>
  <c r="K730" i="130" s="1"/>
  <c r="J731" i="130"/>
  <c r="K731" i="130" s="1"/>
  <c r="J732" i="130"/>
  <c r="K732" i="130" s="1"/>
  <c r="J733" i="130"/>
  <c r="K733" i="130" s="1"/>
  <c r="J734" i="130"/>
  <c r="K734" i="130" s="1"/>
  <c r="J735" i="130"/>
  <c r="K735" i="130" s="1"/>
  <c r="J736" i="130"/>
  <c r="K736" i="130" s="1"/>
  <c r="J737" i="130"/>
  <c r="K737" i="130" s="1"/>
  <c r="J738" i="130"/>
  <c r="K738" i="130" s="1"/>
  <c r="J739" i="130"/>
  <c r="K739" i="130" s="1"/>
  <c r="J740" i="130"/>
  <c r="K740" i="130" s="1"/>
  <c r="J741" i="130"/>
  <c r="K741" i="130" s="1"/>
  <c r="J742" i="130"/>
  <c r="K742" i="130" s="1"/>
  <c r="J743" i="130"/>
  <c r="K743" i="130" s="1"/>
  <c r="J744" i="130"/>
  <c r="K744" i="130" s="1"/>
  <c r="J745" i="130"/>
  <c r="K745" i="130" s="1"/>
  <c r="J746" i="130"/>
  <c r="K746" i="130" s="1"/>
  <c r="J747" i="130"/>
  <c r="K747" i="130" s="1"/>
  <c r="J748" i="130"/>
  <c r="K748" i="130" s="1"/>
  <c r="J749" i="130"/>
  <c r="K749" i="130" s="1"/>
  <c r="J750" i="130"/>
  <c r="K750" i="130" s="1"/>
  <c r="J751" i="130"/>
  <c r="K751" i="130" s="1"/>
  <c r="J752" i="130"/>
  <c r="K752" i="130" s="1"/>
  <c r="J753" i="130"/>
  <c r="K753" i="130" s="1"/>
  <c r="J754" i="130"/>
  <c r="K754" i="130" s="1"/>
  <c r="J755" i="130"/>
  <c r="K755" i="130" s="1"/>
  <c r="J756" i="130"/>
  <c r="K756" i="130" s="1"/>
  <c r="J757" i="130"/>
  <c r="K757" i="130" s="1"/>
  <c r="J758" i="130"/>
  <c r="K758" i="130" s="1"/>
  <c r="J759" i="130"/>
  <c r="K759" i="130" s="1"/>
  <c r="J760" i="130"/>
  <c r="K760" i="130" s="1"/>
  <c r="J761" i="130"/>
  <c r="K761" i="130" s="1"/>
  <c r="J762" i="130"/>
  <c r="K762" i="130" s="1"/>
  <c r="J763" i="130"/>
  <c r="K763" i="130" s="1"/>
  <c r="J764" i="130"/>
  <c r="K764" i="130" s="1"/>
  <c r="J765" i="130"/>
  <c r="K765" i="130" s="1"/>
  <c r="J766" i="130"/>
  <c r="K766" i="130" s="1"/>
  <c r="J767" i="130"/>
  <c r="K767" i="130" s="1"/>
  <c r="J768" i="130"/>
  <c r="K768" i="130" s="1"/>
  <c r="J769" i="130"/>
  <c r="K769" i="130" s="1"/>
  <c r="J770" i="130"/>
  <c r="K770" i="130" s="1"/>
  <c r="J771" i="130"/>
  <c r="K771" i="130" s="1"/>
  <c r="J772" i="130"/>
  <c r="K772" i="130" s="1"/>
  <c r="J773" i="130"/>
  <c r="K773" i="130" s="1"/>
  <c r="J774" i="130"/>
  <c r="K774" i="130" s="1"/>
  <c r="J775" i="130"/>
  <c r="K775" i="130" s="1"/>
  <c r="J776" i="130"/>
  <c r="K776" i="130" s="1"/>
  <c r="J777" i="130"/>
  <c r="K777" i="130" s="1"/>
  <c r="J778" i="130"/>
  <c r="K778" i="130" s="1"/>
  <c r="J779" i="130"/>
  <c r="K779" i="130" s="1"/>
  <c r="J780" i="130"/>
  <c r="K780" i="130" s="1"/>
  <c r="J781" i="130"/>
  <c r="K781" i="130" s="1"/>
  <c r="J782" i="130"/>
  <c r="K782" i="130" s="1"/>
  <c r="J783" i="130"/>
  <c r="K783" i="130" s="1"/>
  <c r="J784" i="130"/>
  <c r="K784" i="130" s="1"/>
  <c r="J785" i="130"/>
  <c r="K785" i="130" s="1"/>
  <c r="J786" i="130"/>
  <c r="K786" i="130" s="1"/>
  <c r="J787" i="130"/>
  <c r="K787" i="130" s="1"/>
  <c r="J788" i="130"/>
  <c r="K788" i="130" s="1"/>
  <c r="J789" i="130"/>
  <c r="K789" i="130" s="1"/>
  <c r="J790" i="130"/>
  <c r="K790" i="130" s="1"/>
  <c r="J791" i="130"/>
  <c r="K791" i="130" s="1"/>
  <c r="J792" i="130"/>
  <c r="K792" i="130" s="1"/>
  <c r="J793" i="130"/>
  <c r="K793" i="130" s="1"/>
  <c r="J794" i="130"/>
  <c r="K794" i="130" s="1"/>
  <c r="J795" i="130"/>
  <c r="K795" i="130" s="1"/>
  <c r="J796" i="130"/>
  <c r="K796" i="130" s="1"/>
  <c r="J797" i="130"/>
  <c r="K797" i="130" s="1"/>
  <c r="J798" i="130"/>
  <c r="K798" i="130" s="1"/>
  <c r="J799" i="130"/>
  <c r="K799" i="130" s="1"/>
  <c r="J800" i="130"/>
  <c r="K800" i="130" s="1"/>
  <c r="J801" i="130"/>
  <c r="K801" i="130" s="1"/>
  <c r="J802" i="130"/>
  <c r="K802" i="130" s="1"/>
  <c r="J803" i="130"/>
  <c r="K803" i="130" s="1"/>
  <c r="J804" i="130"/>
  <c r="K804" i="130" s="1"/>
  <c r="J805" i="130"/>
  <c r="K805" i="130" s="1"/>
  <c r="J806" i="130"/>
  <c r="K806" i="130" s="1"/>
  <c r="J807" i="130"/>
  <c r="K807" i="130" s="1"/>
  <c r="J808" i="130"/>
  <c r="K808" i="130" s="1"/>
  <c r="J809" i="130"/>
  <c r="K809" i="130" s="1"/>
  <c r="J810" i="130"/>
  <c r="K810" i="130" s="1"/>
  <c r="J811" i="130"/>
  <c r="K811" i="130" s="1"/>
  <c r="J812" i="130"/>
  <c r="K812" i="130" s="1"/>
  <c r="J813" i="130"/>
  <c r="K813" i="130" s="1"/>
  <c r="J814" i="130"/>
  <c r="K814" i="130" s="1"/>
  <c r="J815" i="130"/>
  <c r="K815" i="130" s="1"/>
  <c r="J816" i="130"/>
  <c r="K816" i="130" s="1"/>
  <c r="J817" i="130"/>
  <c r="K817" i="130" s="1"/>
  <c r="J818" i="130"/>
  <c r="K818" i="130" s="1"/>
  <c r="J819" i="130"/>
  <c r="K819" i="130" s="1"/>
  <c r="J820" i="130"/>
  <c r="K820" i="130" s="1"/>
  <c r="J821" i="130"/>
  <c r="K821" i="130" s="1"/>
  <c r="J822" i="130"/>
  <c r="K822" i="130" s="1"/>
  <c r="J823" i="130"/>
  <c r="K823" i="130" s="1"/>
  <c r="J824" i="130"/>
  <c r="K824" i="130" s="1"/>
  <c r="J825" i="130"/>
  <c r="K825" i="130"/>
  <c r="J826" i="130"/>
  <c r="K826" i="130" s="1"/>
  <c r="J827" i="130"/>
  <c r="K827" i="130" s="1"/>
  <c r="J828" i="130"/>
  <c r="K828" i="130" s="1"/>
  <c r="J829" i="130"/>
  <c r="K829" i="130" s="1"/>
  <c r="J830" i="130"/>
  <c r="J831" i="130"/>
  <c r="K831" i="130" s="1"/>
  <c r="J832" i="130"/>
  <c r="K832" i="130" s="1"/>
  <c r="J833" i="130"/>
  <c r="K833" i="130" s="1"/>
  <c r="J834" i="130"/>
  <c r="K834" i="130" s="1"/>
  <c r="J835" i="130"/>
  <c r="K835" i="130" s="1"/>
  <c r="J836" i="130"/>
  <c r="K836" i="130" s="1"/>
  <c r="J837" i="130"/>
  <c r="K837" i="130" s="1"/>
  <c r="J838" i="130"/>
  <c r="K838" i="130" s="1"/>
  <c r="J839" i="130"/>
  <c r="K839" i="130" s="1"/>
  <c r="J840" i="130"/>
  <c r="K840" i="130" s="1"/>
  <c r="J841" i="130"/>
  <c r="K841" i="130" s="1"/>
  <c r="J842" i="130"/>
  <c r="K842" i="130" s="1"/>
  <c r="J843" i="130"/>
  <c r="K843" i="130" s="1"/>
  <c r="J844" i="130"/>
  <c r="K844" i="130" s="1"/>
  <c r="J845" i="130"/>
  <c r="K845" i="130" s="1"/>
  <c r="J846" i="130"/>
  <c r="K846" i="130" s="1"/>
  <c r="J847" i="130"/>
  <c r="K847" i="130" s="1"/>
  <c r="J848" i="130"/>
  <c r="K848" i="130" s="1"/>
  <c r="J849" i="130"/>
  <c r="K849" i="130" s="1"/>
  <c r="J850" i="130"/>
  <c r="K850" i="130" s="1"/>
  <c r="J851" i="130"/>
  <c r="K851" i="130" s="1"/>
  <c r="J852" i="130"/>
  <c r="K852" i="130" s="1"/>
  <c r="J853" i="130"/>
  <c r="K853" i="130" s="1"/>
  <c r="J854" i="130"/>
  <c r="K854" i="130" s="1"/>
  <c r="J855" i="130"/>
  <c r="K855" i="130" s="1"/>
  <c r="J856" i="130"/>
  <c r="K856" i="130" s="1"/>
  <c r="J857" i="130"/>
  <c r="K857" i="130" s="1"/>
  <c r="J858" i="130"/>
  <c r="K858" i="130" s="1"/>
  <c r="J859" i="130"/>
  <c r="K859" i="130" s="1"/>
  <c r="J860" i="130"/>
  <c r="K860" i="130" s="1"/>
  <c r="J861" i="130"/>
  <c r="K861" i="130" s="1"/>
  <c r="J862" i="130"/>
  <c r="K862" i="130" s="1"/>
  <c r="J863" i="130"/>
  <c r="K863" i="130" s="1"/>
  <c r="J864" i="130"/>
  <c r="K864" i="130"/>
  <c r="J865" i="130"/>
  <c r="K865" i="130" s="1"/>
  <c r="J866" i="130"/>
  <c r="K866" i="130" s="1"/>
  <c r="J867" i="130"/>
  <c r="K867" i="130" s="1"/>
  <c r="J868" i="130"/>
  <c r="K868" i="130" s="1"/>
  <c r="J869" i="130"/>
  <c r="K869" i="130" s="1"/>
  <c r="J870" i="130"/>
  <c r="K870" i="130" s="1"/>
  <c r="J871" i="130"/>
  <c r="K871" i="130" s="1"/>
  <c r="J872" i="130"/>
  <c r="K872" i="130" s="1"/>
  <c r="J873" i="130"/>
  <c r="K873" i="130" s="1"/>
  <c r="J874" i="130"/>
  <c r="K874" i="130" s="1"/>
  <c r="J875" i="130"/>
  <c r="K875" i="130" s="1"/>
  <c r="J876" i="130"/>
  <c r="K876" i="130" s="1"/>
  <c r="J877" i="130"/>
  <c r="K877" i="130" s="1"/>
  <c r="J878" i="130"/>
  <c r="K878" i="130" s="1"/>
  <c r="J879" i="130"/>
  <c r="K879" i="130" s="1"/>
  <c r="J880" i="130"/>
  <c r="K880" i="130" s="1"/>
  <c r="J881" i="130"/>
  <c r="K881" i="130" s="1"/>
  <c r="J882" i="130"/>
  <c r="K882" i="130" s="1"/>
  <c r="J883" i="130"/>
  <c r="K883" i="130" s="1"/>
  <c r="J884" i="130"/>
  <c r="K884" i="130" s="1"/>
  <c r="J885" i="130"/>
  <c r="K885" i="130" s="1"/>
  <c r="J886" i="130"/>
  <c r="K886" i="130" s="1"/>
  <c r="J887" i="130"/>
  <c r="K887" i="130" s="1"/>
  <c r="J888" i="130"/>
  <c r="K888" i="130" s="1"/>
  <c r="J889" i="130"/>
  <c r="K889" i="130" s="1"/>
  <c r="J890" i="130"/>
  <c r="K890" i="130" s="1"/>
  <c r="J891" i="130"/>
  <c r="K891" i="130" s="1"/>
  <c r="J892" i="130"/>
  <c r="K892" i="130" s="1"/>
  <c r="J893" i="130"/>
  <c r="K893" i="130" s="1"/>
  <c r="J894" i="130"/>
  <c r="K894" i="130" s="1"/>
  <c r="J895" i="130"/>
  <c r="K895" i="130" s="1"/>
  <c r="J896" i="130"/>
  <c r="K896" i="130" s="1"/>
  <c r="J897" i="130"/>
  <c r="K897" i="130" s="1"/>
  <c r="J898" i="130"/>
  <c r="K898" i="130" s="1"/>
  <c r="J899" i="130"/>
  <c r="K899" i="130" s="1"/>
  <c r="J900" i="130"/>
  <c r="K900" i="130" s="1"/>
  <c r="J901" i="130"/>
  <c r="K901" i="130" s="1"/>
  <c r="J902" i="130"/>
  <c r="K902" i="130" s="1"/>
  <c r="J903" i="130"/>
  <c r="K903" i="130" s="1"/>
  <c r="J904" i="130"/>
  <c r="K904" i="130" s="1"/>
  <c r="J905" i="130"/>
  <c r="K905" i="130" s="1"/>
  <c r="J906" i="130"/>
  <c r="K906" i="130" s="1"/>
  <c r="J907" i="130"/>
  <c r="K907" i="130" s="1"/>
  <c r="J908" i="130"/>
  <c r="K908" i="130" s="1"/>
  <c r="J909" i="130"/>
  <c r="K909" i="130" s="1"/>
  <c r="J910" i="130"/>
  <c r="K910" i="130"/>
  <c r="J911" i="130"/>
  <c r="K911" i="130" s="1"/>
  <c r="J912" i="130"/>
  <c r="K912" i="130" s="1"/>
  <c r="J913" i="130"/>
  <c r="K913" i="130" s="1"/>
  <c r="J914" i="130"/>
  <c r="K914" i="130" s="1"/>
  <c r="J915" i="130"/>
  <c r="K915" i="130" s="1"/>
  <c r="J916" i="130"/>
  <c r="K916" i="130" s="1"/>
  <c r="J917" i="130"/>
  <c r="K917" i="130" s="1"/>
  <c r="J918" i="130"/>
  <c r="K918" i="130" s="1"/>
  <c r="J919" i="130"/>
  <c r="K919" i="130" s="1"/>
  <c r="J920" i="130"/>
  <c r="K920" i="130" s="1"/>
  <c r="J921" i="130"/>
  <c r="K921" i="130" s="1"/>
  <c r="J922" i="130"/>
  <c r="K922" i="130" s="1"/>
  <c r="J923" i="130"/>
  <c r="K923" i="130" s="1"/>
  <c r="J924" i="130"/>
  <c r="K924" i="130" s="1"/>
  <c r="J925" i="130"/>
  <c r="K925" i="130" s="1"/>
  <c r="J926" i="130"/>
  <c r="K926" i="130" s="1"/>
  <c r="J927" i="130"/>
  <c r="K927" i="130" s="1"/>
  <c r="J928" i="130"/>
  <c r="K928" i="130" s="1"/>
  <c r="J929" i="130"/>
  <c r="K929" i="130" s="1"/>
  <c r="J930" i="130"/>
  <c r="K930" i="130" s="1"/>
  <c r="J931" i="130"/>
  <c r="K931" i="130" s="1"/>
  <c r="J932" i="130"/>
  <c r="K932" i="130" s="1"/>
  <c r="J933" i="130"/>
  <c r="K933" i="130" s="1"/>
  <c r="J934" i="130"/>
  <c r="K934" i="130" s="1"/>
  <c r="J935" i="130"/>
  <c r="K935" i="130" s="1"/>
  <c r="J936" i="130"/>
  <c r="K936" i="130" s="1"/>
  <c r="J937" i="130"/>
  <c r="K937" i="130" s="1"/>
  <c r="J938" i="130"/>
  <c r="K938" i="130" s="1"/>
  <c r="J939" i="130"/>
  <c r="K939" i="130" s="1"/>
  <c r="J940" i="130"/>
  <c r="K940" i="130" s="1"/>
  <c r="J941" i="130"/>
  <c r="K941" i="130" s="1"/>
  <c r="J942" i="130"/>
  <c r="K942" i="130" s="1"/>
  <c r="J943" i="130"/>
  <c r="K943" i="130" s="1"/>
  <c r="J944" i="130"/>
  <c r="K944" i="130" s="1"/>
  <c r="J945" i="130"/>
  <c r="K945" i="130" s="1"/>
  <c r="J946" i="130"/>
  <c r="K946" i="130" s="1"/>
  <c r="J947" i="130"/>
  <c r="K947" i="130" s="1"/>
  <c r="J948" i="130"/>
  <c r="K948" i="130" s="1"/>
  <c r="J949" i="130"/>
  <c r="K949" i="130" s="1"/>
  <c r="J950" i="130"/>
  <c r="K950" i="130" s="1"/>
  <c r="J951" i="130"/>
  <c r="K951" i="130" s="1"/>
  <c r="J952" i="130"/>
  <c r="K952" i="130" s="1"/>
  <c r="J953" i="130"/>
  <c r="K953" i="130" s="1"/>
  <c r="J954" i="130"/>
  <c r="K954" i="130" s="1"/>
  <c r="J955" i="130"/>
  <c r="K955" i="130" s="1"/>
  <c r="J956" i="130"/>
  <c r="K956" i="130" s="1"/>
  <c r="J957" i="130"/>
  <c r="K957" i="130" s="1"/>
  <c r="J958" i="130"/>
  <c r="K958" i="130" s="1"/>
  <c r="J959" i="130"/>
  <c r="K959" i="130" s="1"/>
  <c r="J960" i="130"/>
  <c r="K960" i="130" s="1"/>
  <c r="J961" i="130"/>
  <c r="K961" i="130" s="1"/>
  <c r="J962" i="130"/>
  <c r="K962" i="130" s="1"/>
  <c r="J963" i="130"/>
  <c r="K963" i="130" s="1"/>
  <c r="J964" i="130"/>
  <c r="K964" i="130" s="1"/>
  <c r="J965" i="130"/>
  <c r="K965" i="130" s="1"/>
  <c r="J966" i="130"/>
  <c r="K966" i="130" s="1"/>
  <c r="J967" i="130"/>
  <c r="K967" i="130" s="1"/>
  <c r="J968" i="130"/>
  <c r="K968" i="130" s="1"/>
  <c r="J969" i="130"/>
  <c r="K969" i="130" s="1"/>
  <c r="J970" i="130"/>
  <c r="K970" i="130" s="1"/>
  <c r="J971" i="130"/>
  <c r="K971" i="130" s="1"/>
  <c r="J972" i="130"/>
  <c r="K972" i="130" s="1"/>
  <c r="J973" i="130"/>
  <c r="K973" i="130" s="1"/>
  <c r="J974" i="130"/>
  <c r="K974" i="130" s="1"/>
  <c r="J975" i="130"/>
  <c r="K975" i="130" s="1"/>
  <c r="J976" i="130"/>
  <c r="K976" i="130" s="1"/>
  <c r="J977" i="130"/>
  <c r="K977" i="130" s="1"/>
  <c r="J978" i="130"/>
  <c r="K978" i="130" s="1"/>
  <c r="J979" i="130"/>
  <c r="K979" i="130" s="1"/>
  <c r="J980" i="130"/>
  <c r="K980" i="130" s="1"/>
  <c r="J981" i="130"/>
  <c r="K981" i="130" s="1"/>
  <c r="J982" i="130"/>
  <c r="K982" i="130" s="1"/>
  <c r="J983" i="130"/>
  <c r="K983" i="130" s="1"/>
  <c r="J984" i="130"/>
  <c r="K984" i="130" s="1"/>
  <c r="J985" i="130"/>
  <c r="K985" i="130" s="1"/>
  <c r="J986" i="130"/>
  <c r="K986" i="130" s="1"/>
  <c r="J987" i="130"/>
  <c r="K987" i="130" s="1"/>
  <c r="J988" i="130"/>
  <c r="K988" i="130" s="1"/>
  <c r="J989" i="130"/>
  <c r="K989" i="130" s="1"/>
  <c r="J990" i="130"/>
  <c r="K990" i="130" s="1"/>
  <c r="J991" i="130"/>
  <c r="K991" i="130" s="1"/>
  <c r="J992" i="130"/>
  <c r="K992" i="130"/>
  <c r="J993" i="130"/>
  <c r="K993" i="130" s="1"/>
  <c r="J994" i="130"/>
  <c r="K994" i="130" s="1"/>
  <c r="J995" i="130"/>
  <c r="K995" i="130" s="1"/>
  <c r="J996" i="130"/>
  <c r="H18" i="130"/>
  <c r="Q18" i="130" s="1"/>
  <c r="H19" i="130"/>
  <c r="H20" i="130"/>
  <c r="H21" i="130"/>
  <c r="H22" i="130"/>
  <c r="H23" i="130"/>
  <c r="H24" i="130"/>
  <c r="H25" i="130"/>
  <c r="H26" i="130"/>
  <c r="H27" i="130"/>
  <c r="H28" i="130"/>
  <c r="H29" i="130"/>
  <c r="H30" i="130"/>
  <c r="H31" i="130"/>
  <c r="Q31" i="130" s="1"/>
  <c r="H32" i="130"/>
  <c r="Q32" i="130" s="1"/>
  <c r="H33" i="130"/>
  <c r="Q33" i="130" s="1"/>
  <c r="H34" i="130"/>
  <c r="Q34" i="130" s="1"/>
  <c r="H35" i="130"/>
  <c r="Q35" i="130" s="1"/>
  <c r="H36" i="130"/>
  <c r="Q36" i="130" s="1"/>
  <c r="H37" i="130"/>
  <c r="Q37" i="130" s="1"/>
  <c r="H38" i="130"/>
  <c r="Q38" i="130" s="1"/>
  <c r="H39" i="130"/>
  <c r="H40" i="130"/>
  <c r="H41" i="130"/>
  <c r="H44" i="130"/>
  <c r="H45" i="130"/>
  <c r="H46" i="130"/>
  <c r="H47" i="130"/>
  <c r="H48" i="130"/>
  <c r="H49" i="130"/>
  <c r="H50" i="130"/>
  <c r="Q50" i="130" s="1"/>
  <c r="H51" i="130"/>
  <c r="H52" i="130"/>
  <c r="H53" i="130"/>
  <c r="H54" i="130"/>
  <c r="H55" i="130"/>
  <c r="H56" i="130"/>
  <c r="H57" i="130"/>
  <c r="H58" i="130"/>
  <c r="H59" i="130"/>
  <c r="H60" i="130"/>
  <c r="H61" i="130"/>
  <c r="H62" i="130"/>
  <c r="H63" i="130"/>
  <c r="H64" i="130"/>
  <c r="H65" i="130"/>
  <c r="H66" i="130"/>
  <c r="H67" i="130"/>
  <c r="H68" i="130"/>
  <c r="H69" i="130"/>
  <c r="H70" i="130"/>
  <c r="H71" i="130"/>
  <c r="H72" i="130"/>
  <c r="H73" i="130"/>
  <c r="H74" i="130"/>
  <c r="H75" i="130"/>
  <c r="H76" i="130"/>
  <c r="H77" i="130"/>
  <c r="H78" i="130"/>
  <c r="H79" i="130"/>
  <c r="H80" i="130"/>
  <c r="H81" i="130"/>
  <c r="H82" i="130"/>
  <c r="H83" i="130"/>
  <c r="H84" i="130"/>
  <c r="H85" i="130"/>
  <c r="H86" i="130"/>
  <c r="H87" i="130"/>
  <c r="H88" i="130"/>
  <c r="H89" i="130"/>
  <c r="H90" i="130"/>
  <c r="H91" i="130"/>
  <c r="H92" i="130"/>
  <c r="H93" i="130"/>
  <c r="H94" i="130"/>
  <c r="H95" i="130"/>
  <c r="H96" i="130"/>
  <c r="H97" i="130"/>
  <c r="H98" i="130"/>
  <c r="H99" i="130"/>
  <c r="H100" i="130"/>
  <c r="H101" i="130"/>
  <c r="H102" i="130"/>
  <c r="H103" i="130"/>
  <c r="H104" i="130"/>
  <c r="H105" i="130"/>
  <c r="H106" i="130"/>
  <c r="H107" i="130"/>
  <c r="H108" i="130"/>
  <c r="H109" i="130"/>
  <c r="H110" i="130"/>
  <c r="H111" i="130"/>
  <c r="H112" i="130"/>
  <c r="H113" i="130"/>
  <c r="H114" i="130"/>
  <c r="H115" i="130"/>
  <c r="H116" i="130"/>
  <c r="H117" i="130"/>
  <c r="H118" i="130"/>
  <c r="H119" i="130"/>
  <c r="H120" i="130"/>
  <c r="H121" i="130"/>
  <c r="H122" i="130"/>
  <c r="H123" i="130"/>
  <c r="H124" i="130"/>
  <c r="H125" i="130"/>
  <c r="H126" i="130"/>
  <c r="H127" i="130"/>
  <c r="H128" i="130"/>
  <c r="H129" i="130"/>
  <c r="H130" i="130"/>
  <c r="H131" i="130"/>
  <c r="H132" i="130"/>
  <c r="H133" i="130"/>
  <c r="H134" i="130"/>
  <c r="H135" i="130"/>
  <c r="H136" i="130"/>
  <c r="H137" i="130"/>
  <c r="H138" i="130"/>
  <c r="H139" i="130"/>
  <c r="H140" i="130"/>
  <c r="H141" i="130"/>
  <c r="H142" i="130"/>
  <c r="H143" i="130"/>
  <c r="H144" i="130"/>
  <c r="H145" i="130"/>
  <c r="H146" i="130"/>
  <c r="H147" i="130"/>
  <c r="H148" i="130"/>
  <c r="H149" i="130"/>
  <c r="H150" i="130"/>
  <c r="H151" i="130"/>
  <c r="H152" i="130"/>
  <c r="H153" i="130"/>
  <c r="H154" i="130"/>
  <c r="H155" i="130"/>
  <c r="H156" i="130"/>
  <c r="H157" i="130"/>
  <c r="H158" i="130"/>
  <c r="H159" i="130"/>
  <c r="H160" i="130"/>
  <c r="H161" i="130"/>
  <c r="H162" i="130"/>
  <c r="H163" i="130"/>
  <c r="H164" i="130"/>
  <c r="H165" i="130"/>
  <c r="H166" i="130"/>
  <c r="H167" i="130"/>
  <c r="H168" i="130"/>
  <c r="H169" i="130"/>
  <c r="H170" i="130"/>
  <c r="H171" i="130"/>
  <c r="H172" i="130"/>
  <c r="H173" i="130"/>
  <c r="H174" i="130"/>
  <c r="H175" i="130"/>
  <c r="H176" i="130"/>
  <c r="H177" i="130"/>
  <c r="H178" i="130"/>
  <c r="H179" i="130"/>
  <c r="H180" i="130"/>
  <c r="H181" i="130"/>
  <c r="H182" i="130"/>
  <c r="H183" i="130"/>
  <c r="H184" i="130"/>
  <c r="H185" i="130"/>
  <c r="H186" i="130"/>
  <c r="H187" i="130"/>
  <c r="H188" i="130"/>
  <c r="H189" i="130"/>
  <c r="H190" i="130"/>
  <c r="H191" i="130"/>
  <c r="H192" i="130"/>
  <c r="H193" i="130"/>
  <c r="H194" i="130"/>
  <c r="H195" i="130"/>
  <c r="H196" i="130"/>
  <c r="H197" i="130"/>
  <c r="H198" i="130"/>
  <c r="H199" i="130"/>
  <c r="H200" i="130"/>
  <c r="H201" i="130"/>
  <c r="H202" i="130"/>
  <c r="H203" i="130"/>
  <c r="H204" i="130"/>
  <c r="H205" i="130"/>
  <c r="H206" i="130"/>
  <c r="H207" i="130"/>
  <c r="H208" i="130"/>
  <c r="H209" i="130"/>
  <c r="H210" i="130"/>
  <c r="H211" i="130"/>
  <c r="H212" i="130"/>
  <c r="H213" i="130"/>
  <c r="H214" i="130"/>
  <c r="H215" i="130"/>
  <c r="H216" i="130"/>
  <c r="H217" i="130"/>
  <c r="H218" i="130"/>
  <c r="H219" i="130"/>
  <c r="H220" i="130"/>
  <c r="H221" i="130"/>
  <c r="H222" i="130"/>
  <c r="H223" i="130"/>
  <c r="H224" i="130"/>
  <c r="H225" i="130"/>
  <c r="H226" i="130"/>
  <c r="H227" i="130"/>
  <c r="H228" i="130"/>
  <c r="H229" i="130"/>
  <c r="H230" i="130"/>
  <c r="H231" i="130"/>
  <c r="H232" i="130"/>
  <c r="H233" i="130"/>
  <c r="H234" i="130"/>
  <c r="H235" i="130"/>
  <c r="H236" i="130"/>
  <c r="H237" i="130"/>
  <c r="H238" i="130"/>
  <c r="H239" i="130"/>
  <c r="H240" i="130"/>
  <c r="H241" i="130"/>
  <c r="H242" i="130"/>
  <c r="H243" i="130"/>
  <c r="H244" i="130"/>
  <c r="H245" i="130"/>
  <c r="H246" i="130"/>
  <c r="H247" i="130"/>
  <c r="H248" i="130"/>
  <c r="H249" i="130"/>
  <c r="H250" i="130"/>
  <c r="H251" i="130"/>
  <c r="H252" i="130"/>
  <c r="H253" i="130"/>
  <c r="H254" i="130"/>
  <c r="H255" i="130"/>
  <c r="H256" i="130"/>
  <c r="H257" i="130"/>
  <c r="H258" i="130"/>
  <c r="H259" i="130"/>
  <c r="H260" i="130"/>
  <c r="H261" i="130"/>
  <c r="H262" i="130"/>
  <c r="H263" i="130"/>
  <c r="H264" i="130"/>
  <c r="H265" i="130"/>
  <c r="H266" i="130"/>
  <c r="H267" i="130"/>
  <c r="H268" i="130"/>
  <c r="H269" i="130"/>
  <c r="H270" i="130"/>
  <c r="H271" i="130"/>
  <c r="H272" i="130"/>
  <c r="H273" i="130"/>
  <c r="H274" i="130"/>
  <c r="H275" i="130"/>
  <c r="H276" i="130"/>
  <c r="H277" i="130"/>
  <c r="H278" i="130"/>
  <c r="H279" i="130"/>
  <c r="H280" i="130"/>
  <c r="H281" i="130"/>
  <c r="H282" i="130"/>
  <c r="H283" i="130"/>
  <c r="H284" i="130"/>
  <c r="H285" i="130"/>
  <c r="H286" i="130"/>
  <c r="H287" i="130"/>
  <c r="H288" i="130"/>
  <c r="H289" i="130"/>
  <c r="H290" i="130"/>
  <c r="H291" i="130"/>
  <c r="H292" i="130"/>
  <c r="H293" i="130"/>
  <c r="H294" i="130"/>
  <c r="H295" i="130"/>
  <c r="H296" i="130"/>
  <c r="H297" i="130"/>
  <c r="H298" i="130"/>
  <c r="H299" i="130"/>
  <c r="H300" i="130"/>
  <c r="H301" i="130"/>
  <c r="H302" i="130"/>
  <c r="H303" i="130"/>
  <c r="H304" i="130"/>
  <c r="H305" i="130"/>
  <c r="H306" i="130"/>
  <c r="H307" i="130"/>
  <c r="H308" i="130"/>
  <c r="H309" i="130"/>
  <c r="H310" i="130"/>
  <c r="H311" i="130"/>
  <c r="H312" i="130"/>
  <c r="H313" i="130"/>
  <c r="H314" i="130"/>
  <c r="H315" i="130"/>
  <c r="H316" i="130"/>
  <c r="H317" i="130"/>
  <c r="H318" i="130"/>
  <c r="H319" i="130"/>
  <c r="H320" i="130"/>
  <c r="H321" i="130"/>
  <c r="H322" i="130"/>
  <c r="H323" i="130"/>
  <c r="H324" i="130"/>
  <c r="H325" i="130"/>
  <c r="H326" i="130"/>
  <c r="H327" i="130"/>
  <c r="H328" i="130"/>
  <c r="H329" i="130"/>
  <c r="H330" i="130"/>
  <c r="H331" i="130"/>
  <c r="H332" i="130"/>
  <c r="H333" i="130"/>
  <c r="H334" i="130"/>
  <c r="H335" i="130"/>
  <c r="H336" i="130"/>
  <c r="H337" i="130"/>
  <c r="H338" i="130"/>
  <c r="H339" i="130"/>
  <c r="H340" i="130"/>
  <c r="H341" i="130"/>
  <c r="H342" i="130"/>
  <c r="H343" i="130"/>
  <c r="H344" i="130"/>
  <c r="H345" i="130"/>
  <c r="H346" i="130"/>
  <c r="H347" i="130"/>
  <c r="H348" i="130"/>
  <c r="H349" i="130"/>
  <c r="H350" i="130"/>
  <c r="H351" i="130"/>
  <c r="H352" i="130"/>
  <c r="H353" i="130"/>
  <c r="H354" i="130"/>
  <c r="H355" i="130"/>
  <c r="H356" i="130"/>
  <c r="H357" i="130"/>
  <c r="H358" i="130"/>
  <c r="H359" i="130"/>
  <c r="H360" i="130"/>
  <c r="H361" i="130"/>
  <c r="H362" i="130"/>
  <c r="H363" i="130"/>
  <c r="H364" i="130"/>
  <c r="H365" i="130"/>
  <c r="H366" i="130"/>
  <c r="H367" i="130"/>
  <c r="H368" i="130"/>
  <c r="H369" i="130"/>
  <c r="H370" i="130"/>
  <c r="H371" i="130"/>
  <c r="H372" i="130"/>
  <c r="H373" i="130"/>
  <c r="H374" i="130"/>
  <c r="H375" i="130"/>
  <c r="H376" i="130"/>
  <c r="H377" i="130"/>
  <c r="H378" i="130"/>
  <c r="H379" i="130"/>
  <c r="H380" i="130"/>
  <c r="H381" i="130"/>
  <c r="H382" i="130"/>
  <c r="H383" i="130"/>
  <c r="H384" i="130"/>
  <c r="H385" i="130"/>
  <c r="H386" i="130"/>
  <c r="H387" i="130"/>
  <c r="H388" i="130"/>
  <c r="H389" i="130"/>
  <c r="H390" i="130"/>
  <c r="H391" i="130"/>
  <c r="H392" i="130"/>
  <c r="H393" i="130"/>
  <c r="H394" i="130"/>
  <c r="H395" i="130"/>
  <c r="H396" i="130"/>
  <c r="H397" i="130"/>
  <c r="H398" i="130"/>
  <c r="H399" i="130"/>
  <c r="H400" i="130"/>
  <c r="H401" i="130"/>
  <c r="H402" i="130"/>
  <c r="H403" i="130"/>
  <c r="H404" i="130"/>
  <c r="H405" i="130"/>
  <c r="H406" i="130"/>
  <c r="H407" i="130"/>
  <c r="H408" i="130"/>
  <c r="H409" i="130"/>
  <c r="H410" i="130"/>
  <c r="H411" i="130"/>
  <c r="H412" i="130"/>
  <c r="H413" i="130"/>
  <c r="H414" i="130"/>
  <c r="H415" i="130"/>
  <c r="H416" i="130"/>
  <c r="H417" i="130"/>
  <c r="H418" i="130"/>
  <c r="H419" i="130"/>
  <c r="H420" i="130"/>
  <c r="H421" i="130"/>
  <c r="H422" i="130"/>
  <c r="H423" i="130"/>
  <c r="H424" i="130"/>
  <c r="H425" i="130"/>
  <c r="H426" i="130"/>
  <c r="H427" i="130"/>
  <c r="H428" i="130"/>
  <c r="H429" i="130"/>
  <c r="H430" i="130"/>
  <c r="H431" i="130"/>
  <c r="H432" i="130"/>
  <c r="H433" i="130"/>
  <c r="H434" i="130"/>
  <c r="H435" i="130"/>
  <c r="H436" i="130"/>
  <c r="H437" i="130"/>
  <c r="H438" i="130"/>
  <c r="H439" i="130"/>
  <c r="H440" i="130"/>
  <c r="H441" i="130"/>
  <c r="H442" i="130"/>
  <c r="H443" i="130"/>
  <c r="H444" i="130"/>
  <c r="H445" i="130"/>
  <c r="H446" i="130"/>
  <c r="H447" i="130"/>
  <c r="H448" i="130"/>
  <c r="H449" i="130"/>
  <c r="H450" i="130"/>
  <c r="H451" i="130"/>
  <c r="H452" i="130"/>
  <c r="H453" i="130"/>
  <c r="H454" i="130"/>
  <c r="H455" i="130"/>
  <c r="H456" i="130"/>
  <c r="H457" i="130"/>
  <c r="H458" i="130"/>
  <c r="H459" i="130"/>
  <c r="H460" i="130"/>
  <c r="H461" i="130"/>
  <c r="H462" i="130"/>
  <c r="H463" i="130"/>
  <c r="H464" i="130"/>
  <c r="H465" i="130"/>
  <c r="H466" i="130"/>
  <c r="H467" i="130"/>
  <c r="H468" i="130"/>
  <c r="H469" i="130"/>
  <c r="H470" i="130"/>
  <c r="H471" i="130"/>
  <c r="H472" i="130"/>
  <c r="H473" i="130"/>
  <c r="H474" i="130"/>
  <c r="H475" i="130"/>
  <c r="H476" i="130"/>
  <c r="H477" i="130"/>
  <c r="H478" i="130"/>
  <c r="H479" i="130"/>
  <c r="H480" i="130"/>
  <c r="H481" i="130"/>
  <c r="H482" i="130"/>
  <c r="H483" i="130"/>
  <c r="H484" i="130"/>
  <c r="H485" i="130"/>
  <c r="H486" i="130"/>
  <c r="H487" i="130"/>
  <c r="H488" i="130"/>
  <c r="H489" i="130"/>
  <c r="H490" i="130"/>
  <c r="H491" i="130"/>
  <c r="H492" i="130"/>
  <c r="H493" i="130"/>
  <c r="H494" i="130"/>
  <c r="H495" i="130"/>
  <c r="H496" i="130"/>
  <c r="H497" i="130"/>
  <c r="H498" i="130"/>
  <c r="H499" i="130"/>
  <c r="H500" i="130"/>
  <c r="H501" i="130"/>
  <c r="H502" i="130"/>
  <c r="H503" i="130"/>
  <c r="H504" i="130"/>
  <c r="H505" i="130"/>
  <c r="H506" i="130"/>
  <c r="H507" i="130"/>
  <c r="H508" i="130"/>
  <c r="H509" i="130"/>
  <c r="H510" i="130"/>
  <c r="H511" i="130"/>
  <c r="H512" i="130"/>
  <c r="H513" i="130"/>
  <c r="H514" i="130"/>
  <c r="H515" i="130"/>
  <c r="H516" i="130"/>
  <c r="H517" i="130"/>
  <c r="H518" i="130"/>
  <c r="H519" i="130"/>
  <c r="H520" i="130"/>
  <c r="H521" i="130"/>
  <c r="H522" i="130"/>
  <c r="H523" i="130"/>
  <c r="H524" i="130"/>
  <c r="H525" i="130"/>
  <c r="H526" i="130"/>
  <c r="H527" i="130"/>
  <c r="H528" i="130"/>
  <c r="H529" i="130"/>
  <c r="H530" i="130"/>
  <c r="H531" i="130"/>
  <c r="H532" i="130"/>
  <c r="H533" i="130"/>
  <c r="H534" i="130"/>
  <c r="H535" i="130"/>
  <c r="H536" i="130"/>
  <c r="H537" i="130"/>
  <c r="H538" i="130"/>
  <c r="H539" i="130"/>
  <c r="H540" i="130"/>
  <c r="H541" i="130"/>
  <c r="H542" i="130"/>
  <c r="H543" i="130"/>
  <c r="H544" i="130"/>
  <c r="H545" i="130"/>
  <c r="H546" i="130"/>
  <c r="H547" i="130"/>
  <c r="H548" i="130"/>
  <c r="H549" i="130"/>
  <c r="H550" i="130"/>
  <c r="H551" i="130"/>
  <c r="H552" i="130"/>
  <c r="H553" i="130"/>
  <c r="H554" i="130"/>
  <c r="H555" i="130"/>
  <c r="H556" i="130"/>
  <c r="H557" i="130"/>
  <c r="H558" i="130"/>
  <c r="H559" i="130"/>
  <c r="H560" i="130"/>
  <c r="H561" i="130"/>
  <c r="H562" i="130"/>
  <c r="H563" i="130"/>
  <c r="H564" i="130"/>
  <c r="H565" i="130"/>
  <c r="H566" i="130"/>
  <c r="H567" i="130"/>
  <c r="H568" i="130"/>
  <c r="H569" i="130"/>
  <c r="H570" i="130"/>
  <c r="H571" i="130"/>
  <c r="H572" i="130"/>
  <c r="H573" i="130"/>
  <c r="H574" i="130"/>
  <c r="H575" i="130"/>
  <c r="H576" i="130"/>
  <c r="H577" i="130"/>
  <c r="H578" i="130"/>
  <c r="H579" i="130"/>
  <c r="H580" i="130"/>
  <c r="H581" i="130"/>
  <c r="H582" i="130"/>
  <c r="H583" i="130"/>
  <c r="H584" i="130"/>
  <c r="H585" i="130"/>
  <c r="H586" i="130"/>
  <c r="H587" i="130"/>
  <c r="H588" i="130"/>
  <c r="H589" i="130"/>
  <c r="H590" i="130"/>
  <c r="H591" i="130"/>
  <c r="H592" i="130"/>
  <c r="H593" i="130"/>
  <c r="H594" i="130"/>
  <c r="H595" i="130"/>
  <c r="H596" i="130"/>
  <c r="H597" i="130"/>
  <c r="H598" i="130"/>
  <c r="H599" i="130"/>
  <c r="H600" i="130"/>
  <c r="H601" i="130"/>
  <c r="H602" i="130"/>
  <c r="H603" i="130"/>
  <c r="H604" i="130"/>
  <c r="H605" i="130"/>
  <c r="H606" i="130"/>
  <c r="H607" i="130"/>
  <c r="H608" i="130"/>
  <c r="H609" i="130"/>
  <c r="H610" i="130"/>
  <c r="H611" i="130"/>
  <c r="H612" i="130"/>
  <c r="H613" i="130"/>
  <c r="H614" i="130"/>
  <c r="H615" i="130"/>
  <c r="H616" i="130"/>
  <c r="H617" i="130"/>
  <c r="H618" i="130"/>
  <c r="H619" i="130"/>
  <c r="H620" i="130"/>
  <c r="H621" i="130"/>
  <c r="H622" i="130"/>
  <c r="H623" i="130"/>
  <c r="H624" i="130"/>
  <c r="H625" i="130"/>
  <c r="H626" i="130"/>
  <c r="H627" i="130"/>
  <c r="H628" i="130"/>
  <c r="H629" i="130"/>
  <c r="H630" i="130"/>
  <c r="H631" i="130"/>
  <c r="H632" i="130"/>
  <c r="H633" i="130"/>
  <c r="H634" i="130"/>
  <c r="H635" i="130"/>
  <c r="H636" i="130"/>
  <c r="H637" i="130"/>
  <c r="H638" i="130"/>
  <c r="H639" i="130"/>
  <c r="H640" i="130"/>
  <c r="H641" i="130"/>
  <c r="H642" i="130"/>
  <c r="H643" i="130"/>
  <c r="H644" i="130"/>
  <c r="H645" i="130"/>
  <c r="H646" i="130"/>
  <c r="H647" i="130"/>
  <c r="H648" i="130"/>
  <c r="H649" i="130"/>
  <c r="H650" i="130"/>
  <c r="H651" i="130"/>
  <c r="H652" i="130"/>
  <c r="H653" i="130"/>
  <c r="H654" i="130"/>
  <c r="H655" i="130"/>
  <c r="H656" i="130"/>
  <c r="H657" i="130"/>
  <c r="H658" i="130"/>
  <c r="H659" i="130"/>
  <c r="H660" i="130"/>
  <c r="H661" i="130"/>
  <c r="H662" i="130"/>
  <c r="H663" i="130"/>
  <c r="H664" i="130"/>
  <c r="H665" i="130"/>
  <c r="H666" i="130"/>
  <c r="H667" i="130"/>
  <c r="H668" i="130"/>
  <c r="H669" i="130"/>
  <c r="H670" i="130"/>
  <c r="H671" i="130"/>
  <c r="H672" i="130"/>
  <c r="H673" i="130"/>
  <c r="H674" i="130"/>
  <c r="H675" i="130"/>
  <c r="H676" i="130"/>
  <c r="H677" i="130"/>
  <c r="H678" i="130"/>
  <c r="H679" i="130"/>
  <c r="H680" i="130"/>
  <c r="H681" i="130"/>
  <c r="H682" i="130"/>
  <c r="H683" i="130"/>
  <c r="H684" i="130"/>
  <c r="H685" i="130"/>
  <c r="H686" i="130"/>
  <c r="H687" i="130"/>
  <c r="H688" i="130"/>
  <c r="H689" i="130"/>
  <c r="H690" i="130"/>
  <c r="H691" i="130"/>
  <c r="H692" i="130"/>
  <c r="H693" i="130"/>
  <c r="H694" i="130"/>
  <c r="H695" i="130"/>
  <c r="H696" i="130"/>
  <c r="H697" i="130"/>
  <c r="H698" i="130"/>
  <c r="H699" i="130"/>
  <c r="H700" i="130"/>
  <c r="H701" i="130"/>
  <c r="H702" i="130"/>
  <c r="H703" i="130"/>
  <c r="H704" i="130"/>
  <c r="H705" i="130"/>
  <c r="H706" i="130"/>
  <c r="H707" i="130"/>
  <c r="H708" i="130"/>
  <c r="H709" i="130"/>
  <c r="H710" i="130"/>
  <c r="H711" i="130"/>
  <c r="H712" i="130"/>
  <c r="H713" i="130"/>
  <c r="H714" i="130"/>
  <c r="H715" i="130"/>
  <c r="H716" i="130"/>
  <c r="H717" i="130"/>
  <c r="H718" i="130"/>
  <c r="H719" i="130"/>
  <c r="H720" i="130"/>
  <c r="H721" i="130"/>
  <c r="H722" i="130"/>
  <c r="H723" i="130"/>
  <c r="H724" i="130"/>
  <c r="H725" i="130"/>
  <c r="H726" i="130"/>
  <c r="H727" i="130"/>
  <c r="H728" i="130"/>
  <c r="H729" i="130"/>
  <c r="H730" i="130"/>
  <c r="H731" i="130"/>
  <c r="H732" i="130"/>
  <c r="H733" i="130"/>
  <c r="H734" i="130"/>
  <c r="H735" i="130"/>
  <c r="H736" i="130"/>
  <c r="H737" i="130"/>
  <c r="H738" i="130"/>
  <c r="H739" i="130"/>
  <c r="H740" i="130"/>
  <c r="H741" i="130"/>
  <c r="H742" i="130"/>
  <c r="H743" i="130"/>
  <c r="H744" i="130"/>
  <c r="H745" i="130"/>
  <c r="H746" i="130"/>
  <c r="H747" i="130"/>
  <c r="H748" i="130"/>
  <c r="H749" i="130"/>
  <c r="H750" i="130"/>
  <c r="H751" i="130"/>
  <c r="H752" i="130"/>
  <c r="H753" i="130"/>
  <c r="H754" i="130"/>
  <c r="H755" i="130"/>
  <c r="H756" i="130"/>
  <c r="H757" i="130"/>
  <c r="H758" i="130"/>
  <c r="H759" i="130"/>
  <c r="H760" i="130"/>
  <c r="H761" i="130"/>
  <c r="H762" i="130"/>
  <c r="H763" i="130"/>
  <c r="H764" i="130"/>
  <c r="H765" i="130"/>
  <c r="H766" i="130"/>
  <c r="H767" i="130"/>
  <c r="H768" i="130"/>
  <c r="H769" i="130"/>
  <c r="H770" i="130"/>
  <c r="H771" i="130"/>
  <c r="H772" i="130"/>
  <c r="H773" i="130"/>
  <c r="H774" i="130"/>
  <c r="H775" i="130"/>
  <c r="H776" i="130"/>
  <c r="H777" i="130"/>
  <c r="H778" i="130"/>
  <c r="H779" i="130"/>
  <c r="H780" i="130"/>
  <c r="H781" i="130"/>
  <c r="H782" i="130"/>
  <c r="H783" i="130"/>
  <c r="H784" i="130"/>
  <c r="H785" i="130"/>
  <c r="H786" i="130"/>
  <c r="H787" i="130"/>
  <c r="H788" i="130"/>
  <c r="H789" i="130"/>
  <c r="H790" i="130"/>
  <c r="H791" i="130"/>
  <c r="H792" i="130"/>
  <c r="H793" i="130"/>
  <c r="H794" i="130"/>
  <c r="H795" i="130"/>
  <c r="H796" i="130"/>
  <c r="H797" i="130"/>
  <c r="H798" i="130"/>
  <c r="H799" i="130"/>
  <c r="H800" i="130"/>
  <c r="H801" i="130"/>
  <c r="H802" i="130"/>
  <c r="H803" i="130"/>
  <c r="H804" i="130"/>
  <c r="H805" i="130"/>
  <c r="H806" i="130"/>
  <c r="H807" i="130"/>
  <c r="H808" i="130"/>
  <c r="H809" i="130"/>
  <c r="H810" i="130"/>
  <c r="H811" i="130"/>
  <c r="H812" i="130"/>
  <c r="H813" i="130"/>
  <c r="H814" i="130"/>
  <c r="H815" i="130"/>
  <c r="H816" i="130"/>
  <c r="H817" i="130"/>
  <c r="H818" i="130"/>
  <c r="H819" i="130"/>
  <c r="H820" i="130"/>
  <c r="H821" i="130"/>
  <c r="H822" i="130"/>
  <c r="H823" i="130"/>
  <c r="H824" i="130"/>
  <c r="H825" i="130"/>
  <c r="H826" i="130"/>
  <c r="H827" i="130"/>
  <c r="H828" i="130"/>
  <c r="H829" i="130"/>
  <c r="H830" i="130"/>
  <c r="H831" i="130"/>
  <c r="H832" i="130"/>
  <c r="H833" i="130"/>
  <c r="H834" i="130"/>
  <c r="H835" i="130"/>
  <c r="H836" i="130"/>
  <c r="H837" i="130"/>
  <c r="H838" i="130"/>
  <c r="H839" i="130"/>
  <c r="H840" i="130"/>
  <c r="H841" i="130"/>
  <c r="H842" i="130"/>
  <c r="H843" i="130"/>
  <c r="H844" i="130"/>
  <c r="H845" i="130"/>
  <c r="H846" i="130"/>
  <c r="H847" i="130"/>
  <c r="H848" i="130"/>
  <c r="H849" i="130"/>
  <c r="H850" i="130"/>
  <c r="H851" i="130"/>
  <c r="H852" i="130"/>
  <c r="H853" i="130"/>
  <c r="H854" i="130"/>
  <c r="H855" i="130"/>
  <c r="H856" i="130"/>
  <c r="H857" i="130"/>
  <c r="H858" i="130"/>
  <c r="H859" i="130"/>
  <c r="H860" i="130"/>
  <c r="H861" i="130"/>
  <c r="H862" i="130"/>
  <c r="H863" i="130"/>
  <c r="H864" i="130"/>
  <c r="H865" i="130"/>
  <c r="H866" i="130"/>
  <c r="H867" i="130"/>
  <c r="H868" i="130"/>
  <c r="H869" i="130"/>
  <c r="H870" i="130"/>
  <c r="H871" i="130"/>
  <c r="H872" i="130"/>
  <c r="H873" i="130"/>
  <c r="H874" i="130"/>
  <c r="H875" i="130"/>
  <c r="H876" i="130"/>
  <c r="H877" i="130"/>
  <c r="H878" i="130"/>
  <c r="H879" i="130"/>
  <c r="H880" i="130"/>
  <c r="H881" i="130"/>
  <c r="H882" i="130"/>
  <c r="H883" i="130"/>
  <c r="H884" i="130"/>
  <c r="H885" i="130"/>
  <c r="H886" i="130"/>
  <c r="H887" i="130"/>
  <c r="H888" i="130"/>
  <c r="H889" i="130"/>
  <c r="H890" i="130"/>
  <c r="H891" i="130"/>
  <c r="H892" i="130"/>
  <c r="H893" i="130"/>
  <c r="H894" i="130"/>
  <c r="H895" i="130"/>
  <c r="H896" i="130"/>
  <c r="H897" i="130"/>
  <c r="H898" i="130"/>
  <c r="H899" i="130"/>
  <c r="H900" i="130"/>
  <c r="H901" i="130"/>
  <c r="H902" i="130"/>
  <c r="H903" i="130"/>
  <c r="H904" i="130"/>
  <c r="H905" i="130"/>
  <c r="H906" i="130"/>
  <c r="H907" i="130"/>
  <c r="H908" i="130"/>
  <c r="H909" i="130"/>
  <c r="H910" i="130"/>
  <c r="H911" i="130"/>
  <c r="H912" i="130"/>
  <c r="H913" i="130"/>
  <c r="H914" i="130"/>
  <c r="H915" i="130"/>
  <c r="H916" i="130"/>
  <c r="H917" i="130"/>
  <c r="H918" i="130"/>
  <c r="H919" i="130"/>
  <c r="H920" i="130"/>
  <c r="H921" i="130"/>
  <c r="H922" i="130"/>
  <c r="H923" i="130"/>
  <c r="H924" i="130"/>
  <c r="H925" i="130"/>
  <c r="H926" i="130"/>
  <c r="H927" i="130"/>
  <c r="H928" i="130"/>
  <c r="H929" i="130"/>
  <c r="H930" i="130"/>
  <c r="H931" i="130"/>
  <c r="H932" i="130"/>
  <c r="H933" i="130"/>
  <c r="H934" i="130"/>
  <c r="H935" i="130"/>
  <c r="H936" i="130"/>
  <c r="H937" i="130"/>
  <c r="H938" i="130"/>
  <c r="H939" i="130"/>
  <c r="H940" i="130"/>
  <c r="H941" i="130"/>
  <c r="H942" i="130"/>
  <c r="H943" i="130"/>
  <c r="H944" i="130"/>
  <c r="H945" i="130"/>
  <c r="H946" i="130"/>
  <c r="H947" i="130"/>
  <c r="H948" i="130"/>
  <c r="H949" i="130"/>
  <c r="H950" i="130"/>
  <c r="H951" i="130"/>
  <c r="H952" i="130"/>
  <c r="H953" i="130"/>
  <c r="H954" i="130"/>
  <c r="H955" i="130"/>
  <c r="H956" i="130"/>
  <c r="H957" i="130"/>
  <c r="H958" i="130"/>
  <c r="H959" i="130"/>
  <c r="H960" i="130"/>
  <c r="H961" i="130"/>
  <c r="H962" i="130"/>
  <c r="H963" i="130"/>
  <c r="H964" i="130"/>
  <c r="H965" i="130"/>
  <c r="H966" i="130"/>
  <c r="H967" i="130"/>
  <c r="H968" i="130"/>
  <c r="H969" i="130"/>
  <c r="H970" i="130"/>
  <c r="H971" i="130"/>
  <c r="H972" i="130"/>
  <c r="H973" i="130"/>
  <c r="H974" i="130"/>
  <c r="H975" i="130"/>
  <c r="H976" i="130"/>
  <c r="H977" i="130"/>
  <c r="H978" i="130"/>
  <c r="H979" i="130"/>
  <c r="H980" i="130"/>
  <c r="H981" i="130"/>
  <c r="H982" i="130"/>
  <c r="H983" i="130"/>
  <c r="H984" i="130"/>
  <c r="H985" i="130"/>
  <c r="H986" i="130"/>
  <c r="H987" i="130"/>
  <c r="H988" i="130"/>
  <c r="H989" i="130"/>
  <c r="H990" i="130"/>
  <c r="H991" i="130"/>
  <c r="H992" i="130"/>
  <c r="H993" i="130"/>
  <c r="H994" i="130"/>
  <c r="H995" i="130"/>
  <c r="M994" i="127"/>
  <c r="M18" i="127"/>
  <c r="O18" i="127"/>
  <c r="M19" i="127"/>
  <c r="O19" i="127"/>
  <c r="M20" i="127"/>
  <c r="O20" i="127"/>
  <c r="M21" i="127"/>
  <c r="O21" i="127"/>
  <c r="M22" i="127"/>
  <c r="O22" i="127"/>
  <c r="M23" i="127"/>
  <c r="O23" i="127"/>
  <c r="M24" i="127"/>
  <c r="O24" i="127"/>
  <c r="M25" i="127"/>
  <c r="O25" i="127"/>
  <c r="M26" i="127"/>
  <c r="O26" i="127"/>
  <c r="M27" i="127"/>
  <c r="O27" i="127"/>
  <c r="M28" i="127"/>
  <c r="O28" i="127"/>
  <c r="M29" i="127"/>
  <c r="O29" i="127"/>
  <c r="M30" i="127"/>
  <c r="O30" i="127"/>
  <c r="M31" i="127"/>
  <c r="O31" i="127"/>
  <c r="M32" i="127"/>
  <c r="O32" i="127"/>
  <c r="M33" i="127"/>
  <c r="O33" i="127"/>
  <c r="M34" i="127"/>
  <c r="O34" i="127"/>
  <c r="M35" i="127"/>
  <c r="O35" i="127"/>
  <c r="M36" i="127"/>
  <c r="O36" i="127"/>
  <c r="M37" i="127"/>
  <c r="O37" i="127"/>
  <c r="M38" i="127"/>
  <c r="O38" i="127"/>
  <c r="M39" i="127"/>
  <c r="O39" i="127"/>
  <c r="M40" i="127"/>
  <c r="O40" i="127"/>
  <c r="M41" i="127"/>
  <c r="O41" i="127"/>
  <c r="M42" i="127"/>
  <c r="O42" i="127"/>
  <c r="M43" i="127"/>
  <c r="O43" i="127"/>
  <c r="M44" i="127"/>
  <c r="O44" i="127"/>
  <c r="M45" i="127"/>
  <c r="O45" i="127"/>
  <c r="M46" i="127"/>
  <c r="O46" i="127"/>
  <c r="M47" i="127"/>
  <c r="O47" i="127"/>
  <c r="M48" i="127"/>
  <c r="O48" i="127"/>
  <c r="M49" i="127"/>
  <c r="O49" i="127"/>
  <c r="M50" i="127"/>
  <c r="O50" i="127"/>
  <c r="M51" i="127"/>
  <c r="O51" i="127"/>
  <c r="M52" i="127"/>
  <c r="O52" i="127"/>
  <c r="M53" i="127"/>
  <c r="O53" i="127"/>
  <c r="M54" i="127"/>
  <c r="O54" i="127"/>
  <c r="M55" i="127"/>
  <c r="O55" i="127"/>
  <c r="M56" i="127"/>
  <c r="O56" i="127"/>
  <c r="M57" i="127"/>
  <c r="O57" i="127"/>
  <c r="M58" i="127"/>
  <c r="O58" i="127"/>
  <c r="M59" i="127"/>
  <c r="O59" i="127"/>
  <c r="M60" i="127"/>
  <c r="O60" i="127"/>
  <c r="M61" i="127"/>
  <c r="O61" i="127"/>
  <c r="M62" i="127"/>
  <c r="O62" i="127"/>
  <c r="M63" i="127"/>
  <c r="O63" i="127"/>
  <c r="M64" i="127"/>
  <c r="O64" i="127"/>
  <c r="M65" i="127"/>
  <c r="O65" i="127"/>
  <c r="M66" i="127"/>
  <c r="O66" i="127"/>
  <c r="M67" i="127"/>
  <c r="O67" i="127"/>
  <c r="M68" i="127"/>
  <c r="O68" i="127"/>
  <c r="M69" i="127"/>
  <c r="O69" i="127"/>
  <c r="M70" i="127"/>
  <c r="O70" i="127"/>
  <c r="M71" i="127"/>
  <c r="O71" i="127"/>
  <c r="M72" i="127"/>
  <c r="O72" i="127"/>
  <c r="M73" i="127"/>
  <c r="O73" i="127"/>
  <c r="M74" i="127"/>
  <c r="O74" i="127"/>
  <c r="M75" i="127"/>
  <c r="O75" i="127"/>
  <c r="M76" i="127"/>
  <c r="O76" i="127"/>
  <c r="M77" i="127"/>
  <c r="O77" i="127"/>
  <c r="M78" i="127"/>
  <c r="O78" i="127"/>
  <c r="M79" i="127"/>
  <c r="O79" i="127"/>
  <c r="M80" i="127"/>
  <c r="O80" i="127"/>
  <c r="M81" i="127"/>
  <c r="O81" i="127"/>
  <c r="M82" i="127"/>
  <c r="O82" i="127"/>
  <c r="M83" i="127"/>
  <c r="O83" i="127"/>
  <c r="M84" i="127"/>
  <c r="O84" i="127"/>
  <c r="M85" i="127"/>
  <c r="O85" i="127"/>
  <c r="M86" i="127"/>
  <c r="O86" i="127"/>
  <c r="M87" i="127"/>
  <c r="O87" i="127"/>
  <c r="M88" i="127"/>
  <c r="O88" i="127"/>
  <c r="M89" i="127"/>
  <c r="O89" i="127"/>
  <c r="M90" i="127"/>
  <c r="O90" i="127"/>
  <c r="M91" i="127"/>
  <c r="O91" i="127"/>
  <c r="M92" i="127"/>
  <c r="O92" i="127"/>
  <c r="M93" i="127"/>
  <c r="O93" i="127"/>
  <c r="M94" i="127"/>
  <c r="O94" i="127"/>
  <c r="M95" i="127"/>
  <c r="O95" i="127"/>
  <c r="M96" i="127"/>
  <c r="O96" i="127"/>
  <c r="M97" i="127"/>
  <c r="O97" i="127"/>
  <c r="M98" i="127"/>
  <c r="O98" i="127"/>
  <c r="M99" i="127"/>
  <c r="O99" i="127"/>
  <c r="M100" i="127"/>
  <c r="O100" i="127"/>
  <c r="M101" i="127"/>
  <c r="O101" i="127"/>
  <c r="M102" i="127"/>
  <c r="O102" i="127"/>
  <c r="M103" i="127"/>
  <c r="O103" i="127"/>
  <c r="M104" i="127"/>
  <c r="O104" i="127"/>
  <c r="M105" i="127"/>
  <c r="O105" i="127"/>
  <c r="M106" i="127"/>
  <c r="O106" i="127"/>
  <c r="M107" i="127"/>
  <c r="O107" i="127"/>
  <c r="M108" i="127"/>
  <c r="O108" i="127"/>
  <c r="M109" i="127"/>
  <c r="O109" i="127"/>
  <c r="M110" i="127"/>
  <c r="O110" i="127"/>
  <c r="M111" i="127"/>
  <c r="O111" i="127"/>
  <c r="M112" i="127"/>
  <c r="O112" i="127"/>
  <c r="M113" i="127"/>
  <c r="O113" i="127"/>
  <c r="M114" i="127"/>
  <c r="O114" i="127"/>
  <c r="M115" i="127"/>
  <c r="O115" i="127"/>
  <c r="M116" i="127"/>
  <c r="O116" i="127"/>
  <c r="M117" i="127"/>
  <c r="O117" i="127"/>
  <c r="M118" i="127"/>
  <c r="O118" i="127"/>
  <c r="M119" i="127"/>
  <c r="O119" i="127"/>
  <c r="M120" i="127"/>
  <c r="O120" i="127"/>
  <c r="M121" i="127"/>
  <c r="O121" i="127"/>
  <c r="M122" i="127"/>
  <c r="O122" i="127"/>
  <c r="M123" i="127"/>
  <c r="O123" i="127"/>
  <c r="M124" i="127"/>
  <c r="O124" i="127"/>
  <c r="M125" i="127"/>
  <c r="O125" i="127"/>
  <c r="M126" i="127"/>
  <c r="O126" i="127"/>
  <c r="M127" i="127"/>
  <c r="O127" i="127"/>
  <c r="M128" i="127"/>
  <c r="O128" i="127"/>
  <c r="M129" i="127"/>
  <c r="O129" i="127"/>
  <c r="M130" i="127"/>
  <c r="O130" i="127"/>
  <c r="M131" i="127"/>
  <c r="O131" i="127"/>
  <c r="M132" i="127"/>
  <c r="O132" i="127"/>
  <c r="M133" i="127"/>
  <c r="O133" i="127"/>
  <c r="M134" i="127"/>
  <c r="O134" i="127"/>
  <c r="M135" i="127"/>
  <c r="O135" i="127"/>
  <c r="M136" i="127"/>
  <c r="O136" i="127"/>
  <c r="M137" i="127"/>
  <c r="O137" i="127"/>
  <c r="M138" i="127"/>
  <c r="O138" i="127"/>
  <c r="M139" i="127"/>
  <c r="O139" i="127"/>
  <c r="M140" i="127"/>
  <c r="O140" i="127"/>
  <c r="M141" i="127"/>
  <c r="O141" i="127"/>
  <c r="M142" i="127"/>
  <c r="O142" i="127"/>
  <c r="M143" i="127"/>
  <c r="O143" i="127"/>
  <c r="M144" i="127"/>
  <c r="O144" i="127"/>
  <c r="M145" i="127"/>
  <c r="O145" i="127"/>
  <c r="M146" i="127"/>
  <c r="O146" i="127"/>
  <c r="M147" i="127"/>
  <c r="O147" i="127"/>
  <c r="M148" i="127"/>
  <c r="O148" i="127"/>
  <c r="M149" i="127"/>
  <c r="O149" i="127"/>
  <c r="M150" i="127"/>
  <c r="O150" i="127"/>
  <c r="M151" i="127"/>
  <c r="O151" i="127"/>
  <c r="M152" i="127"/>
  <c r="O152" i="127"/>
  <c r="M153" i="127"/>
  <c r="O153" i="127"/>
  <c r="M154" i="127"/>
  <c r="O154" i="127"/>
  <c r="M155" i="127"/>
  <c r="O155" i="127"/>
  <c r="M156" i="127"/>
  <c r="O156" i="127"/>
  <c r="M157" i="127"/>
  <c r="O157" i="127"/>
  <c r="M158" i="127"/>
  <c r="O158" i="127"/>
  <c r="M159" i="127"/>
  <c r="O159" i="127"/>
  <c r="M160" i="127"/>
  <c r="O160" i="127"/>
  <c r="M161" i="127"/>
  <c r="O161" i="127"/>
  <c r="M162" i="127"/>
  <c r="O162" i="127"/>
  <c r="M163" i="127"/>
  <c r="O163" i="127"/>
  <c r="M164" i="127"/>
  <c r="O164" i="127"/>
  <c r="M165" i="127"/>
  <c r="O165" i="127"/>
  <c r="M166" i="127"/>
  <c r="O166" i="127"/>
  <c r="M167" i="127"/>
  <c r="O167" i="127"/>
  <c r="M168" i="127"/>
  <c r="O168" i="127"/>
  <c r="M169" i="127"/>
  <c r="O169" i="127"/>
  <c r="M170" i="127"/>
  <c r="O170" i="127"/>
  <c r="M171" i="127"/>
  <c r="O171" i="127"/>
  <c r="M172" i="127"/>
  <c r="O172" i="127"/>
  <c r="M173" i="127"/>
  <c r="O173" i="127"/>
  <c r="M174" i="127"/>
  <c r="O174" i="127"/>
  <c r="M175" i="127"/>
  <c r="O175" i="127"/>
  <c r="M176" i="127"/>
  <c r="O176" i="127"/>
  <c r="M177" i="127"/>
  <c r="O177" i="127"/>
  <c r="M178" i="127"/>
  <c r="O178" i="127"/>
  <c r="M179" i="127"/>
  <c r="O179" i="127"/>
  <c r="M180" i="127"/>
  <c r="O180" i="127"/>
  <c r="M181" i="127"/>
  <c r="O181" i="127"/>
  <c r="M182" i="127"/>
  <c r="O182" i="127"/>
  <c r="M183" i="127"/>
  <c r="O183" i="127"/>
  <c r="M184" i="127"/>
  <c r="O184" i="127"/>
  <c r="M185" i="127"/>
  <c r="O185" i="127"/>
  <c r="M186" i="127"/>
  <c r="O186" i="127"/>
  <c r="M187" i="127"/>
  <c r="O187" i="127"/>
  <c r="M188" i="127"/>
  <c r="O188" i="127"/>
  <c r="M189" i="127"/>
  <c r="O189" i="127"/>
  <c r="M190" i="127"/>
  <c r="O190" i="127"/>
  <c r="M191" i="127"/>
  <c r="O191" i="127"/>
  <c r="M192" i="127"/>
  <c r="O192" i="127"/>
  <c r="M193" i="127"/>
  <c r="O193" i="127"/>
  <c r="M194" i="127"/>
  <c r="O194" i="127"/>
  <c r="M195" i="127"/>
  <c r="O195" i="127"/>
  <c r="M196" i="127"/>
  <c r="O196" i="127"/>
  <c r="M197" i="127"/>
  <c r="O197" i="127"/>
  <c r="M198" i="127"/>
  <c r="O198" i="127"/>
  <c r="M199" i="127"/>
  <c r="O199" i="127"/>
  <c r="M200" i="127"/>
  <c r="O200" i="127"/>
  <c r="M201" i="127"/>
  <c r="O201" i="127"/>
  <c r="M202" i="127"/>
  <c r="O202" i="127"/>
  <c r="M203" i="127"/>
  <c r="O203" i="127"/>
  <c r="M204" i="127"/>
  <c r="O204" i="127"/>
  <c r="M205" i="127"/>
  <c r="O205" i="127"/>
  <c r="M206" i="127"/>
  <c r="O206" i="127"/>
  <c r="M207" i="127"/>
  <c r="O207" i="127"/>
  <c r="M208" i="127"/>
  <c r="O208" i="127"/>
  <c r="M209" i="127"/>
  <c r="O209" i="127"/>
  <c r="M210" i="127"/>
  <c r="O210" i="127"/>
  <c r="M211" i="127"/>
  <c r="O211" i="127"/>
  <c r="M212" i="127"/>
  <c r="O212" i="127"/>
  <c r="M213" i="127"/>
  <c r="O213" i="127"/>
  <c r="M214" i="127"/>
  <c r="O214" i="127"/>
  <c r="M215" i="127"/>
  <c r="O215" i="127"/>
  <c r="M216" i="127"/>
  <c r="O216" i="127"/>
  <c r="M217" i="127"/>
  <c r="O217" i="127"/>
  <c r="M218" i="127"/>
  <c r="O218" i="127"/>
  <c r="M219" i="127"/>
  <c r="O219" i="127"/>
  <c r="M220" i="127"/>
  <c r="O220" i="127"/>
  <c r="M221" i="127"/>
  <c r="O221" i="127"/>
  <c r="M222" i="127"/>
  <c r="O222" i="127"/>
  <c r="M223" i="127"/>
  <c r="O223" i="127"/>
  <c r="M224" i="127"/>
  <c r="O224" i="127"/>
  <c r="M225" i="127"/>
  <c r="O225" i="127"/>
  <c r="M226" i="127"/>
  <c r="O226" i="127"/>
  <c r="M227" i="127"/>
  <c r="O227" i="127"/>
  <c r="M228" i="127"/>
  <c r="O228" i="127"/>
  <c r="M229" i="127"/>
  <c r="O229" i="127"/>
  <c r="M230" i="127"/>
  <c r="O230" i="127"/>
  <c r="M231" i="127"/>
  <c r="O231" i="127"/>
  <c r="M232" i="127"/>
  <c r="O232" i="127"/>
  <c r="M233" i="127"/>
  <c r="O233" i="127"/>
  <c r="M234" i="127"/>
  <c r="O234" i="127"/>
  <c r="M235" i="127"/>
  <c r="O235" i="127"/>
  <c r="M236" i="127"/>
  <c r="O236" i="127"/>
  <c r="M237" i="127"/>
  <c r="O237" i="127"/>
  <c r="M238" i="127"/>
  <c r="O238" i="127"/>
  <c r="M239" i="127"/>
  <c r="O239" i="127"/>
  <c r="M240" i="127"/>
  <c r="O240" i="127"/>
  <c r="M241" i="127"/>
  <c r="O241" i="127"/>
  <c r="M242" i="127"/>
  <c r="O242" i="127"/>
  <c r="M243" i="127"/>
  <c r="O243" i="127"/>
  <c r="M244" i="127"/>
  <c r="O244" i="127"/>
  <c r="M245" i="127"/>
  <c r="O245" i="127"/>
  <c r="M246" i="127"/>
  <c r="O246" i="127"/>
  <c r="M247" i="127"/>
  <c r="O247" i="127"/>
  <c r="M248" i="127"/>
  <c r="O248" i="127"/>
  <c r="M249" i="127"/>
  <c r="O249" i="127"/>
  <c r="M250" i="127"/>
  <c r="O250" i="127"/>
  <c r="M251" i="127"/>
  <c r="O251" i="127"/>
  <c r="M252" i="127"/>
  <c r="O252" i="127"/>
  <c r="M253" i="127"/>
  <c r="O253" i="127"/>
  <c r="M254" i="127"/>
  <c r="O254" i="127"/>
  <c r="M255" i="127"/>
  <c r="O255" i="127"/>
  <c r="M256" i="127"/>
  <c r="O256" i="127"/>
  <c r="M257" i="127"/>
  <c r="O257" i="127"/>
  <c r="M258" i="127"/>
  <c r="O258" i="127"/>
  <c r="M259" i="127"/>
  <c r="O259" i="127"/>
  <c r="M260" i="127"/>
  <c r="O260" i="127"/>
  <c r="M261" i="127"/>
  <c r="O261" i="127"/>
  <c r="M262" i="127"/>
  <c r="O262" i="127"/>
  <c r="M263" i="127"/>
  <c r="O263" i="127"/>
  <c r="M264" i="127"/>
  <c r="O264" i="127"/>
  <c r="M265" i="127"/>
  <c r="O265" i="127"/>
  <c r="M266" i="127"/>
  <c r="O266" i="127"/>
  <c r="M267" i="127"/>
  <c r="O267" i="127"/>
  <c r="M268" i="127"/>
  <c r="O268" i="127"/>
  <c r="M269" i="127"/>
  <c r="O269" i="127"/>
  <c r="M270" i="127"/>
  <c r="O270" i="127"/>
  <c r="M271" i="127"/>
  <c r="O271" i="127"/>
  <c r="M272" i="127"/>
  <c r="O272" i="127"/>
  <c r="M273" i="127"/>
  <c r="O273" i="127"/>
  <c r="M274" i="127"/>
  <c r="O274" i="127"/>
  <c r="M275" i="127"/>
  <c r="O275" i="127"/>
  <c r="M276" i="127"/>
  <c r="O276" i="127"/>
  <c r="M277" i="127"/>
  <c r="O277" i="127"/>
  <c r="M278" i="127"/>
  <c r="O278" i="127"/>
  <c r="M279" i="127"/>
  <c r="O279" i="127"/>
  <c r="M280" i="127"/>
  <c r="O280" i="127"/>
  <c r="M281" i="127"/>
  <c r="O281" i="127"/>
  <c r="M282" i="127"/>
  <c r="O282" i="127"/>
  <c r="M283" i="127"/>
  <c r="O283" i="127"/>
  <c r="M284" i="127"/>
  <c r="O284" i="127"/>
  <c r="M285" i="127"/>
  <c r="O285" i="127"/>
  <c r="M286" i="127"/>
  <c r="O286" i="127"/>
  <c r="M287" i="127"/>
  <c r="O287" i="127"/>
  <c r="M288" i="127"/>
  <c r="O288" i="127"/>
  <c r="M289" i="127"/>
  <c r="O289" i="127"/>
  <c r="M290" i="127"/>
  <c r="O290" i="127"/>
  <c r="M291" i="127"/>
  <c r="O291" i="127"/>
  <c r="M292" i="127"/>
  <c r="O292" i="127"/>
  <c r="M293" i="127"/>
  <c r="O293" i="127"/>
  <c r="M294" i="127"/>
  <c r="O294" i="127"/>
  <c r="M295" i="127"/>
  <c r="O295" i="127"/>
  <c r="M296" i="127"/>
  <c r="O296" i="127"/>
  <c r="M297" i="127"/>
  <c r="O297" i="127"/>
  <c r="M298" i="127"/>
  <c r="O298" i="127"/>
  <c r="M299" i="127"/>
  <c r="O299" i="127"/>
  <c r="M300" i="127"/>
  <c r="O300" i="127"/>
  <c r="M301" i="127"/>
  <c r="O301" i="127"/>
  <c r="M302" i="127"/>
  <c r="O302" i="127"/>
  <c r="M303" i="127"/>
  <c r="O303" i="127"/>
  <c r="M304" i="127"/>
  <c r="O304" i="127"/>
  <c r="M305" i="127"/>
  <c r="O305" i="127"/>
  <c r="M306" i="127"/>
  <c r="O306" i="127"/>
  <c r="M307" i="127"/>
  <c r="O307" i="127"/>
  <c r="M308" i="127"/>
  <c r="O308" i="127"/>
  <c r="M309" i="127"/>
  <c r="O309" i="127"/>
  <c r="M310" i="127"/>
  <c r="O310" i="127"/>
  <c r="M311" i="127"/>
  <c r="O311" i="127"/>
  <c r="M312" i="127"/>
  <c r="O312" i="127"/>
  <c r="M313" i="127"/>
  <c r="O313" i="127"/>
  <c r="M314" i="127"/>
  <c r="O314" i="127"/>
  <c r="M315" i="127"/>
  <c r="O315" i="127"/>
  <c r="M316" i="127"/>
  <c r="O316" i="127"/>
  <c r="M317" i="127"/>
  <c r="O317" i="127"/>
  <c r="M318" i="127"/>
  <c r="O318" i="127"/>
  <c r="M319" i="127"/>
  <c r="O319" i="127"/>
  <c r="M320" i="127"/>
  <c r="O320" i="127"/>
  <c r="M321" i="127"/>
  <c r="O321" i="127"/>
  <c r="M322" i="127"/>
  <c r="O322" i="127"/>
  <c r="M323" i="127"/>
  <c r="O323" i="127"/>
  <c r="M324" i="127"/>
  <c r="O324" i="127"/>
  <c r="M325" i="127"/>
  <c r="O325" i="127"/>
  <c r="M326" i="127"/>
  <c r="O326" i="127"/>
  <c r="M327" i="127"/>
  <c r="O327" i="127"/>
  <c r="M328" i="127"/>
  <c r="O328" i="127"/>
  <c r="M329" i="127"/>
  <c r="O329" i="127"/>
  <c r="M330" i="127"/>
  <c r="O330" i="127"/>
  <c r="M331" i="127"/>
  <c r="O331" i="127"/>
  <c r="M332" i="127"/>
  <c r="O332" i="127"/>
  <c r="M333" i="127"/>
  <c r="O333" i="127"/>
  <c r="M334" i="127"/>
  <c r="O334" i="127"/>
  <c r="M335" i="127"/>
  <c r="O335" i="127"/>
  <c r="M336" i="127"/>
  <c r="O336" i="127"/>
  <c r="M337" i="127"/>
  <c r="O337" i="127"/>
  <c r="M338" i="127"/>
  <c r="O338" i="127"/>
  <c r="M339" i="127"/>
  <c r="O339" i="127"/>
  <c r="M340" i="127"/>
  <c r="O340" i="127"/>
  <c r="M341" i="127"/>
  <c r="O341" i="127"/>
  <c r="M342" i="127"/>
  <c r="O342" i="127"/>
  <c r="M343" i="127"/>
  <c r="O343" i="127"/>
  <c r="M344" i="127"/>
  <c r="O344" i="127"/>
  <c r="M345" i="127"/>
  <c r="O345" i="127"/>
  <c r="M346" i="127"/>
  <c r="O346" i="127"/>
  <c r="M347" i="127"/>
  <c r="O347" i="127"/>
  <c r="M348" i="127"/>
  <c r="O348" i="127"/>
  <c r="M349" i="127"/>
  <c r="O349" i="127"/>
  <c r="M350" i="127"/>
  <c r="O350" i="127"/>
  <c r="M351" i="127"/>
  <c r="O351" i="127"/>
  <c r="M352" i="127"/>
  <c r="O352" i="127"/>
  <c r="M353" i="127"/>
  <c r="O353" i="127"/>
  <c r="M354" i="127"/>
  <c r="O354" i="127"/>
  <c r="M355" i="127"/>
  <c r="O355" i="127"/>
  <c r="M356" i="127"/>
  <c r="O356" i="127"/>
  <c r="M357" i="127"/>
  <c r="O357" i="127"/>
  <c r="M358" i="127"/>
  <c r="O358" i="127"/>
  <c r="M359" i="127"/>
  <c r="O359" i="127"/>
  <c r="M360" i="127"/>
  <c r="O360" i="127"/>
  <c r="M361" i="127"/>
  <c r="O361" i="127"/>
  <c r="M362" i="127"/>
  <c r="O362" i="127"/>
  <c r="M363" i="127"/>
  <c r="O363" i="127"/>
  <c r="M364" i="127"/>
  <c r="O364" i="127"/>
  <c r="M365" i="127"/>
  <c r="O365" i="127"/>
  <c r="M366" i="127"/>
  <c r="O366" i="127"/>
  <c r="M367" i="127"/>
  <c r="O367" i="127"/>
  <c r="M368" i="127"/>
  <c r="O368" i="127"/>
  <c r="M369" i="127"/>
  <c r="O369" i="127"/>
  <c r="M370" i="127"/>
  <c r="O370" i="127"/>
  <c r="M371" i="127"/>
  <c r="O371" i="127"/>
  <c r="M372" i="127"/>
  <c r="O372" i="127"/>
  <c r="M373" i="127"/>
  <c r="O373" i="127"/>
  <c r="M374" i="127"/>
  <c r="O374" i="127"/>
  <c r="M375" i="127"/>
  <c r="O375" i="127"/>
  <c r="M376" i="127"/>
  <c r="O376" i="127"/>
  <c r="M377" i="127"/>
  <c r="O377" i="127"/>
  <c r="M378" i="127"/>
  <c r="O378" i="127"/>
  <c r="M379" i="127"/>
  <c r="O379" i="127"/>
  <c r="M380" i="127"/>
  <c r="O380" i="127"/>
  <c r="M381" i="127"/>
  <c r="O381" i="127"/>
  <c r="M382" i="127"/>
  <c r="O382" i="127"/>
  <c r="M383" i="127"/>
  <c r="O383" i="127"/>
  <c r="M384" i="127"/>
  <c r="O384" i="127"/>
  <c r="M385" i="127"/>
  <c r="O385" i="127"/>
  <c r="M386" i="127"/>
  <c r="O386" i="127"/>
  <c r="M387" i="127"/>
  <c r="O387" i="127"/>
  <c r="M388" i="127"/>
  <c r="O388" i="127"/>
  <c r="M389" i="127"/>
  <c r="O389" i="127"/>
  <c r="M390" i="127"/>
  <c r="O390" i="127"/>
  <c r="M391" i="127"/>
  <c r="O391" i="127"/>
  <c r="M392" i="127"/>
  <c r="O392" i="127"/>
  <c r="M393" i="127"/>
  <c r="O393" i="127"/>
  <c r="M394" i="127"/>
  <c r="O394" i="127"/>
  <c r="M395" i="127"/>
  <c r="O395" i="127"/>
  <c r="M396" i="127"/>
  <c r="O396" i="127"/>
  <c r="M397" i="127"/>
  <c r="O397" i="127"/>
  <c r="M398" i="127"/>
  <c r="O398" i="127"/>
  <c r="M399" i="127"/>
  <c r="O399" i="127"/>
  <c r="M400" i="127"/>
  <c r="O400" i="127"/>
  <c r="M401" i="127"/>
  <c r="O401" i="127"/>
  <c r="M402" i="127"/>
  <c r="O402" i="127"/>
  <c r="M403" i="127"/>
  <c r="O403" i="127"/>
  <c r="M404" i="127"/>
  <c r="O404" i="127"/>
  <c r="M405" i="127"/>
  <c r="O405" i="127"/>
  <c r="M406" i="127"/>
  <c r="O406" i="127"/>
  <c r="M407" i="127"/>
  <c r="O407" i="127"/>
  <c r="M408" i="127"/>
  <c r="O408" i="127"/>
  <c r="M409" i="127"/>
  <c r="O409" i="127"/>
  <c r="M410" i="127"/>
  <c r="O410" i="127"/>
  <c r="M411" i="127"/>
  <c r="O411" i="127"/>
  <c r="M412" i="127"/>
  <c r="O412" i="127"/>
  <c r="M413" i="127"/>
  <c r="O413" i="127"/>
  <c r="M414" i="127"/>
  <c r="O414" i="127"/>
  <c r="M415" i="127"/>
  <c r="O415" i="127"/>
  <c r="M416" i="127"/>
  <c r="O416" i="127"/>
  <c r="M417" i="127"/>
  <c r="O417" i="127"/>
  <c r="M418" i="127"/>
  <c r="O418" i="127"/>
  <c r="M419" i="127"/>
  <c r="O419" i="127"/>
  <c r="M420" i="127"/>
  <c r="O420" i="127"/>
  <c r="M421" i="127"/>
  <c r="O421" i="127"/>
  <c r="M422" i="127"/>
  <c r="O422" i="127"/>
  <c r="M423" i="127"/>
  <c r="O423" i="127"/>
  <c r="M424" i="127"/>
  <c r="O424" i="127"/>
  <c r="M425" i="127"/>
  <c r="O425" i="127"/>
  <c r="M426" i="127"/>
  <c r="O426" i="127"/>
  <c r="M427" i="127"/>
  <c r="O427" i="127"/>
  <c r="M428" i="127"/>
  <c r="O428" i="127"/>
  <c r="M429" i="127"/>
  <c r="O429" i="127"/>
  <c r="M430" i="127"/>
  <c r="O430" i="127"/>
  <c r="M431" i="127"/>
  <c r="O431" i="127"/>
  <c r="M432" i="127"/>
  <c r="O432" i="127"/>
  <c r="M433" i="127"/>
  <c r="O433" i="127"/>
  <c r="M434" i="127"/>
  <c r="O434" i="127"/>
  <c r="M435" i="127"/>
  <c r="O435" i="127"/>
  <c r="M436" i="127"/>
  <c r="O436" i="127"/>
  <c r="M437" i="127"/>
  <c r="O437" i="127"/>
  <c r="M438" i="127"/>
  <c r="O438" i="127"/>
  <c r="M439" i="127"/>
  <c r="O439" i="127"/>
  <c r="M440" i="127"/>
  <c r="O440" i="127"/>
  <c r="M441" i="127"/>
  <c r="O441" i="127"/>
  <c r="M442" i="127"/>
  <c r="O442" i="127"/>
  <c r="M443" i="127"/>
  <c r="O443" i="127"/>
  <c r="M444" i="127"/>
  <c r="O444" i="127"/>
  <c r="M445" i="127"/>
  <c r="O445" i="127"/>
  <c r="M446" i="127"/>
  <c r="O446" i="127"/>
  <c r="M447" i="127"/>
  <c r="O447" i="127"/>
  <c r="M448" i="127"/>
  <c r="O448" i="127"/>
  <c r="M449" i="127"/>
  <c r="O449" i="127"/>
  <c r="M450" i="127"/>
  <c r="O450" i="127"/>
  <c r="M451" i="127"/>
  <c r="O451" i="127"/>
  <c r="M452" i="127"/>
  <c r="O452" i="127"/>
  <c r="M453" i="127"/>
  <c r="O453" i="127"/>
  <c r="M454" i="127"/>
  <c r="O454" i="127"/>
  <c r="M455" i="127"/>
  <c r="O455" i="127"/>
  <c r="M456" i="127"/>
  <c r="O456" i="127"/>
  <c r="M457" i="127"/>
  <c r="O457" i="127"/>
  <c r="M458" i="127"/>
  <c r="O458" i="127"/>
  <c r="M459" i="127"/>
  <c r="O459" i="127"/>
  <c r="M460" i="127"/>
  <c r="O460" i="127"/>
  <c r="M461" i="127"/>
  <c r="O461" i="127"/>
  <c r="M462" i="127"/>
  <c r="O462" i="127"/>
  <c r="M463" i="127"/>
  <c r="O463" i="127"/>
  <c r="M464" i="127"/>
  <c r="O464" i="127"/>
  <c r="M465" i="127"/>
  <c r="O465" i="127"/>
  <c r="M466" i="127"/>
  <c r="O466" i="127"/>
  <c r="M467" i="127"/>
  <c r="O467" i="127"/>
  <c r="M468" i="127"/>
  <c r="O468" i="127"/>
  <c r="M469" i="127"/>
  <c r="O469" i="127"/>
  <c r="M470" i="127"/>
  <c r="O470" i="127"/>
  <c r="M471" i="127"/>
  <c r="O471" i="127"/>
  <c r="M472" i="127"/>
  <c r="O472" i="127"/>
  <c r="M473" i="127"/>
  <c r="O473" i="127"/>
  <c r="M474" i="127"/>
  <c r="O474" i="127"/>
  <c r="M475" i="127"/>
  <c r="O475" i="127"/>
  <c r="M476" i="127"/>
  <c r="O476" i="127"/>
  <c r="M477" i="127"/>
  <c r="O477" i="127"/>
  <c r="M478" i="127"/>
  <c r="O478" i="127"/>
  <c r="M479" i="127"/>
  <c r="O479" i="127"/>
  <c r="M480" i="127"/>
  <c r="O480" i="127"/>
  <c r="M481" i="127"/>
  <c r="O481" i="127"/>
  <c r="M482" i="127"/>
  <c r="O482" i="127"/>
  <c r="M483" i="127"/>
  <c r="O483" i="127"/>
  <c r="M484" i="127"/>
  <c r="O484" i="127"/>
  <c r="M485" i="127"/>
  <c r="O485" i="127"/>
  <c r="M486" i="127"/>
  <c r="O486" i="127"/>
  <c r="M487" i="127"/>
  <c r="O487" i="127"/>
  <c r="M488" i="127"/>
  <c r="O488" i="127"/>
  <c r="M489" i="127"/>
  <c r="O489" i="127"/>
  <c r="M490" i="127"/>
  <c r="O490" i="127"/>
  <c r="M491" i="127"/>
  <c r="O491" i="127"/>
  <c r="M492" i="127"/>
  <c r="O492" i="127"/>
  <c r="M493" i="127"/>
  <c r="O493" i="127"/>
  <c r="M494" i="127"/>
  <c r="O494" i="127"/>
  <c r="M495" i="127"/>
  <c r="O495" i="127"/>
  <c r="M496" i="127"/>
  <c r="O496" i="127"/>
  <c r="M497" i="127"/>
  <c r="O497" i="127"/>
  <c r="M498" i="127"/>
  <c r="O498" i="127"/>
  <c r="M499" i="127"/>
  <c r="O499" i="127"/>
  <c r="M500" i="127"/>
  <c r="O500" i="127"/>
  <c r="M501" i="127"/>
  <c r="O501" i="127"/>
  <c r="M502" i="127"/>
  <c r="O502" i="127"/>
  <c r="M503" i="127"/>
  <c r="O503" i="127"/>
  <c r="M504" i="127"/>
  <c r="O504" i="127"/>
  <c r="M505" i="127"/>
  <c r="O505" i="127"/>
  <c r="M506" i="127"/>
  <c r="O506" i="127"/>
  <c r="M507" i="127"/>
  <c r="O507" i="127"/>
  <c r="M508" i="127"/>
  <c r="O508" i="127"/>
  <c r="M509" i="127"/>
  <c r="O509" i="127"/>
  <c r="M510" i="127"/>
  <c r="O510" i="127"/>
  <c r="M511" i="127"/>
  <c r="O511" i="127"/>
  <c r="M512" i="127"/>
  <c r="O512" i="127"/>
  <c r="M513" i="127"/>
  <c r="O513" i="127"/>
  <c r="M514" i="127"/>
  <c r="O514" i="127"/>
  <c r="M515" i="127"/>
  <c r="O515" i="127"/>
  <c r="M516" i="127"/>
  <c r="O516" i="127"/>
  <c r="M517" i="127"/>
  <c r="O517" i="127"/>
  <c r="M518" i="127"/>
  <c r="O518" i="127"/>
  <c r="M519" i="127"/>
  <c r="O519" i="127"/>
  <c r="M520" i="127"/>
  <c r="O520" i="127"/>
  <c r="M521" i="127"/>
  <c r="O521" i="127"/>
  <c r="M522" i="127"/>
  <c r="O522" i="127"/>
  <c r="M523" i="127"/>
  <c r="O523" i="127"/>
  <c r="M524" i="127"/>
  <c r="O524" i="127"/>
  <c r="M525" i="127"/>
  <c r="O525" i="127"/>
  <c r="M526" i="127"/>
  <c r="O526" i="127"/>
  <c r="M527" i="127"/>
  <c r="O527" i="127"/>
  <c r="M528" i="127"/>
  <c r="O528" i="127"/>
  <c r="M529" i="127"/>
  <c r="O529" i="127"/>
  <c r="M530" i="127"/>
  <c r="O530" i="127"/>
  <c r="M531" i="127"/>
  <c r="O531" i="127"/>
  <c r="M532" i="127"/>
  <c r="O532" i="127"/>
  <c r="M533" i="127"/>
  <c r="O533" i="127"/>
  <c r="M534" i="127"/>
  <c r="O534" i="127"/>
  <c r="M535" i="127"/>
  <c r="O535" i="127"/>
  <c r="M536" i="127"/>
  <c r="O536" i="127"/>
  <c r="M537" i="127"/>
  <c r="O537" i="127"/>
  <c r="M538" i="127"/>
  <c r="O538" i="127"/>
  <c r="M539" i="127"/>
  <c r="O539" i="127"/>
  <c r="M540" i="127"/>
  <c r="O540" i="127"/>
  <c r="M541" i="127"/>
  <c r="O541" i="127"/>
  <c r="M542" i="127"/>
  <c r="O542" i="127"/>
  <c r="M543" i="127"/>
  <c r="O543" i="127"/>
  <c r="M544" i="127"/>
  <c r="O544" i="127"/>
  <c r="M545" i="127"/>
  <c r="O545" i="127"/>
  <c r="M546" i="127"/>
  <c r="O546" i="127"/>
  <c r="M547" i="127"/>
  <c r="O547" i="127"/>
  <c r="M548" i="127"/>
  <c r="O548" i="127"/>
  <c r="M549" i="127"/>
  <c r="O549" i="127"/>
  <c r="M550" i="127"/>
  <c r="O550" i="127"/>
  <c r="M551" i="127"/>
  <c r="O551" i="127"/>
  <c r="M552" i="127"/>
  <c r="O552" i="127"/>
  <c r="M553" i="127"/>
  <c r="O553" i="127"/>
  <c r="M554" i="127"/>
  <c r="O554" i="127"/>
  <c r="M555" i="127"/>
  <c r="O555" i="127"/>
  <c r="M556" i="127"/>
  <c r="O556" i="127"/>
  <c r="M557" i="127"/>
  <c r="O557" i="127"/>
  <c r="M558" i="127"/>
  <c r="O558" i="127"/>
  <c r="M559" i="127"/>
  <c r="O559" i="127"/>
  <c r="M560" i="127"/>
  <c r="O560" i="127"/>
  <c r="M561" i="127"/>
  <c r="O561" i="127"/>
  <c r="M562" i="127"/>
  <c r="O562" i="127"/>
  <c r="M563" i="127"/>
  <c r="O563" i="127"/>
  <c r="M564" i="127"/>
  <c r="O564" i="127"/>
  <c r="M565" i="127"/>
  <c r="O565" i="127"/>
  <c r="M566" i="127"/>
  <c r="O566" i="127"/>
  <c r="M567" i="127"/>
  <c r="O567" i="127"/>
  <c r="M568" i="127"/>
  <c r="O568" i="127"/>
  <c r="M569" i="127"/>
  <c r="O569" i="127"/>
  <c r="M570" i="127"/>
  <c r="O570" i="127"/>
  <c r="M571" i="127"/>
  <c r="O571" i="127"/>
  <c r="M572" i="127"/>
  <c r="O572" i="127"/>
  <c r="M573" i="127"/>
  <c r="O573" i="127"/>
  <c r="M574" i="127"/>
  <c r="O574" i="127"/>
  <c r="M575" i="127"/>
  <c r="O575" i="127"/>
  <c r="M576" i="127"/>
  <c r="O576" i="127"/>
  <c r="M577" i="127"/>
  <c r="O577" i="127"/>
  <c r="M578" i="127"/>
  <c r="O578" i="127"/>
  <c r="M579" i="127"/>
  <c r="O579" i="127"/>
  <c r="M580" i="127"/>
  <c r="O580" i="127"/>
  <c r="M581" i="127"/>
  <c r="O581" i="127"/>
  <c r="M582" i="127"/>
  <c r="O582" i="127"/>
  <c r="M583" i="127"/>
  <c r="O583" i="127"/>
  <c r="M584" i="127"/>
  <c r="O584" i="127"/>
  <c r="M585" i="127"/>
  <c r="O585" i="127"/>
  <c r="M586" i="127"/>
  <c r="O586" i="127"/>
  <c r="M587" i="127"/>
  <c r="O587" i="127"/>
  <c r="M588" i="127"/>
  <c r="O588" i="127"/>
  <c r="M589" i="127"/>
  <c r="O589" i="127"/>
  <c r="M590" i="127"/>
  <c r="O590" i="127"/>
  <c r="M591" i="127"/>
  <c r="O591" i="127"/>
  <c r="M592" i="127"/>
  <c r="O592" i="127"/>
  <c r="M593" i="127"/>
  <c r="O593" i="127"/>
  <c r="M594" i="127"/>
  <c r="O594" i="127"/>
  <c r="M595" i="127"/>
  <c r="O595" i="127"/>
  <c r="M596" i="127"/>
  <c r="O596" i="127"/>
  <c r="M597" i="127"/>
  <c r="O597" i="127"/>
  <c r="M598" i="127"/>
  <c r="O598" i="127"/>
  <c r="M599" i="127"/>
  <c r="O599" i="127"/>
  <c r="M600" i="127"/>
  <c r="O600" i="127"/>
  <c r="M601" i="127"/>
  <c r="O601" i="127"/>
  <c r="M602" i="127"/>
  <c r="O602" i="127"/>
  <c r="M603" i="127"/>
  <c r="O603" i="127"/>
  <c r="M604" i="127"/>
  <c r="O604" i="127"/>
  <c r="M605" i="127"/>
  <c r="O605" i="127"/>
  <c r="M606" i="127"/>
  <c r="O606" i="127"/>
  <c r="M607" i="127"/>
  <c r="O607" i="127"/>
  <c r="M608" i="127"/>
  <c r="O608" i="127"/>
  <c r="M609" i="127"/>
  <c r="O609" i="127"/>
  <c r="M610" i="127"/>
  <c r="O610" i="127"/>
  <c r="M611" i="127"/>
  <c r="O611" i="127"/>
  <c r="M612" i="127"/>
  <c r="O612" i="127"/>
  <c r="M613" i="127"/>
  <c r="O613" i="127"/>
  <c r="M614" i="127"/>
  <c r="O614" i="127"/>
  <c r="M615" i="127"/>
  <c r="O615" i="127"/>
  <c r="M616" i="127"/>
  <c r="O616" i="127"/>
  <c r="M617" i="127"/>
  <c r="O617" i="127"/>
  <c r="M618" i="127"/>
  <c r="O618" i="127"/>
  <c r="M619" i="127"/>
  <c r="O619" i="127"/>
  <c r="M620" i="127"/>
  <c r="O620" i="127"/>
  <c r="M621" i="127"/>
  <c r="O621" i="127"/>
  <c r="M622" i="127"/>
  <c r="O622" i="127"/>
  <c r="M623" i="127"/>
  <c r="O623" i="127"/>
  <c r="M624" i="127"/>
  <c r="O624" i="127"/>
  <c r="M625" i="127"/>
  <c r="O625" i="127"/>
  <c r="M626" i="127"/>
  <c r="O626" i="127"/>
  <c r="M627" i="127"/>
  <c r="O627" i="127"/>
  <c r="M628" i="127"/>
  <c r="O628" i="127"/>
  <c r="M629" i="127"/>
  <c r="O629" i="127"/>
  <c r="M630" i="127"/>
  <c r="O630" i="127"/>
  <c r="M631" i="127"/>
  <c r="O631" i="127"/>
  <c r="M632" i="127"/>
  <c r="O632" i="127"/>
  <c r="M633" i="127"/>
  <c r="O633" i="127"/>
  <c r="M634" i="127"/>
  <c r="O634" i="127"/>
  <c r="M635" i="127"/>
  <c r="O635" i="127"/>
  <c r="M636" i="127"/>
  <c r="O636" i="127"/>
  <c r="M637" i="127"/>
  <c r="O637" i="127"/>
  <c r="M638" i="127"/>
  <c r="O638" i="127"/>
  <c r="M639" i="127"/>
  <c r="O639" i="127"/>
  <c r="M640" i="127"/>
  <c r="O640" i="127"/>
  <c r="M641" i="127"/>
  <c r="O641" i="127"/>
  <c r="M642" i="127"/>
  <c r="O642" i="127"/>
  <c r="M643" i="127"/>
  <c r="O643" i="127"/>
  <c r="M644" i="127"/>
  <c r="O644" i="127"/>
  <c r="M645" i="127"/>
  <c r="O645" i="127"/>
  <c r="M646" i="127"/>
  <c r="O646" i="127"/>
  <c r="M647" i="127"/>
  <c r="O647" i="127"/>
  <c r="M648" i="127"/>
  <c r="O648" i="127"/>
  <c r="M649" i="127"/>
  <c r="O649" i="127"/>
  <c r="M650" i="127"/>
  <c r="O650" i="127"/>
  <c r="M651" i="127"/>
  <c r="O651" i="127"/>
  <c r="M652" i="127"/>
  <c r="O652" i="127"/>
  <c r="M653" i="127"/>
  <c r="O653" i="127"/>
  <c r="M654" i="127"/>
  <c r="O654" i="127"/>
  <c r="M655" i="127"/>
  <c r="O655" i="127"/>
  <c r="M656" i="127"/>
  <c r="O656" i="127"/>
  <c r="M657" i="127"/>
  <c r="O657" i="127"/>
  <c r="M658" i="127"/>
  <c r="O658" i="127"/>
  <c r="M659" i="127"/>
  <c r="O659" i="127"/>
  <c r="M660" i="127"/>
  <c r="O660" i="127"/>
  <c r="M661" i="127"/>
  <c r="O661" i="127"/>
  <c r="M662" i="127"/>
  <c r="O662" i="127"/>
  <c r="M663" i="127"/>
  <c r="O663" i="127"/>
  <c r="M664" i="127"/>
  <c r="O664" i="127"/>
  <c r="M665" i="127"/>
  <c r="O665" i="127"/>
  <c r="M666" i="127"/>
  <c r="O666" i="127"/>
  <c r="M667" i="127"/>
  <c r="O667" i="127"/>
  <c r="M668" i="127"/>
  <c r="O668" i="127"/>
  <c r="M669" i="127"/>
  <c r="O669" i="127"/>
  <c r="M670" i="127"/>
  <c r="O670" i="127"/>
  <c r="M671" i="127"/>
  <c r="O671" i="127"/>
  <c r="M672" i="127"/>
  <c r="O672" i="127"/>
  <c r="M673" i="127"/>
  <c r="O673" i="127"/>
  <c r="M674" i="127"/>
  <c r="O674" i="127"/>
  <c r="M675" i="127"/>
  <c r="O675" i="127"/>
  <c r="M676" i="127"/>
  <c r="O676" i="127"/>
  <c r="M677" i="127"/>
  <c r="O677" i="127"/>
  <c r="M678" i="127"/>
  <c r="O678" i="127"/>
  <c r="M679" i="127"/>
  <c r="O679" i="127"/>
  <c r="M680" i="127"/>
  <c r="O680" i="127"/>
  <c r="M681" i="127"/>
  <c r="O681" i="127"/>
  <c r="M682" i="127"/>
  <c r="O682" i="127"/>
  <c r="M683" i="127"/>
  <c r="O683" i="127"/>
  <c r="M684" i="127"/>
  <c r="O684" i="127"/>
  <c r="M685" i="127"/>
  <c r="O685" i="127"/>
  <c r="M686" i="127"/>
  <c r="O686" i="127"/>
  <c r="M687" i="127"/>
  <c r="O687" i="127"/>
  <c r="M688" i="127"/>
  <c r="O688" i="127"/>
  <c r="M689" i="127"/>
  <c r="O689" i="127"/>
  <c r="M690" i="127"/>
  <c r="O690" i="127"/>
  <c r="M691" i="127"/>
  <c r="O691" i="127"/>
  <c r="M692" i="127"/>
  <c r="O692" i="127"/>
  <c r="M693" i="127"/>
  <c r="O693" i="127"/>
  <c r="M694" i="127"/>
  <c r="O694" i="127"/>
  <c r="M695" i="127"/>
  <c r="O695" i="127"/>
  <c r="M696" i="127"/>
  <c r="O696" i="127"/>
  <c r="M697" i="127"/>
  <c r="O697" i="127"/>
  <c r="M698" i="127"/>
  <c r="O698" i="127"/>
  <c r="M699" i="127"/>
  <c r="O699" i="127"/>
  <c r="M700" i="127"/>
  <c r="O700" i="127"/>
  <c r="M701" i="127"/>
  <c r="O701" i="127"/>
  <c r="M702" i="127"/>
  <c r="O702" i="127"/>
  <c r="M703" i="127"/>
  <c r="O703" i="127"/>
  <c r="M704" i="127"/>
  <c r="O704" i="127"/>
  <c r="M705" i="127"/>
  <c r="O705" i="127"/>
  <c r="M706" i="127"/>
  <c r="O706" i="127"/>
  <c r="M707" i="127"/>
  <c r="O707" i="127"/>
  <c r="M708" i="127"/>
  <c r="O708" i="127"/>
  <c r="M709" i="127"/>
  <c r="O709" i="127"/>
  <c r="M710" i="127"/>
  <c r="O710" i="127"/>
  <c r="M711" i="127"/>
  <c r="O711" i="127"/>
  <c r="M712" i="127"/>
  <c r="O712" i="127"/>
  <c r="M713" i="127"/>
  <c r="O713" i="127"/>
  <c r="M714" i="127"/>
  <c r="O714" i="127"/>
  <c r="M715" i="127"/>
  <c r="O715" i="127"/>
  <c r="M716" i="127"/>
  <c r="O716" i="127"/>
  <c r="M717" i="127"/>
  <c r="O717" i="127"/>
  <c r="M718" i="127"/>
  <c r="O718" i="127"/>
  <c r="M719" i="127"/>
  <c r="O719" i="127"/>
  <c r="M720" i="127"/>
  <c r="O720" i="127"/>
  <c r="M721" i="127"/>
  <c r="O721" i="127"/>
  <c r="M722" i="127"/>
  <c r="O722" i="127"/>
  <c r="M723" i="127"/>
  <c r="O723" i="127"/>
  <c r="M724" i="127"/>
  <c r="O724" i="127"/>
  <c r="M725" i="127"/>
  <c r="O725" i="127"/>
  <c r="M726" i="127"/>
  <c r="O726" i="127"/>
  <c r="M727" i="127"/>
  <c r="O727" i="127"/>
  <c r="M728" i="127"/>
  <c r="O728" i="127"/>
  <c r="M729" i="127"/>
  <c r="O729" i="127"/>
  <c r="M730" i="127"/>
  <c r="O730" i="127"/>
  <c r="M731" i="127"/>
  <c r="O731" i="127"/>
  <c r="M732" i="127"/>
  <c r="O732" i="127"/>
  <c r="M733" i="127"/>
  <c r="O733" i="127"/>
  <c r="M734" i="127"/>
  <c r="O734" i="127"/>
  <c r="M735" i="127"/>
  <c r="O735" i="127"/>
  <c r="M736" i="127"/>
  <c r="O736" i="127"/>
  <c r="M737" i="127"/>
  <c r="O737" i="127"/>
  <c r="M738" i="127"/>
  <c r="O738" i="127"/>
  <c r="M739" i="127"/>
  <c r="O739" i="127"/>
  <c r="M740" i="127"/>
  <c r="O740" i="127"/>
  <c r="M741" i="127"/>
  <c r="O741" i="127"/>
  <c r="M742" i="127"/>
  <c r="O742" i="127"/>
  <c r="M743" i="127"/>
  <c r="O743" i="127"/>
  <c r="M744" i="127"/>
  <c r="O744" i="127"/>
  <c r="M745" i="127"/>
  <c r="O745" i="127"/>
  <c r="M746" i="127"/>
  <c r="O746" i="127"/>
  <c r="M747" i="127"/>
  <c r="O747" i="127"/>
  <c r="M748" i="127"/>
  <c r="O748" i="127"/>
  <c r="M749" i="127"/>
  <c r="O749" i="127"/>
  <c r="M750" i="127"/>
  <c r="O750" i="127"/>
  <c r="M751" i="127"/>
  <c r="O751" i="127"/>
  <c r="M752" i="127"/>
  <c r="O752" i="127"/>
  <c r="M753" i="127"/>
  <c r="O753" i="127"/>
  <c r="M754" i="127"/>
  <c r="O754" i="127"/>
  <c r="M755" i="127"/>
  <c r="O755" i="127"/>
  <c r="M756" i="127"/>
  <c r="O756" i="127"/>
  <c r="M757" i="127"/>
  <c r="O757" i="127"/>
  <c r="M758" i="127"/>
  <c r="O758" i="127"/>
  <c r="M759" i="127"/>
  <c r="O759" i="127"/>
  <c r="M760" i="127"/>
  <c r="O760" i="127"/>
  <c r="M761" i="127"/>
  <c r="O761" i="127"/>
  <c r="M762" i="127"/>
  <c r="O762" i="127"/>
  <c r="M763" i="127"/>
  <c r="O763" i="127"/>
  <c r="M764" i="127"/>
  <c r="O764" i="127"/>
  <c r="M765" i="127"/>
  <c r="O765" i="127"/>
  <c r="M766" i="127"/>
  <c r="O766" i="127"/>
  <c r="M767" i="127"/>
  <c r="O767" i="127"/>
  <c r="M768" i="127"/>
  <c r="O768" i="127"/>
  <c r="M769" i="127"/>
  <c r="O769" i="127"/>
  <c r="M770" i="127"/>
  <c r="O770" i="127"/>
  <c r="M771" i="127"/>
  <c r="O771" i="127"/>
  <c r="M772" i="127"/>
  <c r="O772" i="127"/>
  <c r="M773" i="127"/>
  <c r="O773" i="127"/>
  <c r="M774" i="127"/>
  <c r="O774" i="127"/>
  <c r="M775" i="127"/>
  <c r="O775" i="127"/>
  <c r="M776" i="127"/>
  <c r="O776" i="127"/>
  <c r="M777" i="127"/>
  <c r="O777" i="127"/>
  <c r="M778" i="127"/>
  <c r="O778" i="127"/>
  <c r="M779" i="127"/>
  <c r="O779" i="127"/>
  <c r="M780" i="127"/>
  <c r="O780" i="127"/>
  <c r="M781" i="127"/>
  <c r="O781" i="127"/>
  <c r="M782" i="127"/>
  <c r="O782" i="127"/>
  <c r="M783" i="127"/>
  <c r="O783" i="127"/>
  <c r="M784" i="127"/>
  <c r="O784" i="127"/>
  <c r="M785" i="127"/>
  <c r="O785" i="127"/>
  <c r="M786" i="127"/>
  <c r="O786" i="127"/>
  <c r="M787" i="127"/>
  <c r="O787" i="127"/>
  <c r="M788" i="127"/>
  <c r="O788" i="127"/>
  <c r="M789" i="127"/>
  <c r="O789" i="127"/>
  <c r="M790" i="127"/>
  <c r="O790" i="127"/>
  <c r="M791" i="127"/>
  <c r="O791" i="127"/>
  <c r="M792" i="127"/>
  <c r="O792" i="127"/>
  <c r="M793" i="127"/>
  <c r="O793" i="127"/>
  <c r="M794" i="127"/>
  <c r="O794" i="127"/>
  <c r="M795" i="127"/>
  <c r="O795" i="127"/>
  <c r="M796" i="127"/>
  <c r="O796" i="127"/>
  <c r="M797" i="127"/>
  <c r="O797" i="127"/>
  <c r="M798" i="127"/>
  <c r="O798" i="127"/>
  <c r="M799" i="127"/>
  <c r="O799" i="127"/>
  <c r="M800" i="127"/>
  <c r="O800" i="127"/>
  <c r="M801" i="127"/>
  <c r="O801" i="127"/>
  <c r="M802" i="127"/>
  <c r="O802" i="127"/>
  <c r="M803" i="127"/>
  <c r="O803" i="127"/>
  <c r="M804" i="127"/>
  <c r="O804" i="127"/>
  <c r="M805" i="127"/>
  <c r="O805" i="127"/>
  <c r="M806" i="127"/>
  <c r="O806" i="127"/>
  <c r="M807" i="127"/>
  <c r="O807" i="127"/>
  <c r="M808" i="127"/>
  <c r="O808" i="127"/>
  <c r="M809" i="127"/>
  <c r="O809" i="127"/>
  <c r="M810" i="127"/>
  <c r="O810" i="127"/>
  <c r="M811" i="127"/>
  <c r="O811" i="127"/>
  <c r="M812" i="127"/>
  <c r="O812" i="127"/>
  <c r="M813" i="127"/>
  <c r="O813" i="127"/>
  <c r="M814" i="127"/>
  <c r="O814" i="127"/>
  <c r="M815" i="127"/>
  <c r="O815" i="127"/>
  <c r="M816" i="127"/>
  <c r="O816" i="127"/>
  <c r="M817" i="127"/>
  <c r="O817" i="127"/>
  <c r="M818" i="127"/>
  <c r="O818" i="127"/>
  <c r="M819" i="127"/>
  <c r="O819" i="127"/>
  <c r="M820" i="127"/>
  <c r="O820" i="127"/>
  <c r="M821" i="127"/>
  <c r="O821" i="127"/>
  <c r="M822" i="127"/>
  <c r="O822" i="127"/>
  <c r="M823" i="127"/>
  <c r="O823" i="127"/>
  <c r="M824" i="127"/>
  <c r="O824" i="127"/>
  <c r="M825" i="127"/>
  <c r="O825" i="127"/>
  <c r="M826" i="127"/>
  <c r="O826" i="127"/>
  <c r="M827" i="127"/>
  <c r="O827" i="127"/>
  <c r="M828" i="127"/>
  <c r="O828" i="127"/>
  <c r="M829" i="127"/>
  <c r="O829" i="127"/>
  <c r="M830" i="127"/>
  <c r="O830" i="127"/>
  <c r="M831" i="127"/>
  <c r="O831" i="127"/>
  <c r="M832" i="127"/>
  <c r="O832" i="127"/>
  <c r="M833" i="127"/>
  <c r="O833" i="127"/>
  <c r="M834" i="127"/>
  <c r="O834" i="127"/>
  <c r="M835" i="127"/>
  <c r="O835" i="127"/>
  <c r="M836" i="127"/>
  <c r="O836" i="127"/>
  <c r="M837" i="127"/>
  <c r="O837" i="127"/>
  <c r="M838" i="127"/>
  <c r="O838" i="127"/>
  <c r="M839" i="127"/>
  <c r="O839" i="127"/>
  <c r="M840" i="127"/>
  <c r="O840" i="127"/>
  <c r="M841" i="127"/>
  <c r="O841" i="127"/>
  <c r="M842" i="127"/>
  <c r="O842" i="127"/>
  <c r="M843" i="127"/>
  <c r="O843" i="127"/>
  <c r="M844" i="127"/>
  <c r="O844" i="127"/>
  <c r="M845" i="127"/>
  <c r="O845" i="127"/>
  <c r="M846" i="127"/>
  <c r="O846" i="127"/>
  <c r="M847" i="127"/>
  <c r="O847" i="127"/>
  <c r="M848" i="127"/>
  <c r="O848" i="127"/>
  <c r="M849" i="127"/>
  <c r="O849" i="127"/>
  <c r="M850" i="127"/>
  <c r="O850" i="127"/>
  <c r="M851" i="127"/>
  <c r="O851" i="127"/>
  <c r="M852" i="127"/>
  <c r="O852" i="127"/>
  <c r="M853" i="127"/>
  <c r="O853" i="127"/>
  <c r="M854" i="127"/>
  <c r="O854" i="127"/>
  <c r="M855" i="127"/>
  <c r="O855" i="127"/>
  <c r="M856" i="127"/>
  <c r="O856" i="127"/>
  <c r="M857" i="127"/>
  <c r="O857" i="127"/>
  <c r="M858" i="127"/>
  <c r="O858" i="127"/>
  <c r="M859" i="127"/>
  <c r="O859" i="127"/>
  <c r="M860" i="127"/>
  <c r="O860" i="127"/>
  <c r="M861" i="127"/>
  <c r="O861" i="127"/>
  <c r="M862" i="127"/>
  <c r="O862" i="127"/>
  <c r="M863" i="127"/>
  <c r="O863" i="127"/>
  <c r="M864" i="127"/>
  <c r="O864" i="127"/>
  <c r="M865" i="127"/>
  <c r="O865" i="127"/>
  <c r="M866" i="127"/>
  <c r="O866" i="127"/>
  <c r="M867" i="127"/>
  <c r="O867" i="127"/>
  <c r="M868" i="127"/>
  <c r="O868" i="127"/>
  <c r="M869" i="127"/>
  <c r="O869" i="127"/>
  <c r="M870" i="127"/>
  <c r="O870" i="127"/>
  <c r="M871" i="127"/>
  <c r="O871" i="127"/>
  <c r="M872" i="127"/>
  <c r="O872" i="127"/>
  <c r="M873" i="127"/>
  <c r="O873" i="127"/>
  <c r="M874" i="127"/>
  <c r="O874" i="127"/>
  <c r="M875" i="127"/>
  <c r="O875" i="127"/>
  <c r="M876" i="127"/>
  <c r="O876" i="127"/>
  <c r="M877" i="127"/>
  <c r="O877" i="127"/>
  <c r="M878" i="127"/>
  <c r="O878" i="127"/>
  <c r="M879" i="127"/>
  <c r="O879" i="127"/>
  <c r="M880" i="127"/>
  <c r="O880" i="127"/>
  <c r="M881" i="127"/>
  <c r="O881" i="127"/>
  <c r="M882" i="127"/>
  <c r="O882" i="127"/>
  <c r="M883" i="127"/>
  <c r="O883" i="127"/>
  <c r="M884" i="127"/>
  <c r="O884" i="127"/>
  <c r="M885" i="127"/>
  <c r="O885" i="127"/>
  <c r="M886" i="127"/>
  <c r="O886" i="127"/>
  <c r="M887" i="127"/>
  <c r="O887" i="127"/>
  <c r="M888" i="127"/>
  <c r="O888" i="127"/>
  <c r="M889" i="127"/>
  <c r="O889" i="127"/>
  <c r="M890" i="127"/>
  <c r="O890" i="127"/>
  <c r="M891" i="127"/>
  <c r="O891" i="127"/>
  <c r="M892" i="127"/>
  <c r="O892" i="127"/>
  <c r="M893" i="127"/>
  <c r="O893" i="127"/>
  <c r="M894" i="127"/>
  <c r="O894" i="127"/>
  <c r="M895" i="127"/>
  <c r="O895" i="127"/>
  <c r="M896" i="127"/>
  <c r="O896" i="127"/>
  <c r="M897" i="127"/>
  <c r="O897" i="127"/>
  <c r="M898" i="127"/>
  <c r="O898" i="127"/>
  <c r="M899" i="127"/>
  <c r="O899" i="127"/>
  <c r="M900" i="127"/>
  <c r="O900" i="127"/>
  <c r="M901" i="127"/>
  <c r="O901" i="127"/>
  <c r="M902" i="127"/>
  <c r="O902" i="127"/>
  <c r="M903" i="127"/>
  <c r="O903" i="127"/>
  <c r="M904" i="127"/>
  <c r="O904" i="127"/>
  <c r="M905" i="127"/>
  <c r="O905" i="127"/>
  <c r="M906" i="127"/>
  <c r="O906" i="127"/>
  <c r="M907" i="127"/>
  <c r="O907" i="127"/>
  <c r="M908" i="127"/>
  <c r="O908" i="127"/>
  <c r="M909" i="127"/>
  <c r="O909" i="127"/>
  <c r="M910" i="127"/>
  <c r="O910" i="127"/>
  <c r="M911" i="127"/>
  <c r="O911" i="127"/>
  <c r="M912" i="127"/>
  <c r="O912" i="127"/>
  <c r="M913" i="127"/>
  <c r="O913" i="127"/>
  <c r="M914" i="127"/>
  <c r="O914" i="127"/>
  <c r="M915" i="127"/>
  <c r="O915" i="127"/>
  <c r="M916" i="127"/>
  <c r="O916" i="127"/>
  <c r="M917" i="127"/>
  <c r="O917" i="127"/>
  <c r="M918" i="127"/>
  <c r="O918" i="127"/>
  <c r="M919" i="127"/>
  <c r="O919" i="127"/>
  <c r="M920" i="127"/>
  <c r="O920" i="127"/>
  <c r="M921" i="127"/>
  <c r="O921" i="127"/>
  <c r="M922" i="127"/>
  <c r="O922" i="127"/>
  <c r="M923" i="127"/>
  <c r="O923" i="127"/>
  <c r="M924" i="127"/>
  <c r="O924" i="127"/>
  <c r="M925" i="127"/>
  <c r="O925" i="127"/>
  <c r="M926" i="127"/>
  <c r="O926" i="127"/>
  <c r="M927" i="127"/>
  <c r="O927" i="127"/>
  <c r="M928" i="127"/>
  <c r="O928" i="127"/>
  <c r="M929" i="127"/>
  <c r="O929" i="127"/>
  <c r="M930" i="127"/>
  <c r="O930" i="127"/>
  <c r="M931" i="127"/>
  <c r="O931" i="127"/>
  <c r="M932" i="127"/>
  <c r="O932" i="127"/>
  <c r="M933" i="127"/>
  <c r="O933" i="127"/>
  <c r="M934" i="127"/>
  <c r="O934" i="127"/>
  <c r="M935" i="127"/>
  <c r="O935" i="127"/>
  <c r="M936" i="127"/>
  <c r="O936" i="127"/>
  <c r="M937" i="127"/>
  <c r="O937" i="127"/>
  <c r="M938" i="127"/>
  <c r="O938" i="127"/>
  <c r="M939" i="127"/>
  <c r="O939" i="127"/>
  <c r="M940" i="127"/>
  <c r="O940" i="127"/>
  <c r="M941" i="127"/>
  <c r="O941" i="127"/>
  <c r="M942" i="127"/>
  <c r="O942" i="127"/>
  <c r="M943" i="127"/>
  <c r="O943" i="127"/>
  <c r="M944" i="127"/>
  <c r="O944" i="127"/>
  <c r="M945" i="127"/>
  <c r="O945" i="127"/>
  <c r="M946" i="127"/>
  <c r="O946" i="127"/>
  <c r="M947" i="127"/>
  <c r="O947" i="127"/>
  <c r="M948" i="127"/>
  <c r="O948" i="127"/>
  <c r="M949" i="127"/>
  <c r="O949" i="127"/>
  <c r="M950" i="127"/>
  <c r="O950" i="127"/>
  <c r="M951" i="127"/>
  <c r="O951" i="127"/>
  <c r="M952" i="127"/>
  <c r="O952" i="127"/>
  <c r="M953" i="127"/>
  <c r="O953" i="127"/>
  <c r="M954" i="127"/>
  <c r="O954" i="127"/>
  <c r="M955" i="127"/>
  <c r="O955" i="127"/>
  <c r="M956" i="127"/>
  <c r="O956" i="127"/>
  <c r="M957" i="127"/>
  <c r="O957" i="127"/>
  <c r="M958" i="127"/>
  <c r="O958" i="127"/>
  <c r="M959" i="127"/>
  <c r="O959" i="127"/>
  <c r="M960" i="127"/>
  <c r="O960" i="127"/>
  <c r="M961" i="127"/>
  <c r="O961" i="127"/>
  <c r="M962" i="127"/>
  <c r="O962" i="127"/>
  <c r="M963" i="127"/>
  <c r="O963" i="127"/>
  <c r="M964" i="127"/>
  <c r="O964" i="127"/>
  <c r="M965" i="127"/>
  <c r="O965" i="127"/>
  <c r="M966" i="127"/>
  <c r="O966" i="127"/>
  <c r="M967" i="127"/>
  <c r="O967" i="127"/>
  <c r="M968" i="127"/>
  <c r="O968" i="127"/>
  <c r="M969" i="127"/>
  <c r="O969" i="127"/>
  <c r="M970" i="127"/>
  <c r="O970" i="127"/>
  <c r="M971" i="127"/>
  <c r="O971" i="127"/>
  <c r="M972" i="127"/>
  <c r="O972" i="127"/>
  <c r="M973" i="127"/>
  <c r="O973" i="127"/>
  <c r="M974" i="127"/>
  <c r="O974" i="127"/>
  <c r="M975" i="127"/>
  <c r="O975" i="127"/>
  <c r="M976" i="127"/>
  <c r="O976" i="127"/>
  <c r="M977" i="127"/>
  <c r="O977" i="127"/>
  <c r="M978" i="127"/>
  <c r="O978" i="127"/>
  <c r="M979" i="127"/>
  <c r="O979" i="127"/>
  <c r="M980" i="127"/>
  <c r="O980" i="127"/>
  <c r="M981" i="127"/>
  <c r="O981" i="127"/>
  <c r="M982" i="127"/>
  <c r="O982" i="127"/>
  <c r="M983" i="127"/>
  <c r="O983" i="127"/>
  <c r="M984" i="127"/>
  <c r="O984" i="127"/>
  <c r="M985" i="127"/>
  <c r="O985" i="127"/>
  <c r="M986" i="127"/>
  <c r="O986" i="127"/>
  <c r="M987" i="127"/>
  <c r="O987" i="127"/>
  <c r="M988" i="127"/>
  <c r="O988" i="127"/>
  <c r="M989" i="127"/>
  <c r="O989" i="127"/>
  <c r="M990" i="127"/>
  <c r="O990" i="127"/>
  <c r="M991" i="127"/>
  <c r="O991" i="127"/>
  <c r="M992" i="127"/>
  <c r="O992" i="127"/>
  <c r="M993" i="127"/>
  <c r="O993" i="127"/>
  <c r="J18" i="127"/>
  <c r="K18" i="127" s="1"/>
  <c r="J19" i="127"/>
  <c r="K19" i="127" s="1"/>
  <c r="J20" i="127"/>
  <c r="K20" i="127" s="1"/>
  <c r="J21" i="127"/>
  <c r="K21" i="127" s="1"/>
  <c r="J22" i="127"/>
  <c r="K22" i="127" s="1"/>
  <c r="J23" i="127"/>
  <c r="K23" i="127" s="1"/>
  <c r="J24" i="127"/>
  <c r="K24" i="127" s="1"/>
  <c r="J25" i="127"/>
  <c r="K25" i="127" s="1"/>
  <c r="J26" i="127"/>
  <c r="K26" i="127" s="1"/>
  <c r="J27" i="127"/>
  <c r="K27" i="127" s="1"/>
  <c r="J28" i="127"/>
  <c r="K28" i="127" s="1"/>
  <c r="J29" i="127"/>
  <c r="K29" i="127" s="1"/>
  <c r="J30" i="127"/>
  <c r="K30" i="127" s="1"/>
  <c r="J31" i="127"/>
  <c r="K31" i="127" s="1"/>
  <c r="J32" i="127"/>
  <c r="K32" i="127" s="1"/>
  <c r="J33" i="127"/>
  <c r="K33" i="127" s="1"/>
  <c r="J34" i="127"/>
  <c r="K34" i="127" s="1"/>
  <c r="J35" i="127"/>
  <c r="K35" i="127"/>
  <c r="J36" i="127"/>
  <c r="K36" i="127" s="1"/>
  <c r="J37" i="127"/>
  <c r="K37" i="127" s="1"/>
  <c r="J38" i="127"/>
  <c r="K38" i="127" s="1"/>
  <c r="J39" i="127"/>
  <c r="K39" i="127" s="1"/>
  <c r="J40" i="127"/>
  <c r="K40" i="127" s="1"/>
  <c r="J41" i="127"/>
  <c r="K41" i="127" s="1"/>
  <c r="J42" i="127"/>
  <c r="K42" i="127" s="1"/>
  <c r="J43" i="127"/>
  <c r="K43" i="127" s="1"/>
  <c r="J44" i="127"/>
  <c r="K44" i="127" s="1"/>
  <c r="J45" i="127"/>
  <c r="K45" i="127" s="1"/>
  <c r="J46" i="127"/>
  <c r="K46" i="127"/>
  <c r="J47" i="127"/>
  <c r="K47" i="127" s="1"/>
  <c r="J48" i="127"/>
  <c r="K48" i="127" s="1"/>
  <c r="J49" i="127"/>
  <c r="K49" i="127" s="1"/>
  <c r="J50" i="127"/>
  <c r="K50" i="127" s="1"/>
  <c r="J51" i="127"/>
  <c r="K51" i="127" s="1"/>
  <c r="J52" i="127"/>
  <c r="K52" i="127" s="1"/>
  <c r="J53" i="127"/>
  <c r="K53" i="127" s="1"/>
  <c r="J54" i="127"/>
  <c r="K54" i="127" s="1"/>
  <c r="J55" i="127"/>
  <c r="K55" i="127" s="1"/>
  <c r="J56" i="127"/>
  <c r="K56" i="127" s="1"/>
  <c r="J57" i="127"/>
  <c r="K57" i="127" s="1"/>
  <c r="J58" i="127"/>
  <c r="K58" i="127" s="1"/>
  <c r="J59" i="127"/>
  <c r="K59" i="127" s="1"/>
  <c r="J60" i="127"/>
  <c r="K60" i="127" s="1"/>
  <c r="J61" i="127"/>
  <c r="K61" i="127" s="1"/>
  <c r="J62" i="127"/>
  <c r="K62" i="127" s="1"/>
  <c r="J63" i="127"/>
  <c r="K63" i="127" s="1"/>
  <c r="J64" i="127"/>
  <c r="K64" i="127" s="1"/>
  <c r="J65" i="127"/>
  <c r="K65" i="127" s="1"/>
  <c r="J66" i="127"/>
  <c r="K66" i="127" s="1"/>
  <c r="J67" i="127"/>
  <c r="K67" i="127" s="1"/>
  <c r="J68" i="127"/>
  <c r="K68" i="127" s="1"/>
  <c r="J69" i="127"/>
  <c r="K69" i="127" s="1"/>
  <c r="J70" i="127"/>
  <c r="K70" i="127" s="1"/>
  <c r="J71" i="127"/>
  <c r="K71" i="127" s="1"/>
  <c r="J72" i="127"/>
  <c r="K72" i="127" s="1"/>
  <c r="J73" i="127"/>
  <c r="K73" i="127" s="1"/>
  <c r="J74" i="127"/>
  <c r="K74" i="127"/>
  <c r="J75" i="127"/>
  <c r="K75" i="127" s="1"/>
  <c r="J76" i="127"/>
  <c r="K76" i="127" s="1"/>
  <c r="J77" i="127"/>
  <c r="K77" i="127" s="1"/>
  <c r="J78" i="127"/>
  <c r="K78" i="127" s="1"/>
  <c r="J79" i="127"/>
  <c r="K79" i="127" s="1"/>
  <c r="J80" i="127"/>
  <c r="K80" i="127" s="1"/>
  <c r="J81" i="127"/>
  <c r="K81" i="127"/>
  <c r="J82" i="127"/>
  <c r="K82" i="127" s="1"/>
  <c r="J83" i="127"/>
  <c r="K83" i="127" s="1"/>
  <c r="J84" i="127"/>
  <c r="K84" i="127" s="1"/>
  <c r="J85" i="127"/>
  <c r="K85" i="127" s="1"/>
  <c r="J86" i="127"/>
  <c r="K86" i="127" s="1"/>
  <c r="J87" i="127"/>
  <c r="K87" i="127" s="1"/>
  <c r="J88" i="127"/>
  <c r="K88" i="127" s="1"/>
  <c r="J89" i="127"/>
  <c r="K89" i="127" s="1"/>
  <c r="J90" i="127"/>
  <c r="K90" i="127" s="1"/>
  <c r="P90" i="127" s="1"/>
  <c r="J91" i="127"/>
  <c r="K91" i="127" s="1"/>
  <c r="N91" i="127" s="1"/>
  <c r="J92" i="127"/>
  <c r="K92" i="127" s="1"/>
  <c r="N92" i="127" s="1"/>
  <c r="J93" i="127"/>
  <c r="K93" i="127" s="1"/>
  <c r="J94" i="127"/>
  <c r="K94" i="127" s="1"/>
  <c r="J95" i="127"/>
  <c r="K95" i="127" s="1"/>
  <c r="J96" i="127"/>
  <c r="K96" i="127" s="1"/>
  <c r="J97" i="127"/>
  <c r="K97" i="127" s="1"/>
  <c r="J98" i="127"/>
  <c r="K98" i="127" s="1"/>
  <c r="J99" i="127"/>
  <c r="K99" i="127" s="1"/>
  <c r="J100" i="127"/>
  <c r="K100" i="127" s="1"/>
  <c r="J101" i="127"/>
  <c r="K101" i="127" s="1"/>
  <c r="J102" i="127"/>
  <c r="K102" i="127" s="1"/>
  <c r="J103" i="127"/>
  <c r="K103" i="127" s="1"/>
  <c r="J104" i="127"/>
  <c r="K104" i="127" s="1"/>
  <c r="J105" i="127"/>
  <c r="K105" i="127" s="1"/>
  <c r="J106" i="127"/>
  <c r="K106" i="127" s="1"/>
  <c r="J107" i="127"/>
  <c r="K107" i="127" s="1"/>
  <c r="J108" i="127"/>
  <c r="K108" i="127" s="1"/>
  <c r="J109" i="127"/>
  <c r="K109" i="127" s="1"/>
  <c r="J110" i="127"/>
  <c r="K110" i="127" s="1"/>
  <c r="J111" i="127"/>
  <c r="K111" i="127" s="1"/>
  <c r="J112" i="127"/>
  <c r="K112" i="127" s="1"/>
  <c r="J113" i="127"/>
  <c r="K113" i="127" s="1"/>
  <c r="J114" i="127"/>
  <c r="K114" i="127" s="1"/>
  <c r="J115" i="127"/>
  <c r="K115" i="127" s="1"/>
  <c r="J116" i="127"/>
  <c r="K116" i="127" s="1"/>
  <c r="J117" i="127"/>
  <c r="K117" i="127" s="1"/>
  <c r="J118" i="127"/>
  <c r="K118" i="127" s="1"/>
  <c r="J119" i="127"/>
  <c r="K119" i="127" s="1"/>
  <c r="J120" i="127"/>
  <c r="K120" i="127" s="1"/>
  <c r="J121" i="127"/>
  <c r="K121" i="127" s="1"/>
  <c r="J122" i="127"/>
  <c r="K122" i="127" s="1"/>
  <c r="J123" i="127"/>
  <c r="K123" i="127" s="1"/>
  <c r="J124" i="127"/>
  <c r="K124" i="127" s="1"/>
  <c r="J125" i="127"/>
  <c r="K125" i="127" s="1"/>
  <c r="J126" i="127"/>
  <c r="K126" i="127" s="1"/>
  <c r="J127" i="127"/>
  <c r="K127" i="127" s="1"/>
  <c r="J128" i="127"/>
  <c r="K128" i="127" s="1"/>
  <c r="J129" i="127"/>
  <c r="K129" i="127" s="1"/>
  <c r="J130" i="127"/>
  <c r="K130" i="127" s="1"/>
  <c r="J131" i="127"/>
  <c r="K131" i="127" s="1"/>
  <c r="J132" i="127"/>
  <c r="K132" i="127" s="1"/>
  <c r="J133" i="127"/>
  <c r="K133" i="127" s="1"/>
  <c r="P133" i="127" s="1"/>
  <c r="J134" i="127"/>
  <c r="K134" i="127"/>
  <c r="J135" i="127"/>
  <c r="K135" i="127" s="1"/>
  <c r="J136" i="127"/>
  <c r="K136" i="127" s="1"/>
  <c r="J137" i="127"/>
  <c r="K137" i="127" s="1"/>
  <c r="J138" i="127"/>
  <c r="K138" i="127" s="1"/>
  <c r="J139" i="127"/>
  <c r="K139" i="127" s="1"/>
  <c r="J140" i="127"/>
  <c r="K140" i="127" s="1"/>
  <c r="J141" i="127"/>
  <c r="K141" i="127" s="1"/>
  <c r="J142" i="127"/>
  <c r="K142" i="127" s="1"/>
  <c r="J143" i="127"/>
  <c r="K143" i="127" s="1"/>
  <c r="J144" i="127"/>
  <c r="K144" i="127" s="1"/>
  <c r="J145" i="127"/>
  <c r="K145" i="127" s="1"/>
  <c r="J146" i="127"/>
  <c r="K146" i="127" s="1"/>
  <c r="J147" i="127"/>
  <c r="K147" i="127" s="1"/>
  <c r="J148" i="127"/>
  <c r="K148" i="127" s="1"/>
  <c r="J149" i="127"/>
  <c r="K149" i="127" s="1"/>
  <c r="J150" i="127"/>
  <c r="K150" i="127" s="1"/>
  <c r="J151" i="127"/>
  <c r="K151" i="127" s="1"/>
  <c r="J152" i="127"/>
  <c r="K152" i="127" s="1"/>
  <c r="J153" i="127"/>
  <c r="K153" i="127"/>
  <c r="J154" i="127"/>
  <c r="K154" i="127" s="1"/>
  <c r="J155" i="127"/>
  <c r="K155" i="127" s="1"/>
  <c r="J156" i="127"/>
  <c r="K156" i="127" s="1"/>
  <c r="J157" i="127"/>
  <c r="K157" i="127" s="1"/>
  <c r="J158" i="127"/>
  <c r="K158" i="127" s="1"/>
  <c r="J159" i="127"/>
  <c r="K159" i="127" s="1"/>
  <c r="J160" i="127"/>
  <c r="K160" i="127" s="1"/>
  <c r="J161" i="127"/>
  <c r="K161" i="127" s="1"/>
  <c r="J162" i="127"/>
  <c r="K162" i="127" s="1"/>
  <c r="J163" i="127"/>
  <c r="K163" i="127" s="1"/>
  <c r="J164" i="127"/>
  <c r="K164" i="127" s="1"/>
  <c r="J165" i="127"/>
  <c r="K165" i="127" s="1"/>
  <c r="J166" i="127"/>
  <c r="K166" i="127" s="1"/>
  <c r="J167" i="127"/>
  <c r="K167" i="127" s="1"/>
  <c r="J168" i="127"/>
  <c r="K168" i="127" s="1"/>
  <c r="J169" i="127"/>
  <c r="K169" i="127" s="1"/>
  <c r="J170" i="127"/>
  <c r="K170" i="127" s="1"/>
  <c r="J171" i="127"/>
  <c r="K171" i="127" s="1"/>
  <c r="J172" i="127"/>
  <c r="K172" i="127" s="1"/>
  <c r="J173" i="127"/>
  <c r="K173" i="127" s="1"/>
  <c r="J174" i="127"/>
  <c r="K174" i="127" s="1"/>
  <c r="J175" i="127"/>
  <c r="K175" i="127" s="1"/>
  <c r="J176" i="127"/>
  <c r="K176" i="127"/>
  <c r="P176" i="127" s="1"/>
  <c r="J177" i="127"/>
  <c r="K177" i="127" s="1"/>
  <c r="J178" i="127"/>
  <c r="K178" i="127" s="1"/>
  <c r="J179" i="127"/>
  <c r="K179" i="127" s="1"/>
  <c r="J180" i="127"/>
  <c r="K180" i="127" s="1"/>
  <c r="J181" i="127"/>
  <c r="K181" i="127" s="1"/>
  <c r="J182" i="127"/>
  <c r="K182" i="127" s="1"/>
  <c r="J183" i="127"/>
  <c r="K183" i="127" s="1"/>
  <c r="J184" i="127"/>
  <c r="K184" i="127" s="1"/>
  <c r="J185" i="127"/>
  <c r="K185" i="127" s="1"/>
  <c r="J186" i="127"/>
  <c r="K186" i="127" s="1"/>
  <c r="J187" i="127"/>
  <c r="K187" i="127" s="1"/>
  <c r="J188" i="127"/>
  <c r="K188" i="127" s="1"/>
  <c r="J189" i="127"/>
  <c r="K189" i="127" s="1"/>
  <c r="J190" i="127"/>
  <c r="K190" i="127" s="1"/>
  <c r="P190" i="127" s="1"/>
  <c r="J191" i="127"/>
  <c r="K191" i="127" s="1"/>
  <c r="J192" i="127"/>
  <c r="K192" i="127" s="1"/>
  <c r="J193" i="127"/>
  <c r="K193" i="127" s="1"/>
  <c r="J194" i="127"/>
  <c r="K194" i="127" s="1"/>
  <c r="J195" i="127"/>
  <c r="K195" i="127" s="1"/>
  <c r="J196" i="127"/>
  <c r="K196" i="127" s="1"/>
  <c r="J197" i="127"/>
  <c r="K197" i="127" s="1"/>
  <c r="J198" i="127"/>
  <c r="K198" i="127" s="1"/>
  <c r="J199" i="127"/>
  <c r="K199" i="127" s="1"/>
  <c r="J200" i="127"/>
  <c r="K200" i="127" s="1"/>
  <c r="J201" i="127"/>
  <c r="K201" i="127" s="1"/>
  <c r="J202" i="127"/>
  <c r="K202" i="127" s="1"/>
  <c r="J203" i="127"/>
  <c r="K203" i="127" s="1"/>
  <c r="J204" i="127"/>
  <c r="K204" i="127" s="1"/>
  <c r="J205" i="127"/>
  <c r="K205" i="127" s="1"/>
  <c r="J206" i="127"/>
  <c r="K206" i="127" s="1"/>
  <c r="J207" i="127"/>
  <c r="K207" i="127" s="1"/>
  <c r="J208" i="127"/>
  <c r="K208" i="127" s="1"/>
  <c r="J209" i="127"/>
  <c r="K209" i="127" s="1"/>
  <c r="J210" i="127"/>
  <c r="K210" i="127" s="1"/>
  <c r="J211" i="127"/>
  <c r="K211" i="127" s="1"/>
  <c r="J212" i="127"/>
  <c r="K212" i="127" s="1"/>
  <c r="J213" i="127"/>
  <c r="K213" i="127" s="1"/>
  <c r="J214" i="127"/>
  <c r="K214" i="127" s="1"/>
  <c r="J215" i="127"/>
  <c r="K215" i="127" s="1"/>
  <c r="J216" i="127"/>
  <c r="K216" i="127" s="1"/>
  <c r="J217" i="127"/>
  <c r="K217" i="127" s="1"/>
  <c r="J218" i="127"/>
  <c r="K218" i="127" s="1"/>
  <c r="J219" i="127"/>
  <c r="K219" i="127" s="1"/>
  <c r="J220" i="127"/>
  <c r="K220" i="127" s="1"/>
  <c r="J221" i="127"/>
  <c r="K221" i="127" s="1"/>
  <c r="J222" i="127"/>
  <c r="K222" i="127" s="1"/>
  <c r="J223" i="127"/>
  <c r="K223" i="127" s="1"/>
  <c r="J224" i="127"/>
  <c r="K224" i="127" s="1"/>
  <c r="J225" i="127"/>
  <c r="K225" i="127" s="1"/>
  <c r="J226" i="127"/>
  <c r="K226" i="127" s="1"/>
  <c r="J227" i="127"/>
  <c r="K227" i="127" s="1"/>
  <c r="J228" i="127"/>
  <c r="K228" i="127" s="1"/>
  <c r="J229" i="127"/>
  <c r="K229" i="127" s="1"/>
  <c r="J230" i="127"/>
  <c r="K230" i="127" s="1"/>
  <c r="J231" i="127"/>
  <c r="K231" i="127" s="1"/>
  <c r="J232" i="127"/>
  <c r="K232" i="127" s="1"/>
  <c r="J233" i="127"/>
  <c r="K233" i="127" s="1"/>
  <c r="J234" i="127"/>
  <c r="K234" i="127" s="1"/>
  <c r="J235" i="127"/>
  <c r="K235" i="127" s="1"/>
  <c r="J236" i="127"/>
  <c r="K236" i="127" s="1"/>
  <c r="J237" i="127"/>
  <c r="K237" i="127" s="1"/>
  <c r="J238" i="127"/>
  <c r="K238" i="127" s="1"/>
  <c r="J239" i="127"/>
  <c r="K239" i="127" s="1"/>
  <c r="J240" i="127"/>
  <c r="K240" i="127" s="1"/>
  <c r="J241" i="127"/>
  <c r="K241" i="127" s="1"/>
  <c r="J242" i="127"/>
  <c r="K242" i="127" s="1"/>
  <c r="J243" i="127"/>
  <c r="K243" i="127" s="1"/>
  <c r="J244" i="127"/>
  <c r="K244" i="127" s="1"/>
  <c r="J245" i="127"/>
  <c r="K245" i="127" s="1"/>
  <c r="J246" i="127"/>
  <c r="K246" i="127" s="1"/>
  <c r="J247" i="127"/>
  <c r="K247" i="127" s="1"/>
  <c r="J248" i="127"/>
  <c r="K248" i="127" s="1"/>
  <c r="J249" i="127"/>
  <c r="K249" i="127" s="1"/>
  <c r="J250" i="127"/>
  <c r="K250" i="127" s="1"/>
  <c r="J251" i="127"/>
  <c r="K251" i="127" s="1"/>
  <c r="J252" i="127"/>
  <c r="K252" i="127" s="1"/>
  <c r="J253" i="127"/>
  <c r="K253" i="127" s="1"/>
  <c r="J254" i="127"/>
  <c r="K254" i="127" s="1"/>
  <c r="J255" i="127"/>
  <c r="K255" i="127" s="1"/>
  <c r="J256" i="127"/>
  <c r="K256" i="127" s="1"/>
  <c r="J257" i="127"/>
  <c r="K257" i="127" s="1"/>
  <c r="J258" i="127"/>
  <c r="K258" i="127" s="1"/>
  <c r="J259" i="127"/>
  <c r="K259" i="127" s="1"/>
  <c r="J260" i="127"/>
  <c r="K260" i="127" s="1"/>
  <c r="J261" i="127"/>
  <c r="K261" i="127" s="1"/>
  <c r="J262" i="127"/>
  <c r="K262" i="127" s="1"/>
  <c r="J263" i="127"/>
  <c r="K263" i="127" s="1"/>
  <c r="J264" i="127"/>
  <c r="K264" i="127" s="1"/>
  <c r="J265" i="127"/>
  <c r="K265" i="127"/>
  <c r="J266" i="127"/>
  <c r="K266" i="127" s="1"/>
  <c r="J267" i="127"/>
  <c r="K267" i="127" s="1"/>
  <c r="J268" i="127"/>
  <c r="K268" i="127" s="1"/>
  <c r="J269" i="127"/>
  <c r="K269" i="127" s="1"/>
  <c r="J270" i="127"/>
  <c r="K270" i="127" s="1"/>
  <c r="J271" i="127"/>
  <c r="K271" i="127" s="1"/>
  <c r="J272" i="127"/>
  <c r="K272" i="127" s="1"/>
  <c r="J273" i="127"/>
  <c r="K273" i="127" s="1"/>
  <c r="J274" i="127"/>
  <c r="K274" i="127" s="1"/>
  <c r="J275" i="127"/>
  <c r="K275" i="127" s="1"/>
  <c r="J276" i="127"/>
  <c r="K276" i="127" s="1"/>
  <c r="J277" i="127"/>
  <c r="K277" i="127" s="1"/>
  <c r="J278" i="127"/>
  <c r="K278" i="127" s="1"/>
  <c r="J279" i="127"/>
  <c r="K279" i="127" s="1"/>
  <c r="J280" i="127"/>
  <c r="K280" i="127" s="1"/>
  <c r="J281" i="127"/>
  <c r="K281" i="127" s="1"/>
  <c r="J282" i="127"/>
  <c r="K282" i="127" s="1"/>
  <c r="J283" i="127"/>
  <c r="K283" i="127" s="1"/>
  <c r="J284" i="127"/>
  <c r="K284" i="127" s="1"/>
  <c r="J285" i="127"/>
  <c r="K285" i="127" s="1"/>
  <c r="J286" i="127"/>
  <c r="K286" i="127" s="1"/>
  <c r="J287" i="127"/>
  <c r="K287" i="127" s="1"/>
  <c r="J288" i="127"/>
  <c r="K288" i="127" s="1"/>
  <c r="J289" i="127"/>
  <c r="K289" i="127" s="1"/>
  <c r="J290" i="127"/>
  <c r="K290" i="127" s="1"/>
  <c r="J291" i="127"/>
  <c r="K291" i="127" s="1"/>
  <c r="J292" i="127"/>
  <c r="K292" i="127" s="1"/>
  <c r="J293" i="127"/>
  <c r="K293" i="127" s="1"/>
  <c r="J294" i="127"/>
  <c r="K294" i="127" s="1"/>
  <c r="J295" i="127"/>
  <c r="K295" i="127" s="1"/>
  <c r="J296" i="127"/>
  <c r="K296" i="127" s="1"/>
  <c r="J297" i="127"/>
  <c r="K297" i="127" s="1"/>
  <c r="J298" i="127"/>
  <c r="K298" i="127" s="1"/>
  <c r="J299" i="127"/>
  <c r="K299" i="127" s="1"/>
  <c r="J300" i="127"/>
  <c r="K300" i="127" s="1"/>
  <c r="J301" i="127"/>
  <c r="K301" i="127" s="1"/>
  <c r="J302" i="127"/>
  <c r="K302" i="127" s="1"/>
  <c r="J303" i="127"/>
  <c r="K303" i="127" s="1"/>
  <c r="J304" i="127"/>
  <c r="K304" i="127" s="1"/>
  <c r="J305" i="127"/>
  <c r="K305" i="127" s="1"/>
  <c r="J306" i="127"/>
  <c r="K306" i="127" s="1"/>
  <c r="J307" i="127"/>
  <c r="K307" i="127" s="1"/>
  <c r="J308" i="127"/>
  <c r="K308" i="127" s="1"/>
  <c r="J309" i="127"/>
  <c r="K309" i="127" s="1"/>
  <c r="J310" i="127"/>
  <c r="K310" i="127" s="1"/>
  <c r="J311" i="127"/>
  <c r="K311" i="127" s="1"/>
  <c r="J312" i="127"/>
  <c r="K312" i="127" s="1"/>
  <c r="J313" i="127"/>
  <c r="K313" i="127" s="1"/>
  <c r="J314" i="127"/>
  <c r="K314" i="127" s="1"/>
  <c r="J315" i="127"/>
  <c r="K315" i="127" s="1"/>
  <c r="J316" i="127"/>
  <c r="K316" i="127" s="1"/>
  <c r="J317" i="127"/>
  <c r="K317" i="127" s="1"/>
  <c r="J318" i="127"/>
  <c r="K318" i="127"/>
  <c r="J319" i="127"/>
  <c r="K319" i="127" s="1"/>
  <c r="J320" i="127"/>
  <c r="K320" i="127" s="1"/>
  <c r="J321" i="127"/>
  <c r="K321" i="127" s="1"/>
  <c r="J322" i="127"/>
  <c r="K322" i="127" s="1"/>
  <c r="J323" i="127"/>
  <c r="K323" i="127" s="1"/>
  <c r="J324" i="127"/>
  <c r="K324" i="127" s="1"/>
  <c r="J325" i="127"/>
  <c r="K325" i="127" s="1"/>
  <c r="J326" i="127"/>
  <c r="K326" i="127" s="1"/>
  <c r="J327" i="127"/>
  <c r="K327" i="127" s="1"/>
  <c r="J328" i="127"/>
  <c r="K328" i="127" s="1"/>
  <c r="J329" i="127"/>
  <c r="K329" i="127" s="1"/>
  <c r="J330" i="127"/>
  <c r="K330" i="127" s="1"/>
  <c r="J331" i="127"/>
  <c r="K331" i="127" s="1"/>
  <c r="J332" i="127"/>
  <c r="K332" i="127" s="1"/>
  <c r="J333" i="127"/>
  <c r="K333" i="127" s="1"/>
  <c r="J334" i="127"/>
  <c r="K334" i="127" s="1"/>
  <c r="J335" i="127"/>
  <c r="K335" i="127" s="1"/>
  <c r="J336" i="127"/>
  <c r="K336" i="127" s="1"/>
  <c r="J337" i="127"/>
  <c r="K337" i="127" s="1"/>
  <c r="J338" i="127"/>
  <c r="K338" i="127" s="1"/>
  <c r="J339" i="127"/>
  <c r="K339" i="127" s="1"/>
  <c r="J340" i="127"/>
  <c r="K340" i="127" s="1"/>
  <c r="J341" i="127"/>
  <c r="K341" i="127" s="1"/>
  <c r="J342" i="127"/>
  <c r="K342" i="127"/>
  <c r="J343" i="127"/>
  <c r="K343" i="127" s="1"/>
  <c r="J344" i="127"/>
  <c r="K344" i="127" s="1"/>
  <c r="J345" i="127"/>
  <c r="K345" i="127" s="1"/>
  <c r="J346" i="127"/>
  <c r="K346" i="127" s="1"/>
  <c r="J347" i="127"/>
  <c r="K347" i="127" s="1"/>
  <c r="J348" i="127"/>
  <c r="K348" i="127" s="1"/>
  <c r="J349" i="127"/>
  <c r="K349" i="127" s="1"/>
  <c r="J350" i="127"/>
  <c r="K350" i="127" s="1"/>
  <c r="J351" i="127"/>
  <c r="K351" i="127" s="1"/>
  <c r="J352" i="127"/>
  <c r="K352" i="127" s="1"/>
  <c r="J353" i="127"/>
  <c r="K353" i="127" s="1"/>
  <c r="J354" i="127"/>
  <c r="K354" i="127" s="1"/>
  <c r="J355" i="127"/>
  <c r="K355" i="127" s="1"/>
  <c r="J356" i="127"/>
  <c r="K356" i="127" s="1"/>
  <c r="J357" i="127"/>
  <c r="K357" i="127" s="1"/>
  <c r="J358" i="127"/>
  <c r="K358" i="127" s="1"/>
  <c r="J359" i="127"/>
  <c r="K359" i="127" s="1"/>
  <c r="J360" i="127"/>
  <c r="K360" i="127" s="1"/>
  <c r="J361" i="127"/>
  <c r="K361" i="127" s="1"/>
  <c r="J362" i="127"/>
  <c r="K362" i="127" s="1"/>
  <c r="J363" i="127"/>
  <c r="K363" i="127" s="1"/>
  <c r="J364" i="127"/>
  <c r="K364" i="127" s="1"/>
  <c r="J365" i="127"/>
  <c r="K365" i="127" s="1"/>
  <c r="J366" i="127"/>
  <c r="K366" i="127" s="1"/>
  <c r="J367" i="127"/>
  <c r="K367" i="127" s="1"/>
  <c r="J368" i="127"/>
  <c r="K368" i="127" s="1"/>
  <c r="J369" i="127"/>
  <c r="K369" i="127" s="1"/>
  <c r="J370" i="127"/>
  <c r="K370" i="127" s="1"/>
  <c r="J371" i="127"/>
  <c r="K371" i="127" s="1"/>
  <c r="J372" i="127"/>
  <c r="K372" i="127" s="1"/>
  <c r="J373" i="127"/>
  <c r="K373" i="127" s="1"/>
  <c r="J374" i="127"/>
  <c r="K374" i="127" s="1"/>
  <c r="J375" i="127"/>
  <c r="K375" i="127" s="1"/>
  <c r="J376" i="127"/>
  <c r="K376" i="127" s="1"/>
  <c r="J377" i="127"/>
  <c r="K377" i="127" s="1"/>
  <c r="J378" i="127"/>
  <c r="K378" i="127" s="1"/>
  <c r="J379" i="127"/>
  <c r="K379" i="127" s="1"/>
  <c r="J380" i="127"/>
  <c r="K380" i="127" s="1"/>
  <c r="J381" i="127"/>
  <c r="K381" i="127" s="1"/>
  <c r="J382" i="127"/>
  <c r="K382" i="127" s="1"/>
  <c r="J383" i="127"/>
  <c r="K383" i="127" s="1"/>
  <c r="J384" i="127"/>
  <c r="K384" i="127" s="1"/>
  <c r="J385" i="127"/>
  <c r="K385" i="127" s="1"/>
  <c r="J386" i="127"/>
  <c r="K386" i="127" s="1"/>
  <c r="J387" i="127"/>
  <c r="K387" i="127" s="1"/>
  <c r="J388" i="127"/>
  <c r="K388" i="127" s="1"/>
  <c r="J389" i="127"/>
  <c r="K389" i="127" s="1"/>
  <c r="J390" i="127"/>
  <c r="K390" i="127" s="1"/>
  <c r="J391" i="127"/>
  <c r="K391" i="127" s="1"/>
  <c r="J392" i="127"/>
  <c r="K392" i="127" s="1"/>
  <c r="J393" i="127"/>
  <c r="K393" i="127" s="1"/>
  <c r="J394" i="127"/>
  <c r="K394" i="127" s="1"/>
  <c r="J395" i="127"/>
  <c r="K395" i="127" s="1"/>
  <c r="J396" i="127"/>
  <c r="K396" i="127" s="1"/>
  <c r="J397" i="127"/>
  <c r="K397" i="127" s="1"/>
  <c r="J398" i="127"/>
  <c r="K398" i="127" s="1"/>
  <c r="J399" i="127"/>
  <c r="K399" i="127" s="1"/>
  <c r="J400" i="127"/>
  <c r="K400" i="127" s="1"/>
  <c r="J401" i="127"/>
  <c r="K401" i="127" s="1"/>
  <c r="J402" i="127"/>
  <c r="K402" i="127" s="1"/>
  <c r="J403" i="127"/>
  <c r="K403" i="127" s="1"/>
  <c r="J404" i="127"/>
  <c r="K404" i="127" s="1"/>
  <c r="J405" i="127"/>
  <c r="K405" i="127" s="1"/>
  <c r="J406" i="127"/>
  <c r="K406" i="127" s="1"/>
  <c r="J407" i="127"/>
  <c r="K407" i="127" s="1"/>
  <c r="J408" i="127"/>
  <c r="K408" i="127" s="1"/>
  <c r="J409" i="127"/>
  <c r="K409" i="127" s="1"/>
  <c r="J410" i="127"/>
  <c r="K410" i="127" s="1"/>
  <c r="J411" i="127"/>
  <c r="K411" i="127" s="1"/>
  <c r="J412" i="127"/>
  <c r="K412" i="127" s="1"/>
  <c r="J413" i="127"/>
  <c r="K413" i="127" s="1"/>
  <c r="J414" i="127"/>
  <c r="K414" i="127" s="1"/>
  <c r="J415" i="127"/>
  <c r="K415" i="127" s="1"/>
  <c r="J416" i="127"/>
  <c r="K416" i="127" s="1"/>
  <c r="J417" i="127"/>
  <c r="K417" i="127" s="1"/>
  <c r="J418" i="127"/>
  <c r="K418" i="127" s="1"/>
  <c r="J419" i="127"/>
  <c r="K419" i="127" s="1"/>
  <c r="J420" i="127"/>
  <c r="K420" i="127" s="1"/>
  <c r="J421" i="127"/>
  <c r="K421" i="127" s="1"/>
  <c r="J422" i="127"/>
  <c r="K422" i="127" s="1"/>
  <c r="J423" i="127"/>
  <c r="K423" i="127" s="1"/>
  <c r="J424" i="127"/>
  <c r="K424" i="127" s="1"/>
  <c r="J425" i="127"/>
  <c r="K425" i="127" s="1"/>
  <c r="J426" i="127"/>
  <c r="K426" i="127" s="1"/>
  <c r="J427" i="127"/>
  <c r="K427" i="127" s="1"/>
  <c r="J428" i="127"/>
  <c r="K428" i="127" s="1"/>
  <c r="J429" i="127"/>
  <c r="K429" i="127" s="1"/>
  <c r="J430" i="127"/>
  <c r="K430" i="127" s="1"/>
  <c r="J431" i="127"/>
  <c r="K431" i="127" s="1"/>
  <c r="J432" i="127"/>
  <c r="K432" i="127" s="1"/>
  <c r="J433" i="127"/>
  <c r="K433" i="127" s="1"/>
  <c r="J434" i="127"/>
  <c r="K434" i="127" s="1"/>
  <c r="J435" i="127"/>
  <c r="K435" i="127" s="1"/>
  <c r="J436" i="127"/>
  <c r="K436" i="127" s="1"/>
  <c r="J437" i="127"/>
  <c r="K437" i="127" s="1"/>
  <c r="J438" i="127"/>
  <c r="K438" i="127" s="1"/>
  <c r="J439" i="127"/>
  <c r="K439" i="127" s="1"/>
  <c r="J440" i="127"/>
  <c r="K440" i="127" s="1"/>
  <c r="J441" i="127"/>
  <c r="K441" i="127" s="1"/>
  <c r="J442" i="127"/>
  <c r="K442" i="127" s="1"/>
  <c r="J443" i="127"/>
  <c r="K443" i="127" s="1"/>
  <c r="J444" i="127"/>
  <c r="K444" i="127" s="1"/>
  <c r="J445" i="127"/>
  <c r="K445" i="127" s="1"/>
  <c r="J446" i="127"/>
  <c r="K446" i="127" s="1"/>
  <c r="J447" i="127"/>
  <c r="K447" i="127" s="1"/>
  <c r="J448" i="127"/>
  <c r="K448" i="127" s="1"/>
  <c r="J449" i="127"/>
  <c r="K449" i="127" s="1"/>
  <c r="J450" i="127"/>
  <c r="K450" i="127" s="1"/>
  <c r="J451" i="127"/>
  <c r="K451" i="127" s="1"/>
  <c r="J452" i="127"/>
  <c r="K452" i="127" s="1"/>
  <c r="J453" i="127"/>
  <c r="K453" i="127" s="1"/>
  <c r="J454" i="127"/>
  <c r="K454" i="127" s="1"/>
  <c r="J455" i="127"/>
  <c r="K455" i="127" s="1"/>
  <c r="J456" i="127"/>
  <c r="K456" i="127" s="1"/>
  <c r="J457" i="127"/>
  <c r="K457" i="127" s="1"/>
  <c r="J458" i="127"/>
  <c r="K458" i="127" s="1"/>
  <c r="J459" i="127"/>
  <c r="K459" i="127" s="1"/>
  <c r="J460" i="127"/>
  <c r="K460" i="127" s="1"/>
  <c r="J461" i="127"/>
  <c r="K461" i="127" s="1"/>
  <c r="J462" i="127"/>
  <c r="K462" i="127" s="1"/>
  <c r="J463" i="127"/>
  <c r="K463" i="127" s="1"/>
  <c r="J464" i="127"/>
  <c r="K464" i="127" s="1"/>
  <c r="J465" i="127"/>
  <c r="K465" i="127" s="1"/>
  <c r="J466" i="127"/>
  <c r="K466" i="127"/>
  <c r="J467" i="127"/>
  <c r="K467" i="127" s="1"/>
  <c r="J468" i="127"/>
  <c r="K468" i="127" s="1"/>
  <c r="J469" i="127"/>
  <c r="K469" i="127" s="1"/>
  <c r="J470" i="127"/>
  <c r="K470" i="127" s="1"/>
  <c r="J471" i="127"/>
  <c r="K471" i="127" s="1"/>
  <c r="J472" i="127"/>
  <c r="K472" i="127"/>
  <c r="J473" i="127"/>
  <c r="K473" i="127"/>
  <c r="J474" i="127"/>
  <c r="K474" i="127" s="1"/>
  <c r="J475" i="127"/>
  <c r="K475" i="127" s="1"/>
  <c r="J476" i="127"/>
  <c r="K476" i="127" s="1"/>
  <c r="J477" i="127"/>
  <c r="K477" i="127" s="1"/>
  <c r="J478" i="127"/>
  <c r="K478" i="127" s="1"/>
  <c r="J479" i="127"/>
  <c r="K479" i="127" s="1"/>
  <c r="J480" i="127"/>
  <c r="K480" i="127" s="1"/>
  <c r="J481" i="127"/>
  <c r="K481" i="127" s="1"/>
  <c r="J482" i="127"/>
  <c r="K482" i="127" s="1"/>
  <c r="J483" i="127"/>
  <c r="K483" i="127" s="1"/>
  <c r="J484" i="127"/>
  <c r="K484" i="127" s="1"/>
  <c r="J485" i="127"/>
  <c r="K485" i="127" s="1"/>
  <c r="J486" i="127"/>
  <c r="K486" i="127" s="1"/>
  <c r="J487" i="127"/>
  <c r="K487" i="127" s="1"/>
  <c r="J488" i="127"/>
  <c r="K488" i="127" s="1"/>
  <c r="J489" i="127"/>
  <c r="K489" i="127" s="1"/>
  <c r="J490" i="127"/>
  <c r="K490" i="127" s="1"/>
  <c r="J491" i="127"/>
  <c r="K491" i="127" s="1"/>
  <c r="J492" i="127"/>
  <c r="K492" i="127" s="1"/>
  <c r="J493" i="127"/>
  <c r="K493" i="127" s="1"/>
  <c r="J494" i="127"/>
  <c r="K494" i="127" s="1"/>
  <c r="J495" i="127"/>
  <c r="K495" i="127" s="1"/>
  <c r="J496" i="127"/>
  <c r="K496" i="127" s="1"/>
  <c r="J497" i="127"/>
  <c r="K497" i="127" s="1"/>
  <c r="J498" i="127"/>
  <c r="K498" i="127" s="1"/>
  <c r="J499" i="127"/>
  <c r="K499" i="127" s="1"/>
  <c r="J500" i="127"/>
  <c r="K500" i="127" s="1"/>
  <c r="J501" i="127"/>
  <c r="K501" i="127" s="1"/>
  <c r="J502" i="127"/>
  <c r="K502" i="127" s="1"/>
  <c r="J503" i="127"/>
  <c r="K503" i="127" s="1"/>
  <c r="J504" i="127"/>
  <c r="K504" i="127" s="1"/>
  <c r="J505" i="127"/>
  <c r="K505" i="127" s="1"/>
  <c r="J506" i="127"/>
  <c r="K506" i="127" s="1"/>
  <c r="J507" i="127"/>
  <c r="K507" i="127" s="1"/>
  <c r="J508" i="127"/>
  <c r="K508" i="127" s="1"/>
  <c r="J509" i="127"/>
  <c r="K509" i="127" s="1"/>
  <c r="J510" i="127"/>
  <c r="K510" i="127" s="1"/>
  <c r="J511" i="127"/>
  <c r="K511" i="127" s="1"/>
  <c r="J512" i="127"/>
  <c r="K512" i="127" s="1"/>
  <c r="J513" i="127"/>
  <c r="K513" i="127" s="1"/>
  <c r="J514" i="127"/>
  <c r="K514" i="127" s="1"/>
  <c r="J515" i="127"/>
  <c r="K515" i="127" s="1"/>
  <c r="J516" i="127"/>
  <c r="K516" i="127" s="1"/>
  <c r="J517" i="127"/>
  <c r="K517" i="127" s="1"/>
  <c r="J518" i="127"/>
  <c r="K518" i="127" s="1"/>
  <c r="J519" i="127"/>
  <c r="K519" i="127" s="1"/>
  <c r="J520" i="127"/>
  <c r="K520" i="127" s="1"/>
  <c r="J521" i="127"/>
  <c r="K521" i="127" s="1"/>
  <c r="J522" i="127"/>
  <c r="K522" i="127" s="1"/>
  <c r="J523" i="127"/>
  <c r="K523" i="127" s="1"/>
  <c r="J524" i="127"/>
  <c r="K524" i="127" s="1"/>
  <c r="J525" i="127"/>
  <c r="K525" i="127" s="1"/>
  <c r="J526" i="127"/>
  <c r="K526" i="127" s="1"/>
  <c r="J527" i="127"/>
  <c r="K527" i="127" s="1"/>
  <c r="J528" i="127"/>
  <c r="K528" i="127" s="1"/>
  <c r="J529" i="127"/>
  <c r="K529" i="127" s="1"/>
  <c r="J530" i="127"/>
  <c r="K530" i="127"/>
  <c r="J531" i="127"/>
  <c r="K531" i="127" s="1"/>
  <c r="J532" i="127"/>
  <c r="K532" i="127" s="1"/>
  <c r="J533" i="127"/>
  <c r="K533" i="127" s="1"/>
  <c r="J534" i="127"/>
  <c r="K534" i="127" s="1"/>
  <c r="J535" i="127"/>
  <c r="K535" i="127" s="1"/>
  <c r="J536" i="127"/>
  <c r="K536" i="127" s="1"/>
  <c r="J537" i="127"/>
  <c r="K537" i="127" s="1"/>
  <c r="J538" i="127"/>
  <c r="K538" i="127" s="1"/>
  <c r="J539" i="127"/>
  <c r="K539" i="127" s="1"/>
  <c r="J540" i="127"/>
  <c r="K540" i="127" s="1"/>
  <c r="J541" i="127"/>
  <c r="K541" i="127" s="1"/>
  <c r="J542" i="127"/>
  <c r="K542" i="127" s="1"/>
  <c r="J543" i="127"/>
  <c r="K543" i="127" s="1"/>
  <c r="J544" i="127"/>
  <c r="K544" i="127" s="1"/>
  <c r="J545" i="127"/>
  <c r="K545" i="127" s="1"/>
  <c r="J546" i="127"/>
  <c r="K546" i="127" s="1"/>
  <c r="J547" i="127"/>
  <c r="K547" i="127" s="1"/>
  <c r="J548" i="127"/>
  <c r="K548" i="127" s="1"/>
  <c r="J549" i="127"/>
  <c r="K549" i="127" s="1"/>
  <c r="J550" i="127"/>
  <c r="K550" i="127" s="1"/>
  <c r="J551" i="127"/>
  <c r="K551" i="127" s="1"/>
  <c r="J552" i="127"/>
  <c r="K552" i="127" s="1"/>
  <c r="J553" i="127"/>
  <c r="K553" i="127" s="1"/>
  <c r="J554" i="127"/>
  <c r="K554" i="127" s="1"/>
  <c r="J555" i="127"/>
  <c r="K555" i="127" s="1"/>
  <c r="J556" i="127"/>
  <c r="K556" i="127" s="1"/>
  <c r="J557" i="127"/>
  <c r="K557" i="127" s="1"/>
  <c r="J558" i="127"/>
  <c r="K558" i="127" s="1"/>
  <c r="J559" i="127"/>
  <c r="K559" i="127" s="1"/>
  <c r="J560" i="127"/>
  <c r="K560" i="127" s="1"/>
  <c r="J561" i="127"/>
  <c r="K561" i="127" s="1"/>
  <c r="J562" i="127"/>
  <c r="K562" i="127" s="1"/>
  <c r="J563" i="127"/>
  <c r="K563" i="127" s="1"/>
  <c r="J564" i="127"/>
  <c r="K564" i="127" s="1"/>
  <c r="J565" i="127"/>
  <c r="K565" i="127" s="1"/>
  <c r="J566" i="127"/>
  <c r="K566" i="127" s="1"/>
  <c r="J567" i="127"/>
  <c r="K567" i="127" s="1"/>
  <c r="J568" i="127"/>
  <c r="K568" i="127" s="1"/>
  <c r="J569" i="127"/>
  <c r="K569" i="127" s="1"/>
  <c r="J570" i="127"/>
  <c r="K570" i="127" s="1"/>
  <c r="J571" i="127"/>
  <c r="K571" i="127" s="1"/>
  <c r="J572" i="127"/>
  <c r="K572" i="127" s="1"/>
  <c r="J573" i="127"/>
  <c r="K573" i="127" s="1"/>
  <c r="J574" i="127"/>
  <c r="K574" i="127" s="1"/>
  <c r="J575" i="127"/>
  <c r="K575" i="127" s="1"/>
  <c r="J576" i="127"/>
  <c r="K576" i="127" s="1"/>
  <c r="J577" i="127"/>
  <c r="K577" i="127" s="1"/>
  <c r="J578" i="127"/>
  <c r="K578" i="127" s="1"/>
  <c r="J579" i="127"/>
  <c r="K579" i="127" s="1"/>
  <c r="J580" i="127"/>
  <c r="K580" i="127" s="1"/>
  <c r="J581" i="127"/>
  <c r="K581" i="127" s="1"/>
  <c r="J582" i="127"/>
  <c r="K582" i="127" s="1"/>
  <c r="J583" i="127"/>
  <c r="K583" i="127" s="1"/>
  <c r="J584" i="127"/>
  <c r="K584" i="127"/>
  <c r="J585" i="127"/>
  <c r="K585" i="127" s="1"/>
  <c r="J586" i="127"/>
  <c r="K586" i="127" s="1"/>
  <c r="J587" i="127"/>
  <c r="K587" i="127" s="1"/>
  <c r="J588" i="127"/>
  <c r="K588" i="127" s="1"/>
  <c r="J589" i="127"/>
  <c r="K589" i="127" s="1"/>
  <c r="J590" i="127"/>
  <c r="K590" i="127" s="1"/>
  <c r="J591" i="127"/>
  <c r="K591" i="127" s="1"/>
  <c r="J592" i="127"/>
  <c r="K592" i="127" s="1"/>
  <c r="J593" i="127"/>
  <c r="K593" i="127" s="1"/>
  <c r="J594" i="127"/>
  <c r="K594" i="127" s="1"/>
  <c r="J595" i="127"/>
  <c r="K595" i="127" s="1"/>
  <c r="J596" i="127"/>
  <c r="K596" i="127" s="1"/>
  <c r="J597" i="127"/>
  <c r="K597" i="127" s="1"/>
  <c r="J598" i="127"/>
  <c r="K598" i="127" s="1"/>
  <c r="J599" i="127"/>
  <c r="K599" i="127" s="1"/>
  <c r="J600" i="127"/>
  <c r="K600" i="127"/>
  <c r="J601" i="127"/>
  <c r="K601" i="127" s="1"/>
  <c r="J602" i="127"/>
  <c r="K602" i="127" s="1"/>
  <c r="J603" i="127"/>
  <c r="K603" i="127" s="1"/>
  <c r="J604" i="127"/>
  <c r="K604" i="127" s="1"/>
  <c r="J605" i="127"/>
  <c r="K605" i="127" s="1"/>
  <c r="J606" i="127"/>
  <c r="K606" i="127" s="1"/>
  <c r="J607" i="127"/>
  <c r="K607" i="127" s="1"/>
  <c r="J608" i="127"/>
  <c r="K608" i="127" s="1"/>
  <c r="J609" i="127"/>
  <c r="K609" i="127" s="1"/>
  <c r="J610" i="127"/>
  <c r="K610" i="127" s="1"/>
  <c r="J611" i="127"/>
  <c r="K611" i="127" s="1"/>
  <c r="J612" i="127"/>
  <c r="K612" i="127" s="1"/>
  <c r="J613" i="127"/>
  <c r="K613" i="127" s="1"/>
  <c r="J614" i="127"/>
  <c r="K614" i="127" s="1"/>
  <c r="J615" i="127"/>
  <c r="K615" i="127" s="1"/>
  <c r="J616" i="127"/>
  <c r="K616" i="127" s="1"/>
  <c r="J617" i="127"/>
  <c r="K617" i="127" s="1"/>
  <c r="J618" i="127"/>
  <c r="K618" i="127" s="1"/>
  <c r="J619" i="127"/>
  <c r="K619" i="127"/>
  <c r="J620" i="127"/>
  <c r="K620" i="127" s="1"/>
  <c r="J621" i="127"/>
  <c r="K621" i="127" s="1"/>
  <c r="J622" i="127"/>
  <c r="K622" i="127" s="1"/>
  <c r="J623" i="127"/>
  <c r="K623" i="127" s="1"/>
  <c r="J624" i="127"/>
  <c r="K624" i="127" s="1"/>
  <c r="J625" i="127"/>
  <c r="K625" i="127" s="1"/>
  <c r="J626" i="127"/>
  <c r="K626" i="127" s="1"/>
  <c r="J627" i="127"/>
  <c r="K627" i="127" s="1"/>
  <c r="J628" i="127"/>
  <c r="K628" i="127" s="1"/>
  <c r="J629" i="127"/>
  <c r="K629" i="127" s="1"/>
  <c r="J630" i="127"/>
  <c r="K630" i="127" s="1"/>
  <c r="J631" i="127"/>
  <c r="K631" i="127" s="1"/>
  <c r="J632" i="127"/>
  <c r="K632" i="127" s="1"/>
  <c r="J633" i="127"/>
  <c r="K633" i="127" s="1"/>
  <c r="J634" i="127"/>
  <c r="K634" i="127" s="1"/>
  <c r="J635" i="127"/>
  <c r="K635" i="127" s="1"/>
  <c r="J636" i="127"/>
  <c r="K636" i="127" s="1"/>
  <c r="J637" i="127"/>
  <c r="K637" i="127" s="1"/>
  <c r="J638" i="127"/>
  <c r="K638" i="127" s="1"/>
  <c r="J639" i="127"/>
  <c r="K639" i="127" s="1"/>
  <c r="J640" i="127"/>
  <c r="K640" i="127" s="1"/>
  <c r="J641" i="127"/>
  <c r="K641" i="127" s="1"/>
  <c r="J642" i="127"/>
  <c r="K642" i="127" s="1"/>
  <c r="J643" i="127"/>
  <c r="K643" i="127" s="1"/>
  <c r="J644" i="127"/>
  <c r="K644" i="127" s="1"/>
  <c r="J645" i="127"/>
  <c r="K645" i="127" s="1"/>
  <c r="J646" i="127"/>
  <c r="K646" i="127" s="1"/>
  <c r="J647" i="127"/>
  <c r="K647" i="127" s="1"/>
  <c r="J648" i="127"/>
  <c r="K648" i="127" s="1"/>
  <c r="J649" i="127"/>
  <c r="K649" i="127" s="1"/>
  <c r="J650" i="127"/>
  <c r="K650" i="127" s="1"/>
  <c r="J651" i="127"/>
  <c r="K651" i="127" s="1"/>
  <c r="J652" i="127"/>
  <c r="K652" i="127" s="1"/>
  <c r="J653" i="127"/>
  <c r="K653" i="127" s="1"/>
  <c r="J654" i="127"/>
  <c r="K654" i="127" s="1"/>
  <c r="J655" i="127"/>
  <c r="K655" i="127" s="1"/>
  <c r="J656" i="127"/>
  <c r="K656" i="127" s="1"/>
  <c r="J657" i="127"/>
  <c r="K657" i="127"/>
  <c r="J658" i="127"/>
  <c r="K658" i="127" s="1"/>
  <c r="J659" i="127"/>
  <c r="K659" i="127" s="1"/>
  <c r="J660" i="127"/>
  <c r="K660" i="127" s="1"/>
  <c r="J661" i="127"/>
  <c r="K661" i="127" s="1"/>
  <c r="J662" i="127"/>
  <c r="K662" i="127" s="1"/>
  <c r="J663" i="127"/>
  <c r="K663" i="127" s="1"/>
  <c r="J664" i="127"/>
  <c r="K664" i="127" s="1"/>
  <c r="J665" i="127"/>
  <c r="K665" i="127" s="1"/>
  <c r="J666" i="127"/>
  <c r="K666" i="127" s="1"/>
  <c r="J667" i="127"/>
  <c r="K667" i="127" s="1"/>
  <c r="J668" i="127"/>
  <c r="K668" i="127" s="1"/>
  <c r="J669" i="127"/>
  <c r="K669" i="127" s="1"/>
  <c r="J670" i="127"/>
  <c r="K670" i="127" s="1"/>
  <c r="J671" i="127"/>
  <c r="K671" i="127" s="1"/>
  <c r="J672" i="127"/>
  <c r="K672" i="127" s="1"/>
  <c r="J673" i="127"/>
  <c r="K673" i="127" s="1"/>
  <c r="J674" i="127"/>
  <c r="K674" i="127" s="1"/>
  <c r="J675" i="127"/>
  <c r="K675" i="127" s="1"/>
  <c r="J676" i="127"/>
  <c r="K676" i="127" s="1"/>
  <c r="J677" i="127"/>
  <c r="K677" i="127" s="1"/>
  <c r="J678" i="127"/>
  <c r="K678" i="127" s="1"/>
  <c r="J679" i="127"/>
  <c r="K679" i="127" s="1"/>
  <c r="J680" i="127"/>
  <c r="K680" i="127" s="1"/>
  <c r="J681" i="127"/>
  <c r="K681" i="127" s="1"/>
  <c r="J682" i="127"/>
  <c r="K682" i="127" s="1"/>
  <c r="J683" i="127"/>
  <c r="K683" i="127" s="1"/>
  <c r="J684" i="127"/>
  <c r="K684" i="127" s="1"/>
  <c r="J685" i="127"/>
  <c r="K685" i="127" s="1"/>
  <c r="J686" i="127"/>
  <c r="K686" i="127" s="1"/>
  <c r="J687" i="127"/>
  <c r="K687" i="127" s="1"/>
  <c r="J688" i="127"/>
  <c r="K688" i="127" s="1"/>
  <c r="J689" i="127"/>
  <c r="K689" i="127" s="1"/>
  <c r="J690" i="127"/>
  <c r="K690" i="127" s="1"/>
  <c r="J691" i="127"/>
  <c r="K691" i="127" s="1"/>
  <c r="J692" i="127"/>
  <c r="K692" i="127" s="1"/>
  <c r="J693" i="127"/>
  <c r="K693" i="127" s="1"/>
  <c r="J694" i="127"/>
  <c r="K694" i="127" s="1"/>
  <c r="J695" i="127"/>
  <c r="K695" i="127" s="1"/>
  <c r="J696" i="127"/>
  <c r="K696" i="127" s="1"/>
  <c r="J697" i="127"/>
  <c r="K697" i="127" s="1"/>
  <c r="J698" i="127"/>
  <c r="K698" i="127" s="1"/>
  <c r="J699" i="127"/>
  <c r="K699" i="127" s="1"/>
  <c r="J700" i="127"/>
  <c r="K700" i="127" s="1"/>
  <c r="J701" i="127"/>
  <c r="K701" i="127" s="1"/>
  <c r="N701" i="127" s="1"/>
  <c r="J702" i="127"/>
  <c r="K702" i="127" s="1"/>
  <c r="J703" i="127"/>
  <c r="K703" i="127" s="1"/>
  <c r="J704" i="127"/>
  <c r="K704" i="127" s="1"/>
  <c r="J705" i="127"/>
  <c r="K705" i="127" s="1"/>
  <c r="J706" i="127"/>
  <c r="K706" i="127" s="1"/>
  <c r="J707" i="127"/>
  <c r="K707" i="127" s="1"/>
  <c r="J708" i="127"/>
  <c r="K708" i="127" s="1"/>
  <c r="J709" i="127"/>
  <c r="K709" i="127"/>
  <c r="J710" i="127"/>
  <c r="K710" i="127" s="1"/>
  <c r="J711" i="127"/>
  <c r="K711" i="127" s="1"/>
  <c r="J712" i="127"/>
  <c r="K712" i="127" s="1"/>
  <c r="J713" i="127"/>
  <c r="K713" i="127" s="1"/>
  <c r="J714" i="127"/>
  <c r="K714" i="127"/>
  <c r="J715" i="127"/>
  <c r="K715" i="127" s="1"/>
  <c r="J716" i="127"/>
  <c r="K716" i="127" s="1"/>
  <c r="J717" i="127"/>
  <c r="K717" i="127" s="1"/>
  <c r="J718" i="127"/>
  <c r="K718" i="127" s="1"/>
  <c r="J719" i="127"/>
  <c r="K719" i="127" s="1"/>
  <c r="J720" i="127"/>
  <c r="K720" i="127" s="1"/>
  <c r="J721" i="127"/>
  <c r="K721" i="127" s="1"/>
  <c r="J722" i="127"/>
  <c r="K722" i="127" s="1"/>
  <c r="J723" i="127"/>
  <c r="K723" i="127" s="1"/>
  <c r="J724" i="127"/>
  <c r="K724" i="127" s="1"/>
  <c r="J725" i="127"/>
  <c r="K725" i="127" s="1"/>
  <c r="J726" i="127"/>
  <c r="K726" i="127" s="1"/>
  <c r="J727" i="127"/>
  <c r="K727" i="127" s="1"/>
  <c r="J728" i="127"/>
  <c r="K728" i="127" s="1"/>
  <c r="J729" i="127"/>
  <c r="K729" i="127" s="1"/>
  <c r="J730" i="127"/>
  <c r="K730" i="127" s="1"/>
  <c r="J731" i="127"/>
  <c r="K731" i="127" s="1"/>
  <c r="J732" i="127"/>
  <c r="K732" i="127" s="1"/>
  <c r="J733" i="127"/>
  <c r="K733" i="127" s="1"/>
  <c r="J734" i="127"/>
  <c r="K734" i="127" s="1"/>
  <c r="J735" i="127"/>
  <c r="K735" i="127" s="1"/>
  <c r="J736" i="127"/>
  <c r="K736" i="127" s="1"/>
  <c r="J737" i="127"/>
  <c r="K737" i="127" s="1"/>
  <c r="J738" i="127"/>
  <c r="K738" i="127" s="1"/>
  <c r="J739" i="127"/>
  <c r="K739" i="127" s="1"/>
  <c r="J740" i="127"/>
  <c r="K740" i="127"/>
  <c r="J741" i="127"/>
  <c r="K741" i="127" s="1"/>
  <c r="J742" i="127"/>
  <c r="K742" i="127" s="1"/>
  <c r="J743" i="127"/>
  <c r="K743" i="127" s="1"/>
  <c r="J744" i="127"/>
  <c r="K744" i="127" s="1"/>
  <c r="J745" i="127"/>
  <c r="K745" i="127" s="1"/>
  <c r="J746" i="127"/>
  <c r="K746" i="127" s="1"/>
  <c r="J747" i="127"/>
  <c r="K747" i="127" s="1"/>
  <c r="J748" i="127"/>
  <c r="K748" i="127" s="1"/>
  <c r="J749" i="127"/>
  <c r="K749" i="127" s="1"/>
  <c r="J750" i="127"/>
  <c r="K750" i="127" s="1"/>
  <c r="J751" i="127"/>
  <c r="K751" i="127" s="1"/>
  <c r="N751" i="127" s="1"/>
  <c r="J752" i="127"/>
  <c r="K752" i="127" s="1"/>
  <c r="J753" i="127"/>
  <c r="K753" i="127" s="1"/>
  <c r="J754" i="127"/>
  <c r="K754" i="127" s="1"/>
  <c r="J755" i="127"/>
  <c r="K755" i="127" s="1"/>
  <c r="J756" i="127"/>
  <c r="K756" i="127" s="1"/>
  <c r="J757" i="127"/>
  <c r="K757" i="127" s="1"/>
  <c r="J758" i="127"/>
  <c r="K758" i="127" s="1"/>
  <c r="J759" i="127"/>
  <c r="K759" i="127" s="1"/>
  <c r="J760" i="127"/>
  <c r="K760" i="127" s="1"/>
  <c r="J761" i="127"/>
  <c r="K761" i="127" s="1"/>
  <c r="J762" i="127"/>
  <c r="K762" i="127" s="1"/>
  <c r="J763" i="127"/>
  <c r="K763" i="127" s="1"/>
  <c r="J764" i="127"/>
  <c r="K764" i="127" s="1"/>
  <c r="J765" i="127"/>
  <c r="K765" i="127" s="1"/>
  <c r="J766" i="127"/>
  <c r="K766" i="127" s="1"/>
  <c r="J767" i="127"/>
  <c r="K767" i="127" s="1"/>
  <c r="J768" i="127"/>
  <c r="K768" i="127" s="1"/>
  <c r="J769" i="127"/>
  <c r="K769" i="127" s="1"/>
  <c r="J770" i="127"/>
  <c r="K770" i="127" s="1"/>
  <c r="J771" i="127"/>
  <c r="K771" i="127" s="1"/>
  <c r="J772" i="127"/>
  <c r="K772" i="127"/>
  <c r="J773" i="127"/>
  <c r="K773" i="127" s="1"/>
  <c r="J774" i="127"/>
  <c r="K774" i="127" s="1"/>
  <c r="J775" i="127"/>
  <c r="K775" i="127" s="1"/>
  <c r="J776" i="127"/>
  <c r="K776" i="127" s="1"/>
  <c r="J777" i="127"/>
  <c r="K777" i="127" s="1"/>
  <c r="J778" i="127"/>
  <c r="K778" i="127" s="1"/>
  <c r="J779" i="127"/>
  <c r="K779" i="127" s="1"/>
  <c r="J780" i="127"/>
  <c r="K780" i="127" s="1"/>
  <c r="J781" i="127"/>
  <c r="K781" i="127" s="1"/>
  <c r="J782" i="127"/>
  <c r="K782" i="127" s="1"/>
  <c r="J783" i="127"/>
  <c r="K783" i="127" s="1"/>
  <c r="J784" i="127"/>
  <c r="K784" i="127" s="1"/>
  <c r="J785" i="127"/>
  <c r="K785" i="127" s="1"/>
  <c r="J786" i="127"/>
  <c r="K786" i="127" s="1"/>
  <c r="J787" i="127"/>
  <c r="K787" i="127" s="1"/>
  <c r="J788" i="127"/>
  <c r="K788" i="127" s="1"/>
  <c r="J789" i="127"/>
  <c r="K789" i="127" s="1"/>
  <c r="J790" i="127"/>
  <c r="K790" i="127" s="1"/>
  <c r="J791" i="127"/>
  <c r="K791" i="127" s="1"/>
  <c r="J792" i="127"/>
  <c r="K792" i="127" s="1"/>
  <c r="J793" i="127"/>
  <c r="K793" i="127" s="1"/>
  <c r="J794" i="127"/>
  <c r="K794" i="127"/>
  <c r="J795" i="127"/>
  <c r="K795" i="127" s="1"/>
  <c r="J796" i="127"/>
  <c r="K796" i="127" s="1"/>
  <c r="J797" i="127"/>
  <c r="K797" i="127" s="1"/>
  <c r="J798" i="127"/>
  <c r="K798" i="127" s="1"/>
  <c r="J799" i="127"/>
  <c r="K799" i="127" s="1"/>
  <c r="J800" i="127"/>
  <c r="K800" i="127" s="1"/>
  <c r="J801" i="127"/>
  <c r="K801" i="127" s="1"/>
  <c r="U801" i="127" s="1"/>
  <c r="J802" i="127"/>
  <c r="K802" i="127" s="1"/>
  <c r="J803" i="127"/>
  <c r="K803" i="127" s="1"/>
  <c r="J804" i="127"/>
  <c r="K804" i="127"/>
  <c r="J805" i="127"/>
  <c r="K805" i="127" s="1"/>
  <c r="J806" i="127"/>
  <c r="K806" i="127" s="1"/>
  <c r="J807" i="127"/>
  <c r="K807" i="127" s="1"/>
  <c r="J808" i="127"/>
  <c r="K808" i="127" s="1"/>
  <c r="J809" i="127"/>
  <c r="K809" i="127" s="1"/>
  <c r="J810" i="127"/>
  <c r="K810" i="127" s="1"/>
  <c r="J811" i="127"/>
  <c r="K811" i="127" s="1"/>
  <c r="J812" i="127"/>
  <c r="K812" i="127" s="1"/>
  <c r="J813" i="127"/>
  <c r="K813" i="127" s="1"/>
  <c r="J814" i="127"/>
  <c r="K814" i="127" s="1"/>
  <c r="J815" i="127"/>
  <c r="K815" i="127" s="1"/>
  <c r="J816" i="127"/>
  <c r="K816" i="127" s="1"/>
  <c r="J817" i="127"/>
  <c r="K817" i="127" s="1"/>
  <c r="J818" i="127"/>
  <c r="K818" i="127" s="1"/>
  <c r="J819" i="127"/>
  <c r="K819" i="127" s="1"/>
  <c r="J820" i="127"/>
  <c r="K820" i="127" s="1"/>
  <c r="J821" i="127"/>
  <c r="K821" i="127" s="1"/>
  <c r="P821" i="127" s="1"/>
  <c r="J822" i="127"/>
  <c r="K822" i="127" s="1"/>
  <c r="J823" i="127"/>
  <c r="K823" i="127" s="1"/>
  <c r="J824" i="127"/>
  <c r="K824" i="127" s="1"/>
  <c r="J825" i="127"/>
  <c r="K825" i="127" s="1"/>
  <c r="J826" i="127"/>
  <c r="K826" i="127" s="1"/>
  <c r="J827" i="127"/>
  <c r="K827" i="127" s="1"/>
  <c r="J828" i="127"/>
  <c r="K828" i="127" s="1"/>
  <c r="J829" i="127"/>
  <c r="K829" i="127" s="1"/>
  <c r="J830" i="127"/>
  <c r="K830" i="127" s="1"/>
  <c r="J831" i="127"/>
  <c r="K831" i="127" s="1"/>
  <c r="J832" i="127"/>
  <c r="K832" i="127" s="1"/>
  <c r="J833" i="127"/>
  <c r="K833" i="127" s="1"/>
  <c r="J834" i="127"/>
  <c r="K834" i="127" s="1"/>
  <c r="J835" i="127"/>
  <c r="K835" i="127" s="1"/>
  <c r="J836" i="127"/>
  <c r="K836" i="127" s="1"/>
  <c r="J837" i="127"/>
  <c r="K837" i="127" s="1"/>
  <c r="J838" i="127"/>
  <c r="K838" i="127" s="1"/>
  <c r="J839" i="127"/>
  <c r="K839" i="127" s="1"/>
  <c r="J840" i="127"/>
  <c r="K840" i="127" s="1"/>
  <c r="J841" i="127"/>
  <c r="K841" i="127" s="1"/>
  <c r="J842" i="127"/>
  <c r="K842" i="127" s="1"/>
  <c r="J843" i="127"/>
  <c r="K843" i="127" s="1"/>
  <c r="J844" i="127"/>
  <c r="K844" i="127"/>
  <c r="J845" i="127"/>
  <c r="K845" i="127" s="1"/>
  <c r="J846" i="127"/>
  <c r="K846" i="127" s="1"/>
  <c r="J847" i="127"/>
  <c r="K847" i="127" s="1"/>
  <c r="J848" i="127"/>
  <c r="K848" i="127" s="1"/>
  <c r="J849" i="127"/>
  <c r="K849" i="127" s="1"/>
  <c r="J850" i="127"/>
  <c r="K850" i="127" s="1"/>
  <c r="J851" i="127"/>
  <c r="K851" i="127" s="1"/>
  <c r="N851" i="127" s="1"/>
  <c r="J852" i="127"/>
  <c r="K852" i="127" s="1"/>
  <c r="J853" i="127"/>
  <c r="K853" i="127" s="1"/>
  <c r="J854" i="127"/>
  <c r="K854" i="127" s="1"/>
  <c r="J855" i="127"/>
  <c r="K855" i="127" s="1"/>
  <c r="J856" i="127"/>
  <c r="K856" i="127" s="1"/>
  <c r="J857" i="127"/>
  <c r="K857" i="127" s="1"/>
  <c r="J858" i="127"/>
  <c r="K858" i="127" s="1"/>
  <c r="J859" i="127"/>
  <c r="K859" i="127" s="1"/>
  <c r="J860" i="127"/>
  <c r="K860" i="127" s="1"/>
  <c r="J861" i="127"/>
  <c r="K861" i="127" s="1"/>
  <c r="J862" i="127"/>
  <c r="K862" i="127" s="1"/>
  <c r="J863" i="127"/>
  <c r="K863" i="127" s="1"/>
  <c r="J864" i="127"/>
  <c r="K864" i="127" s="1"/>
  <c r="J865" i="127"/>
  <c r="K865" i="127" s="1"/>
  <c r="J866" i="127"/>
  <c r="K866" i="127" s="1"/>
  <c r="J867" i="127"/>
  <c r="K867" i="127" s="1"/>
  <c r="J868" i="127"/>
  <c r="K868" i="127" s="1"/>
  <c r="J869" i="127"/>
  <c r="K869" i="127" s="1"/>
  <c r="J870" i="127"/>
  <c r="K870" i="127" s="1"/>
  <c r="J871" i="127"/>
  <c r="K871" i="127" s="1"/>
  <c r="J872" i="127"/>
  <c r="K872" i="127" s="1"/>
  <c r="J873" i="127"/>
  <c r="K873" i="127" s="1"/>
  <c r="J874" i="127"/>
  <c r="K874" i="127" s="1"/>
  <c r="J875" i="127"/>
  <c r="K875" i="127" s="1"/>
  <c r="J876" i="127"/>
  <c r="K876" i="127" s="1"/>
  <c r="J877" i="127"/>
  <c r="K877" i="127" s="1"/>
  <c r="J878" i="127"/>
  <c r="K878" i="127" s="1"/>
  <c r="J879" i="127"/>
  <c r="K879" i="127" s="1"/>
  <c r="J880" i="127"/>
  <c r="K880" i="127" s="1"/>
  <c r="J881" i="127"/>
  <c r="K881" i="127" s="1"/>
  <c r="J882" i="127"/>
  <c r="K882" i="127" s="1"/>
  <c r="J883" i="127"/>
  <c r="K883" i="127" s="1"/>
  <c r="J884" i="127"/>
  <c r="K884" i="127" s="1"/>
  <c r="J885" i="127"/>
  <c r="K885" i="127" s="1"/>
  <c r="J886" i="127"/>
  <c r="K886" i="127" s="1"/>
  <c r="J887" i="127"/>
  <c r="K887" i="127" s="1"/>
  <c r="J888" i="127"/>
  <c r="K888" i="127" s="1"/>
  <c r="J889" i="127"/>
  <c r="K889" i="127" s="1"/>
  <c r="J890" i="127"/>
  <c r="K890" i="127" s="1"/>
  <c r="J891" i="127"/>
  <c r="K891" i="127" s="1"/>
  <c r="J892" i="127"/>
  <c r="K892" i="127" s="1"/>
  <c r="J893" i="127"/>
  <c r="K893" i="127" s="1"/>
  <c r="J894" i="127"/>
  <c r="K894" i="127" s="1"/>
  <c r="J895" i="127"/>
  <c r="K895" i="127" s="1"/>
  <c r="J896" i="127"/>
  <c r="K896" i="127" s="1"/>
  <c r="J897" i="127"/>
  <c r="K897" i="127" s="1"/>
  <c r="J898" i="127"/>
  <c r="K898" i="127" s="1"/>
  <c r="J899" i="127"/>
  <c r="K899" i="127" s="1"/>
  <c r="J900" i="127"/>
  <c r="K900" i="127"/>
  <c r="J901" i="127"/>
  <c r="K901" i="127" s="1"/>
  <c r="J902" i="127"/>
  <c r="K902" i="127" s="1"/>
  <c r="J903" i="127"/>
  <c r="K903" i="127" s="1"/>
  <c r="J904" i="127"/>
  <c r="K904" i="127" s="1"/>
  <c r="J905" i="127"/>
  <c r="K905" i="127" s="1"/>
  <c r="J906" i="127"/>
  <c r="K906" i="127" s="1"/>
  <c r="J907" i="127"/>
  <c r="K907" i="127" s="1"/>
  <c r="J908" i="127"/>
  <c r="K908" i="127" s="1"/>
  <c r="J909" i="127"/>
  <c r="K909" i="127" s="1"/>
  <c r="J910" i="127"/>
  <c r="K910" i="127" s="1"/>
  <c r="J911" i="127"/>
  <c r="K911" i="127" s="1"/>
  <c r="J912" i="127"/>
  <c r="K912" i="127" s="1"/>
  <c r="J913" i="127"/>
  <c r="K913" i="127" s="1"/>
  <c r="J914" i="127"/>
  <c r="K914" i="127" s="1"/>
  <c r="J915" i="127"/>
  <c r="K915" i="127" s="1"/>
  <c r="J916" i="127"/>
  <c r="K916" i="127" s="1"/>
  <c r="J917" i="127"/>
  <c r="K917" i="127" s="1"/>
  <c r="J918" i="127"/>
  <c r="K918" i="127" s="1"/>
  <c r="J919" i="127"/>
  <c r="K919" i="127" s="1"/>
  <c r="J920" i="127"/>
  <c r="K920" i="127" s="1"/>
  <c r="P920" i="127" s="1"/>
  <c r="J921" i="127"/>
  <c r="K921" i="127" s="1"/>
  <c r="J922" i="127"/>
  <c r="K922" i="127" s="1"/>
  <c r="J923" i="127"/>
  <c r="K923" i="127" s="1"/>
  <c r="J924" i="127"/>
  <c r="K924" i="127" s="1"/>
  <c r="J925" i="127"/>
  <c r="K925" i="127" s="1"/>
  <c r="J926" i="127"/>
  <c r="K926" i="127" s="1"/>
  <c r="J927" i="127"/>
  <c r="K927" i="127" s="1"/>
  <c r="J928" i="127"/>
  <c r="K928" i="127" s="1"/>
  <c r="J929" i="127"/>
  <c r="K929" i="127" s="1"/>
  <c r="J930" i="127"/>
  <c r="K930" i="127" s="1"/>
  <c r="J931" i="127"/>
  <c r="K931" i="127" s="1"/>
  <c r="J932" i="127"/>
  <c r="K932" i="127" s="1"/>
  <c r="J933" i="127"/>
  <c r="K933" i="127" s="1"/>
  <c r="J934" i="127"/>
  <c r="K934" i="127" s="1"/>
  <c r="J935" i="127"/>
  <c r="K935" i="127" s="1"/>
  <c r="J936" i="127"/>
  <c r="K936" i="127" s="1"/>
  <c r="J937" i="127"/>
  <c r="K937" i="127" s="1"/>
  <c r="J938" i="127"/>
  <c r="K938" i="127" s="1"/>
  <c r="J939" i="127"/>
  <c r="K939" i="127" s="1"/>
  <c r="J940" i="127"/>
  <c r="K940" i="127" s="1"/>
  <c r="J941" i="127"/>
  <c r="K941" i="127" s="1"/>
  <c r="J942" i="127"/>
  <c r="K942" i="127" s="1"/>
  <c r="J943" i="127"/>
  <c r="K943" i="127" s="1"/>
  <c r="J944" i="127"/>
  <c r="K944" i="127" s="1"/>
  <c r="J945" i="127"/>
  <c r="K945" i="127" s="1"/>
  <c r="J946" i="127"/>
  <c r="K946" i="127" s="1"/>
  <c r="J947" i="127"/>
  <c r="K947" i="127" s="1"/>
  <c r="J948" i="127"/>
  <c r="K948" i="127" s="1"/>
  <c r="J949" i="127"/>
  <c r="K949" i="127" s="1"/>
  <c r="J950" i="127"/>
  <c r="K950" i="127" s="1"/>
  <c r="J951" i="127"/>
  <c r="K951" i="127" s="1"/>
  <c r="J952" i="127"/>
  <c r="K952" i="127" s="1"/>
  <c r="J953" i="127"/>
  <c r="K953" i="127" s="1"/>
  <c r="J954" i="127"/>
  <c r="K954" i="127" s="1"/>
  <c r="J955" i="127"/>
  <c r="K955" i="127" s="1"/>
  <c r="J956" i="127"/>
  <c r="K956" i="127" s="1"/>
  <c r="J957" i="127"/>
  <c r="K957" i="127" s="1"/>
  <c r="J958" i="127"/>
  <c r="K958" i="127" s="1"/>
  <c r="J959" i="127"/>
  <c r="K959" i="127" s="1"/>
  <c r="J960" i="127"/>
  <c r="K960" i="127" s="1"/>
  <c r="J961" i="127"/>
  <c r="K961" i="127" s="1"/>
  <c r="J962" i="127"/>
  <c r="K962" i="127" s="1"/>
  <c r="J963" i="127"/>
  <c r="K963" i="127" s="1"/>
  <c r="J964" i="127"/>
  <c r="K964" i="127" s="1"/>
  <c r="J965" i="127"/>
  <c r="K965" i="127" s="1"/>
  <c r="J966" i="127"/>
  <c r="K966" i="127" s="1"/>
  <c r="J967" i="127"/>
  <c r="K967" i="127" s="1"/>
  <c r="J968" i="127"/>
  <c r="K968" i="127" s="1"/>
  <c r="J969" i="127"/>
  <c r="K969" i="127" s="1"/>
  <c r="J970" i="127"/>
  <c r="K970" i="127" s="1"/>
  <c r="J971" i="127"/>
  <c r="K971" i="127" s="1"/>
  <c r="J972" i="127"/>
  <c r="K972" i="127" s="1"/>
  <c r="J973" i="127"/>
  <c r="K973" i="127" s="1"/>
  <c r="J974" i="127"/>
  <c r="K974" i="127" s="1"/>
  <c r="J975" i="127"/>
  <c r="K975" i="127" s="1"/>
  <c r="J976" i="127"/>
  <c r="K976" i="127" s="1"/>
  <c r="J977" i="127"/>
  <c r="K977" i="127" s="1"/>
  <c r="J978" i="127"/>
  <c r="K978" i="127" s="1"/>
  <c r="J979" i="127"/>
  <c r="K979" i="127" s="1"/>
  <c r="J980" i="127"/>
  <c r="K980" i="127"/>
  <c r="J981" i="127"/>
  <c r="K981" i="127" s="1"/>
  <c r="J982" i="127"/>
  <c r="K982" i="127" s="1"/>
  <c r="J983" i="127"/>
  <c r="K983" i="127" s="1"/>
  <c r="J984" i="127"/>
  <c r="K984" i="127" s="1"/>
  <c r="J985" i="127"/>
  <c r="K985" i="127" s="1"/>
  <c r="J986" i="127"/>
  <c r="K986" i="127" s="1"/>
  <c r="J987" i="127"/>
  <c r="K987" i="127" s="1"/>
  <c r="J988" i="127"/>
  <c r="K988" i="127" s="1"/>
  <c r="J989" i="127"/>
  <c r="K989" i="127" s="1"/>
  <c r="J990" i="127"/>
  <c r="K990" i="127" s="1"/>
  <c r="J991" i="127"/>
  <c r="K991" i="127" s="1"/>
  <c r="J992" i="127"/>
  <c r="K992" i="127" s="1"/>
  <c r="J993" i="127"/>
  <c r="K993" i="127" s="1"/>
  <c r="J994" i="127"/>
  <c r="H18" i="127"/>
  <c r="H19" i="127"/>
  <c r="H20" i="127"/>
  <c r="H21" i="127"/>
  <c r="H22" i="127"/>
  <c r="H23" i="127"/>
  <c r="H24" i="127"/>
  <c r="H25" i="127"/>
  <c r="H26" i="127"/>
  <c r="H27" i="127"/>
  <c r="H28" i="127"/>
  <c r="H29" i="127"/>
  <c r="H30" i="127"/>
  <c r="H31" i="127"/>
  <c r="H32" i="127"/>
  <c r="H33" i="127"/>
  <c r="H34" i="127"/>
  <c r="H35" i="127"/>
  <c r="H36" i="127"/>
  <c r="H37" i="127"/>
  <c r="H38" i="127"/>
  <c r="H39" i="127"/>
  <c r="H40" i="127"/>
  <c r="H41" i="127"/>
  <c r="H42" i="127"/>
  <c r="H43" i="127"/>
  <c r="H44" i="127"/>
  <c r="H45" i="127"/>
  <c r="H46" i="127"/>
  <c r="H47" i="127"/>
  <c r="H48" i="127"/>
  <c r="H49" i="127"/>
  <c r="H50" i="127"/>
  <c r="H51" i="127"/>
  <c r="H52" i="127"/>
  <c r="H53" i="127"/>
  <c r="H54" i="127"/>
  <c r="H55" i="127"/>
  <c r="H56" i="127"/>
  <c r="H57" i="127"/>
  <c r="H58" i="127"/>
  <c r="H59" i="127"/>
  <c r="H60" i="127"/>
  <c r="H61" i="127"/>
  <c r="H62" i="127"/>
  <c r="H63" i="127"/>
  <c r="H64" i="127"/>
  <c r="H65" i="127"/>
  <c r="H66" i="127"/>
  <c r="H67" i="127"/>
  <c r="H68" i="127"/>
  <c r="H69" i="127"/>
  <c r="H70" i="127"/>
  <c r="H71" i="127"/>
  <c r="H72" i="127"/>
  <c r="H73" i="127"/>
  <c r="H74" i="127"/>
  <c r="H75" i="127"/>
  <c r="H76" i="127"/>
  <c r="H77" i="127"/>
  <c r="H78" i="127"/>
  <c r="H79" i="127"/>
  <c r="H80" i="127"/>
  <c r="H81" i="127"/>
  <c r="H82" i="127"/>
  <c r="H83" i="127"/>
  <c r="H84" i="127"/>
  <c r="H85" i="127"/>
  <c r="H86" i="127"/>
  <c r="H87" i="127"/>
  <c r="H88" i="127"/>
  <c r="H89" i="127"/>
  <c r="H90" i="127"/>
  <c r="H91" i="127"/>
  <c r="H92" i="127"/>
  <c r="H93" i="127"/>
  <c r="H94" i="127"/>
  <c r="H95" i="127"/>
  <c r="H96" i="127"/>
  <c r="H97" i="127"/>
  <c r="H98" i="127"/>
  <c r="H99" i="127"/>
  <c r="H100" i="127"/>
  <c r="H101" i="127"/>
  <c r="H102" i="127"/>
  <c r="H103" i="127"/>
  <c r="H104" i="127"/>
  <c r="H105" i="127"/>
  <c r="H106" i="127"/>
  <c r="H107" i="127"/>
  <c r="H108" i="127"/>
  <c r="H109" i="127"/>
  <c r="H110" i="127"/>
  <c r="H111" i="127"/>
  <c r="H112" i="127"/>
  <c r="H113" i="127"/>
  <c r="H114" i="127"/>
  <c r="H115" i="127"/>
  <c r="H116" i="127"/>
  <c r="H117" i="127"/>
  <c r="H118" i="127"/>
  <c r="H119" i="127"/>
  <c r="H120" i="127"/>
  <c r="H121" i="127"/>
  <c r="H122" i="127"/>
  <c r="H123" i="127"/>
  <c r="H124" i="127"/>
  <c r="H125" i="127"/>
  <c r="H126" i="127"/>
  <c r="H127" i="127"/>
  <c r="H128" i="127"/>
  <c r="H129" i="127"/>
  <c r="H130" i="127"/>
  <c r="H131" i="127"/>
  <c r="H132" i="127"/>
  <c r="H133" i="127"/>
  <c r="H134" i="127"/>
  <c r="H135" i="127"/>
  <c r="H136" i="127"/>
  <c r="H137" i="127"/>
  <c r="H138" i="127"/>
  <c r="H139" i="127"/>
  <c r="H140" i="127"/>
  <c r="H141" i="127"/>
  <c r="H142" i="127"/>
  <c r="H143" i="127"/>
  <c r="H144" i="127"/>
  <c r="H145" i="127"/>
  <c r="H146" i="127"/>
  <c r="H147" i="127"/>
  <c r="H148" i="127"/>
  <c r="H149" i="127"/>
  <c r="H150" i="127"/>
  <c r="H151" i="127"/>
  <c r="H152" i="127"/>
  <c r="H153" i="127"/>
  <c r="H154" i="127"/>
  <c r="H155" i="127"/>
  <c r="H156" i="127"/>
  <c r="H157" i="127"/>
  <c r="H158" i="127"/>
  <c r="H159" i="127"/>
  <c r="H160" i="127"/>
  <c r="H161" i="127"/>
  <c r="H162" i="127"/>
  <c r="H163" i="127"/>
  <c r="H164" i="127"/>
  <c r="H165" i="127"/>
  <c r="H166" i="127"/>
  <c r="H167" i="127"/>
  <c r="H168" i="127"/>
  <c r="H169" i="127"/>
  <c r="H170" i="127"/>
  <c r="H171" i="127"/>
  <c r="H172" i="127"/>
  <c r="H173" i="127"/>
  <c r="H174" i="127"/>
  <c r="H175" i="127"/>
  <c r="H176" i="127"/>
  <c r="H177" i="127"/>
  <c r="H178" i="127"/>
  <c r="H179" i="127"/>
  <c r="H180" i="127"/>
  <c r="H181" i="127"/>
  <c r="H182" i="127"/>
  <c r="H183" i="127"/>
  <c r="H184" i="127"/>
  <c r="H185" i="127"/>
  <c r="H186" i="127"/>
  <c r="H187" i="127"/>
  <c r="H188" i="127"/>
  <c r="H189" i="127"/>
  <c r="H190" i="127"/>
  <c r="H191" i="127"/>
  <c r="H192" i="127"/>
  <c r="H193" i="127"/>
  <c r="H194" i="127"/>
  <c r="H195" i="127"/>
  <c r="H196" i="127"/>
  <c r="H197" i="127"/>
  <c r="H198" i="127"/>
  <c r="H199" i="127"/>
  <c r="H200" i="127"/>
  <c r="H201" i="127"/>
  <c r="H202" i="127"/>
  <c r="H203" i="127"/>
  <c r="H204" i="127"/>
  <c r="H205" i="127"/>
  <c r="H206" i="127"/>
  <c r="H207" i="127"/>
  <c r="H208" i="127"/>
  <c r="H209" i="127"/>
  <c r="H210" i="127"/>
  <c r="H211" i="127"/>
  <c r="H212" i="127"/>
  <c r="H213" i="127"/>
  <c r="H214" i="127"/>
  <c r="H215" i="127"/>
  <c r="H216" i="127"/>
  <c r="H217" i="127"/>
  <c r="H218" i="127"/>
  <c r="H219" i="127"/>
  <c r="H220" i="127"/>
  <c r="H221" i="127"/>
  <c r="H222" i="127"/>
  <c r="H223" i="127"/>
  <c r="H224" i="127"/>
  <c r="H225" i="127"/>
  <c r="H226" i="127"/>
  <c r="H227" i="127"/>
  <c r="H228" i="127"/>
  <c r="H229" i="127"/>
  <c r="H230" i="127"/>
  <c r="H231" i="127"/>
  <c r="H232" i="127"/>
  <c r="H233" i="127"/>
  <c r="H234" i="127"/>
  <c r="H235" i="127"/>
  <c r="H236" i="127"/>
  <c r="H237" i="127"/>
  <c r="H238" i="127"/>
  <c r="H239" i="127"/>
  <c r="H240" i="127"/>
  <c r="H241" i="127"/>
  <c r="H242" i="127"/>
  <c r="H243" i="127"/>
  <c r="H244" i="127"/>
  <c r="H245" i="127"/>
  <c r="H246" i="127"/>
  <c r="H247" i="127"/>
  <c r="H248" i="127"/>
  <c r="H249" i="127"/>
  <c r="H250" i="127"/>
  <c r="H251" i="127"/>
  <c r="H252" i="127"/>
  <c r="H253" i="127"/>
  <c r="H254" i="127"/>
  <c r="H255" i="127"/>
  <c r="H256" i="127"/>
  <c r="H257" i="127"/>
  <c r="H258" i="127"/>
  <c r="H259" i="127"/>
  <c r="H260" i="127"/>
  <c r="H261" i="127"/>
  <c r="H262" i="127"/>
  <c r="H263" i="127"/>
  <c r="H264" i="127"/>
  <c r="H265" i="127"/>
  <c r="H266" i="127"/>
  <c r="H267" i="127"/>
  <c r="H268" i="127"/>
  <c r="H269" i="127"/>
  <c r="H270" i="127"/>
  <c r="H271" i="127"/>
  <c r="H272" i="127"/>
  <c r="H273" i="127"/>
  <c r="H274" i="127"/>
  <c r="H275" i="127"/>
  <c r="H276" i="127"/>
  <c r="H277" i="127"/>
  <c r="H278" i="127"/>
  <c r="H279" i="127"/>
  <c r="H280" i="127"/>
  <c r="H281" i="127"/>
  <c r="H282" i="127"/>
  <c r="H283" i="127"/>
  <c r="H284" i="127"/>
  <c r="H285" i="127"/>
  <c r="H286" i="127"/>
  <c r="H287" i="127"/>
  <c r="H288" i="127"/>
  <c r="H289" i="127"/>
  <c r="H290" i="127"/>
  <c r="H291" i="127"/>
  <c r="H292" i="127"/>
  <c r="H293" i="127"/>
  <c r="H294" i="127"/>
  <c r="H295" i="127"/>
  <c r="H296" i="127"/>
  <c r="H297" i="127"/>
  <c r="H298" i="127"/>
  <c r="H299" i="127"/>
  <c r="H300" i="127"/>
  <c r="H301" i="127"/>
  <c r="H302" i="127"/>
  <c r="H303" i="127"/>
  <c r="H304" i="127"/>
  <c r="H305" i="127"/>
  <c r="H306" i="127"/>
  <c r="H307" i="127"/>
  <c r="H308" i="127"/>
  <c r="H309" i="127"/>
  <c r="H310" i="127"/>
  <c r="H311" i="127"/>
  <c r="H312" i="127"/>
  <c r="H313" i="127"/>
  <c r="H314" i="127"/>
  <c r="H315" i="127"/>
  <c r="H316" i="127"/>
  <c r="H317" i="127"/>
  <c r="H318" i="127"/>
  <c r="H319" i="127"/>
  <c r="H320" i="127"/>
  <c r="H321" i="127"/>
  <c r="H322" i="127"/>
  <c r="H323" i="127"/>
  <c r="H324" i="127"/>
  <c r="H325" i="127"/>
  <c r="H326" i="127"/>
  <c r="H327" i="127"/>
  <c r="H328" i="127"/>
  <c r="H329" i="127"/>
  <c r="H330" i="127"/>
  <c r="H331" i="127"/>
  <c r="H332" i="127"/>
  <c r="H333" i="127"/>
  <c r="H334" i="127"/>
  <c r="H335" i="127"/>
  <c r="H336" i="127"/>
  <c r="H337" i="127"/>
  <c r="H338" i="127"/>
  <c r="H339" i="127"/>
  <c r="H340" i="127"/>
  <c r="H341" i="127"/>
  <c r="H342" i="127"/>
  <c r="H343" i="127"/>
  <c r="H344" i="127"/>
  <c r="H345" i="127"/>
  <c r="H346" i="127"/>
  <c r="H347" i="127"/>
  <c r="H348" i="127"/>
  <c r="H349" i="127"/>
  <c r="H350" i="127"/>
  <c r="H351" i="127"/>
  <c r="H352" i="127"/>
  <c r="H353" i="127"/>
  <c r="H354" i="127"/>
  <c r="H355" i="127"/>
  <c r="H356" i="127"/>
  <c r="H357" i="127"/>
  <c r="H358" i="127"/>
  <c r="H359" i="127"/>
  <c r="H360" i="127"/>
  <c r="H361" i="127"/>
  <c r="H362" i="127"/>
  <c r="H363" i="127"/>
  <c r="H364" i="127"/>
  <c r="H365" i="127"/>
  <c r="H366" i="127"/>
  <c r="H367" i="127"/>
  <c r="H368" i="127"/>
  <c r="H369" i="127"/>
  <c r="H370" i="127"/>
  <c r="H371" i="127"/>
  <c r="H372" i="127"/>
  <c r="H373" i="127"/>
  <c r="H374" i="127"/>
  <c r="H375" i="127"/>
  <c r="H376" i="127"/>
  <c r="H377" i="127"/>
  <c r="H378" i="127"/>
  <c r="H379" i="127"/>
  <c r="H380" i="127"/>
  <c r="H381" i="127"/>
  <c r="H382" i="127"/>
  <c r="H383" i="127"/>
  <c r="H384" i="127"/>
  <c r="H385" i="127"/>
  <c r="H386" i="127"/>
  <c r="H387" i="127"/>
  <c r="H388" i="127"/>
  <c r="H389" i="127"/>
  <c r="H390" i="127"/>
  <c r="H391" i="127"/>
  <c r="H392" i="127"/>
  <c r="H393" i="127"/>
  <c r="H394" i="127"/>
  <c r="H395" i="127"/>
  <c r="H396" i="127"/>
  <c r="H397" i="127"/>
  <c r="H398" i="127"/>
  <c r="H399" i="127"/>
  <c r="H400" i="127"/>
  <c r="H401" i="127"/>
  <c r="H402" i="127"/>
  <c r="H403" i="127"/>
  <c r="H404" i="127"/>
  <c r="H405" i="127"/>
  <c r="H406" i="127"/>
  <c r="H407" i="127"/>
  <c r="H408" i="127"/>
  <c r="H409" i="127"/>
  <c r="H410" i="127"/>
  <c r="H411" i="127"/>
  <c r="H412" i="127"/>
  <c r="H413" i="127"/>
  <c r="H414" i="127"/>
  <c r="H415" i="127"/>
  <c r="H416" i="127"/>
  <c r="H417" i="127"/>
  <c r="H418" i="127"/>
  <c r="H419" i="127"/>
  <c r="H420" i="127"/>
  <c r="H421" i="127"/>
  <c r="H422" i="127"/>
  <c r="H423" i="127"/>
  <c r="H424" i="127"/>
  <c r="H425" i="127"/>
  <c r="H426" i="127"/>
  <c r="H427" i="127"/>
  <c r="H428" i="127"/>
  <c r="H429" i="127"/>
  <c r="H430" i="127"/>
  <c r="H431" i="127"/>
  <c r="H432" i="127"/>
  <c r="H433" i="127"/>
  <c r="H434" i="127"/>
  <c r="H435" i="127"/>
  <c r="H436" i="127"/>
  <c r="H437" i="127"/>
  <c r="H438" i="127"/>
  <c r="H439" i="127"/>
  <c r="H440" i="127"/>
  <c r="H441" i="127"/>
  <c r="H442" i="127"/>
  <c r="H443" i="127"/>
  <c r="H444" i="127"/>
  <c r="H445" i="127"/>
  <c r="H446" i="127"/>
  <c r="H447" i="127"/>
  <c r="H448" i="127"/>
  <c r="H449" i="127"/>
  <c r="H450" i="127"/>
  <c r="H451" i="127"/>
  <c r="H452" i="127"/>
  <c r="H453" i="127"/>
  <c r="H454" i="127"/>
  <c r="H455" i="127"/>
  <c r="H456" i="127"/>
  <c r="H457" i="127"/>
  <c r="H458" i="127"/>
  <c r="H459" i="127"/>
  <c r="H460" i="127"/>
  <c r="H461" i="127"/>
  <c r="H462" i="127"/>
  <c r="H463" i="127"/>
  <c r="H464" i="127"/>
  <c r="H465" i="127"/>
  <c r="H466" i="127"/>
  <c r="H467" i="127"/>
  <c r="H468" i="127"/>
  <c r="H469" i="127"/>
  <c r="H470" i="127"/>
  <c r="H471" i="127"/>
  <c r="H472" i="127"/>
  <c r="H473" i="127"/>
  <c r="H474" i="127"/>
  <c r="H475" i="127"/>
  <c r="H476" i="127"/>
  <c r="H477" i="127"/>
  <c r="H478" i="127"/>
  <c r="H479" i="127"/>
  <c r="H480" i="127"/>
  <c r="H481" i="127"/>
  <c r="H482" i="127"/>
  <c r="H483" i="127"/>
  <c r="H484" i="127"/>
  <c r="H485" i="127"/>
  <c r="H486" i="127"/>
  <c r="H487" i="127"/>
  <c r="H488" i="127"/>
  <c r="H489" i="127"/>
  <c r="H490" i="127"/>
  <c r="H491" i="127"/>
  <c r="H492" i="127"/>
  <c r="H493" i="127"/>
  <c r="H494" i="127"/>
  <c r="H495" i="127"/>
  <c r="H496" i="127"/>
  <c r="H497" i="127"/>
  <c r="H498" i="127"/>
  <c r="H499" i="127"/>
  <c r="H500" i="127"/>
  <c r="H501" i="127"/>
  <c r="H502" i="127"/>
  <c r="H503" i="127"/>
  <c r="H504" i="127"/>
  <c r="H505" i="127"/>
  <c r="H506" i="127"/>
  <c r="H507" i="127"/>
  <c r="H508" i="127"/>
  <c r="H509" i="127"/>
  <c r="H510" i="127"/>
  <c r="H511" i="127"/>
  <c r="H512" i="127"/>
  <c r="H513" i="127"/>
  <c r="H514" i="127"/>
  <c r="H515" i="127"/>
  <c r="H516" i="127"/>
  <c r="H517" i="127"/>
  <c r="H518" i="127"/>
  <c r="H519" i="127"/>
  <c r="H520" i="127"/>
  <c r="H521" i="127"/>
  <c r="H522" i="127"/>
  <c r="H523" i="127"/>
  <c r="H524" i="127"/>
  <c r="H525" i="127"/>
  <c r="H526" i="127"/>
  <c r="H527" i="127"/>
  <c r="H528" i="127"/>
  <c r="H529" i="127"/>
  <c r="H530" i="127"/>
  <c r="H531" i="127"/>
  <c r="H532" i="127"/>
  <c r="H533" i="127"/>
  <c r="H534" i="127"/>
  <c r="H535" i="127"/>
  <c r="H536" i="127"/>
  <c r="H537" i="127"/>
  <c r="H538" i="127"/>
  <c r="H539" i="127"/>
  <c r="H540" i="127"/>
  <c r="H541" i="127"/>
  <c r="H542" i="127"/>
  <c r="H543" i="127"/>
  <c r="H544" i="127"/>
  <c r="H545" i="127"/>
  <c r="H546" i="127"/>
  <c r="H547" i="127"/>
  <c r="H548" i="127"/>
  <c r="H549" i="127"/>
  <c r="H550" i="127"/>
  <c r="H551" i="127"/>
  <c r="H552" i="127"/>
  <c r="H553" i="127"/>
  <c r="H554" i="127"/>
  <c r="H555" i="127"/>
  <c r="H556" i="127"/>
  <c r="H557" i="127"/>
  <c r="H558" i="127"/>
  <c r="H559" i="127"/>
  <c r="H560" i="127"/>
  <c r="H561" i="127"/>
  <c r="H562" i="127"/>
  <c r="H563" i="127"/>
  <c r="H564" i="127"/>
  <c r="H565" i="127"/>
  <c r="H566" i="127"/>
  <c r="H567" i="127"/>
  <c r="H568" i="127"/>
  <c r="H569" i="127"/>
  <c r="H570" i="127"/>
  <c r="H571" i="127"/>
  <c r="H572" i="127"/>
  <c r="H573" i="127"/>
  <c r="H574" i="127"/>
  <c r="H575" i="127"/>
  <c r="H576" i="127"/>
  <c r="H577" i="127"/>
  <c r="H578" i="127"/>
  <c r="H579" i="127"/>
  <c r="H580" i="127"/>
  <c r="H581" i="127"/>
  <c r="H582" i="127"/>
  <c r="H583" i="127"/>
  <c r="H584" i="127"/>
  <c r="H585" i="127"/>
  <c r="H586" i="127"/>
  <c r="H587" i="127"/>
  <c r="H588" i="127"/>
  <c r="H589" i="127"/>
  <c r="H590" i="127"/>
  <c r="H591" i="127"/>
  <c r="H592" i="127"/>
  <c r="H593" i="127"/>
  <c r="H594" i="127"/>
  <c r="H595" i="127"/>
  <c r="H596" i="127"/>
  <c r="H597" i="127"/>
  <c r="H598" i="127"/>
  <c r="H599" i="127"/>
  <c r="H600" i="127"/>
  <c r="H601" i="127"/>
  <c r="H602" i="127"/>
  <c r="H603" i="127"/>
  <c r="H604" i="127"/>
  <c r="H605" i="127"/>
  <c r="H606" i="127"/>
  <c r="H607" i="127"/>
  <c r="H608" i="127"/>
  <c r="H609" i="127"/>
  <c r="H610" i="127"/>
  <c r="H611" i="127"/>
  <c r="H612" i="127"/>
  <c r="H613" i="127"/>
  <c r="H614" i="127"/>
  <c r="H615" i="127"/>
  <c r="H616" i="127"/>
  <c r="H617" i="127"/>
  <c r="H618" i="127"/>
  <c r="H619" i="127"/>
  <c r="H620" i="127"/>
  <c r="H621" i="127"/>
  <c r="H622" i="127"/>
  <c r="H623" i="127"/>
  <c r="H624" i="127"/>
  <c r="H625" i="127"/>
  <c r="H626" i="127"/>
  <c r="H627" i="127"/>
  <c r="H628" i="127"/>
  <c r="H629" i="127"/>
  <c r="H630" i="127"/>
  <c r="H631" i="127"/>
  <c r="H632" i="127"/>
  <c r="H633" i="127"/>
  <c r="H634" i="127"/>
  <c r="H635" i="127"/>
  <c r="H636" i="127"/>
  <c r="H637" i="127"/>
  <c r="H638" i="127"/>
  <c r="H639" i="127"/>
  <c r="H640" i="127"/>
  <c r="H641" i="127"/>
  <c r="H642" i="127"/>
  <c r="H643" i="127"/>
  <c r="H644" i="127"/>
  <c r="H645" i="127"/>
  <c r="H646" i="127"/>
  <c r="H647" i="127"/>
  <c r="H648" i="127"/>
  <c r="H649" i="127"/>
  <c r="H650" i="127"/>
  <c r="H651" i="127"/>
  <c r="H652" i="127"/>
  <c r="H653" i="127"/>
  <c r="H654" i="127"/>
  <c r="H655" i="127"/>
  <c r="H656" i="127"/>
  <c r="H657" i="127"/>
  <c r="H658" i="127"/>
  <c r="H659" i="127"/>
  <c r="H660" i="127"/>
  <c r="H661" i="127"/>
  <c r="H662" i="127"/>
  <c r="H663" i="127"/>
  <c r="H664" i="127"/>
  <c r="H665" i="127"/>
  <c r="H666" i="127"/>
  <c r="H667" i="127"/>
  <c r="H668" i="127"/>
  <c r="H669" i="127"/>
  <c r="H670" i="127"/>
  <c r="H671" i="127"/>
  <c r="H672" i="127"/>
  <c r="H673" i="127"/>
  <c r="H674" i="127"/>
  <c r="H675" i="127"/>
  <c r="H676" i="127"/>
  <c r="H677" i="127"/>
  <c r="H678" i="127"/>
  <c r="H679" i="127"/>
  <c r="H680" i="127"/>
  <c r="H681" i="127"/>
  <c r="H682" i="127"/>
  <c r="H683" i="127"/>
  <c r="H684" i="127"/>
  <c r="H685" i="127"/>
  <c r="H686" i="127"/>
  <c r="H687" i="127"/>
  <c r="H688" i="127"/>
  <c r="H689" i="127"/>
  <c r="H690" i="127"/>
  <c r="H691" i="127"/>
  <c r="H692" i="127"/>
  <c r="H693" i="127"/>
  <c r="H694" i="127"/>
  <c r="H695" i="127"/>
  <c r="H696" i="127"/>
  <c r="H697" i="127"/>
  <c r="H698" i="127"/>
  <c r="H699" i="127"/>
  <c r="H700" i="127"/>
  <c r="H701" i="127"/>
  <c r="H702" i="127"/>
  <c r="H703" i="127"/>
  <c r="H704" i="127"/>
  <c r="H705" i="127"/>
  <c r="H706" i="127"/>
  <c r="H707" i="127"/>
  <c r="H708" i="127"/>
  <c r="H709" i="127"/>
  <c r="H710" i="127"/>
  <c r="H711" i="127"/>
  <c r="H712" i="127"/>
  <c r="H713" i="127"/>
  <c r="H714" i="127"/>
  <c r="H715" i="127"/>
  <c r="H716" i="127"/>
  <c r="H717" i="127"/>
  <c r="H718" i="127"/>
  <c r="H719" i="127"/>
  <c r="H720" i="127"/>
  <c r="H721" i="127"/>
  <c r="H722" i="127"/>
  <c r="H723" i="127"/>
  <c r="H724" i="127"/>
  <c r="H725" i="127"/>
  <c r="H726" i="127"/>
  <c r="H727" i="127"/>
  <c r="H728" i="127"/>
  <c r="H729" i="127"/>
  <c r="H730" i="127"/>
  <c r="H731" i="127"/>
  <c r="H732" i="127"/>
  <c r="H733" i="127"/>
  <c r="H734" i="127"/>
  <c r="H735" i="127"/>
  <c r="H736" i="127"/>
  <c r="H737" i="127"/>
  <c r="H738" i="127"/>
  <c r="H739" i="127"/>
  <c r="H740" i="127"/>
  <c r="H741" i="127"/>
  <c r="H742" i="127"/>
  <c r="H743" i="127"/>
  <c r="H744" i="127"/>
  <c r="H745" i="127"/>
  <c r="H746" i="127"/>
  <c r="H747" i="127"/>
  <c r="H748" i="127"/>
  <c r="H749" i="127"/>
  <c r="H750" i="127"/>
  <c r="H751" i="127"/>
  <c r="H752" i="127"/>
  <c r="H753" i="127"/>
  <c r="H754" i="127"/>
  <c r="H755" i="127"/>
  <c r="H756" i="127"/>
  <c r="H757" i="127"/>
  <c r="H758" i="127"/>
  <c r="H759" i="127"/>
  <c r="H760" i="127"/>
  <c r="H761" i="127"/>
  <c r="H762" i="127"/>
  <c r="H763" i="127"/>
  <c r="H764" i="127"/>
  <c r="H765" i="127"/>
  <c r="H766" i="127"/>
  <c r="H767" i="127"/>
  <c r="H768" i="127"/>
  <c r="H769" i="127"/>
  <c r="H770" i="127"/>
  <c r="H771" i="127"/>
  <c r="H772" i="127"/>
  <c r="H773" i="127"/>
  <c r="H774" i="127"/>
  <c r="H775" i="127"/>
  <c r="H776" i="127"/>
  <c r="H777" i="127"/>
  <c r="H778" i="127"/>
  <c r="H779" i="127"/>
  <c r="H780" i="127"/>
  <c r="H781" i="127"/>
  <c r="H782" i="127"/>
  <c r="H783" i="127"/>
  <c r="H784" i="127"/>
  <c r="H785" i="127"/>
  <c r="H786" i="127"/>
  <c r="H787" i="127"/>
  <c r="H788" i="127"/>
  <c r="H789" i="127"/>
  <c r="H790" i="127"/>
  <c r="H791" i="127"/>
  <c r="H792" i="127"/>
  <c r="H793" i="127"/>
  <c r="H794" i="127"/>
  <c r="H795" i="127"/>
  <c r="H796" i="127"/>
  <c r="H797" i="127"/>
  <c r="H798" i="127"/>
  <c r="H799" i="127"/>
  <c r="H800" i="127"/>
  <c r="H801" i="127"/>
  <c r="H802" i="127"/>
  <c r="H803" i="127"/>
  <c r="H804" i="127"/>
  <c r="H805" i="127"/>
  <c r="H806" i="127"/>
  <c r="H807" i="127"/>
  <c r="H808" i="127"/>
  <c r="H809" i="127"/>
  <c r="H810" i="127"/>
  <c r="H811" i="127"/>
  <c r="H812" i="127"/>
  <c r="H813" i="127"/>
  <c r="H814" i="127"/>
  <c r="H815" i="127"/>
  <c r="H816" i="127"/>
  <c r="H817" i="127"/>
  <c r="H818" i="127"/>
  <c r="H819" i="127"/>
  <c r="H820" i="127"/>
  <c r="H821" i="127"/>
  <c r="H822" i="127"/>
  <c r="H823" i="127"/>
  <c r="H824" i="127"/>
  <c r="H825" i="127"/>
  <c r="H826" i="127"/>
  <c r="H827" i="127"/>
  <c r="H828" i="127"/>
  <c r="H829" i="127"/>
  <c r="H830" i="127"/>
  <c r="H831" i="127"/>
  <c r="H832" i="127"/>
  <c r="H833" i="127"/>
  <c r="H834" i="127"/>
  <c r="H835" i="127"/>
  <c r="H836" i="127"/>
  <c r="H837" i="127"/>
  <c r="H838" i="127"/>
  <c r="H839" i="127"/>
  <c r="H840" i="127"/>
  <c r="H841" i="127"/>
  <c r="H842" i="127"/>
  <c r="H843" i="127"/>
  <c r="H844" i="127"/>
  <c r="H845" i="127"/>
  <c r="H846" i="127"/>
  <c r="H847" i="127"/>
  <c r="H848" i="127"/>
  <c r="H849" i="127"/>
  <c r="H850" i="127"/>
  <c r="H851" i="127"/>
  <c r="H852" i="127"/>
  <c r="H853" i="127"/>
  <c r="H854" i="127"/>
  <c r="H855" i="127"/>
  <c r="H856" i="127"/>
  <c r="H857" i="127"/>
  <c r="H858" i="127"/>
  <c r="H859" i="127"/>
  <c r="H860" i="127"/>
  <c r="H861" i="127"/>
  <c r="H862" i="127"/>
  <c r="H863" i="127"/>
  <c r="H864" i="127"/>
  <c r="H865" i="127"/>
  <c r="H866" i="127"/>
  <c r="H867" i="127"/>
  <c r="H868" i="127"/>
  <c r="H869" i="127"/>
  <c r="H870" i="127"/>
  <c r="H871" i="127"/>
  <c r="H872" i="127"/>
  <c r="H873" i="127"/>
  <c r="H874" i="127"/>
  <c r="H875" i="127"/>
  <c r="H876" i="127"/>
  <c r="H877" i="127"/>
  <c r="H878" i="127"/>
  <c r="H879" i="127"/>
  <c r="H880" i="127"/>
  <c r="H881" i="127"/>
  <c r="H882" i="127"/>
  <c r="H883" i="127"/>
  <c r="H884" i="127"/>
  <c r="H885" i="127"/>
  <c r="H886" i="127"/>
  <c r="H887" i="127"/>
  <c r="H888" i="127"/>
  <c r="H889" i="127"/>
  <c r="H890" i="127"/>
  <c r="H891" i="127"/>
  <c r="H892" i="127"/>
  <c r="H893" i="127"/>
  <c r="H894" i="127"/>
  <c r="H895" i="127"/>
  <c r="H896" i="127"/>
  <c r="H897" i="127"/>
  <c r="H898" i="127"/>
  <c r="H899" i="127"/>
  <c r="H900" i="127"/>
  <c r="H901" i="127"/>
  <c r="H902" i="127"/>
  <c r="H903" i="127"/>
  <c r="H904" i="127"/>
  <c r="H905" i="127"/>
  <c r="H906" i="127"/>
  <c r="H907" i="127"/>
  <c r="H908" i="127"/>
  <c r="H909" i="127"/>
  <c r="H910" i="127"/>
  <c r="H911" i="127"/>
  <c r="H912" i="127"/>
  <c r="H913" i="127"/>
  <c r="H914" i="127"/>
  <c r="H915" i="127"/>
  <c r="H916" i="127"/>
  <c r="H917" i="127"/>
  <c r="H918" i="127"/>
  <c r="H919" i="127"/>
  <c r="H920" i="127"/>
  <c r="H921" i="127"/>
  <c r="H922" i="127"/>
  <c r="H923" i="127"/>
  <c r="H924" i="127"/>
  <c r="H925" i="127"/>
  <c r="H926" i="127"/>
  <c r="H927" i="127"/>
  <c r="H928" i="127"/>
  <c r="H929" i="127"/>
  <c r="H930" i="127"/>
  <c r="H931" i="127"/>
  <c r="H932" i="127"/>
  <c r="H933" i="127"/>
  <c r="H934" i="127"/>
  <c r="H935" i="127"/>
  <c r="H936" i="127"/>
  <c r="H937" i="127"/>
  <c r="H938" i="127"/>
  <c r="H939" i="127"/>
  <c r="H940" i="127"/>
  <c r="H941" i="127"/>
  <c r="H942" i="127"/>
  <c r="H943" i="127"/>
  <c r="H944" i="127"/>
  <c r="H945" i="127"/>
  <c r="H946" i="127"/>
  <c r="H947" i="127"/>
  <c r="H948" i="127"/>
  <c r="H949" i="127"/>
  <c r="H950" i="127"/>
  <c r="H951" i="127"/>
  <c r="H952" i="127"/>
  <c r="H953" i="127"/>
  <c r="H954" i="127"/>
  <c r="H955" i="127"/>
  <c r="H956" i="127"/>
  <c r="H957" i="127"/>
  <c r="H958" i="127"/>
  <c r="H959" i="127"/>
  <c r="H960" i="127"/>
  <c r="H961" i="127"/>
  <c r="H962" i="127"/>
  <c r="H963" i="127"/>
  <c r="H964" i="127"/>
  <c r="H965" i="127"/>
  <c r="H966" i="127"/>
  <c r="H967" i="127"/>
  <c r="H968" i="127"/>
  <c r="H969" i="127"/>
  <c r="H970" i="127"/>
  <c r="H971" i="127"/>
  <c r="H972" i="127"/>
  <c r="H973" i="127"/>
  <c r="H974" i="127"/>
  <c r="H975" i="127"/>
  <c r="H976" i="127"/>
  <c r="H977" i="127"/>
  <c r="H978" i="127"/>
  <c r="H979" i="127"/>
  <c r="H980" i="127"/>
  <c r="H981" i="127"/>
  <c r="H982" i="127"/>
  <c r="H983" i="127"/>
  <c r="H984" i="127"/>
  <c r="H985" i="127"/>
  <c r="H986" i="127"/>
  <c r="H987" i="127"/>
  <c r="H988" i="127"/>
  <c r="H989" i="127"/>
  <c r="H990" i="127"/>
  <c r="H991" i="127"/>
  <c r="H992" i="127"/>
  <c r="H993" i="127"/>
  <c r="E1014" i="130"/>
  <c r="E1013" i="130"/>
  <c r="E1012" i="130"/>
  <c r="E1011" i="130"/>
  <c r="E1010" i="130"/>
  <c r="E1009" i="130"/>
  <c r="K43" i="130" s="1"/>
  <c r="E1008" i="130"/>
  <c r="E1007" i="130"/>
  <c r="A8" i="130"/>
  <c r="A7" i="130"/>
  <c r="A5" i="130"/>
  <c r="N828" i="127" l="1"/>
  <c r="N827" i="127"/>
  <c r="P423" i="127"/>
  <c r="P463" i="127"/>
  <c r="P343" i="127"/>
  <c r="P593" i="127"/>
  <c r="P403" i="127"/>
  <c r="N980" i="127"/>
  <c r="P383" i="127"/>
  <c r="N789" i="127"/>
  <c r="N28" i="130"/>
  <c r="P28" i="130"/>
  <c r="U28" i="130"/>
  <c r="R35" i="130"/>
  <c r="AC35" i="130"/>
  <c r="V35" i="130"/>
  <c r="N26" i="130"/>
  <c r="P26" i="130"/>
  <c r="U26" i="130"/>
  <c r="V33" i="130"/>
  <c r="R33" i="130"/>
  <c r="S33" i="130" s="1"/>
  <c r="T33" i="130" s="1"/>
  <c r="AC33" i="130"/>
  <c r="AC32" i="130"/>
  <c r="R32" i="130"/>
  <c r="AC31" i="130"/>
  <c r="R31" i="130"/>
  <c r="N347" i="127"/>
  <c r="P44" i="130"/>
  <c r="N44" i="130"/>
  <c r="U44" i="130"/>
  <c r="Q816" i="127"/>
  <c r="AC816" i="127" s="1"/>
  <c r="Q316" i="127"/>
  <c r="AC316" i="127" s="1"/>
  <c r="N327" i="127"/>
  <c r="N27" i="130"/>
  <c r="P27" i="130"/>
  <c r="U27" i="130"/>
  <c r="Q896" i="127"/>
  <c r="AC896" i="127" s="1"/>
  <c r="Q676" i="127"/>
  <c r="R676" i="127" s="1"/>
  <c r="S676" i="127" s="1"/>
  <c r="T676" i="127" s="1"/>
  <c r="Q576" i="127"/>
  <c r="R576" i="127" s="1"/>
  <c r="S576" i="127" s="1"/>
  <c r="T576" i="127" s="1"/>
  <c r="P308" i="127"/>
  <c r="Q29" i="130"/>
  <c r="Q28" i="130"/>
  <c r="P40" i="130"/>
  <c r="N40" i="130"/>
  <c r="U40" i="130"/>
  <c r="P20" i="130"/>
  <c r="N20" i="130"/>
  <c r="U20" i="130"/>
  <c r="Q27" i="130"/>
  <c r="P19" i="130"/>
  <c r="N19" i="130"/>
  <c r="U19" i="130"/>
  <c r="P246" i="127"/>
  <c r="Q26" i="130"/>
  <c r="Q47" i="130"/>
  <c r="Q25" i="130"/>
  <c r="Q46" i="130"/>
  <c r="P609" i="127"/>
  <c r="Q45" i="130"/>
  <c r="P626" i="127"/>
  <c r="N532" i="127"/>
  <c r="Q44" i="130"/>
  <c r="Q41" i="130"/>
  <c r="Q21" i="130"/>
  <c r="P33" i="130"/>
  <c r="N33" i="130"/>
  <c r="U33" i="130"/>
  <c r="AC38" i="130"/>
  <c r="R38" i="130"/>
  <c r="P30" i="130"/>
  <c r="N30" i="130"/>
  <c r="U30" i="130"/>
  <c r="R37" i="130"/>
  <c r="AC37" i="130"/>
  <c r="N29" i="130"/>
  <c r="P29" i="130"/>
  <c r="U29" i="130"/>
  <c r="AC36" i="130"/>
  <c r="R36" i="130"/>
  <c r="AC34" i="130"/>
  <c r="R34" i="130"/>
  <c r="N25" i="130"/>
  <c r="P25" i="130"/>
  <c r="U25" i="130"/>
  <c r="S43" i="130"/>
  <c r="T43" i="130" s="1"/>
  <c r="N43" i="130"/>
  <c r="P43" i="130"/>
  <c r="U43" i="130"/>
  <c r="V43" i="130"/>
  <c r="N22" i="130"/>
  <c r="P22" i="130"/>
  <c r="U22" i="130"/>
  <c r="Q836" i="127"/>
  <c r="V836" i="127" s="1"/>
  <c r="Q336" i="127"/>
  <c r="V336" i="127" s="1"/>
  <c r="N287" i="127"/>
  <c r="Q40" i="130"/>
  <c r="Q20" i="130"/>
  <c r="AC18" i="130"/>
  <c r="R18" i="130"/>
  <c r="N24" i="130"/>
  <c r="P24" i="130"/>
  <c r="U24" i="130"/>
  <c r="P309" i="127"/>
  <c r="Q30" i="130"/>
  <c r="Q636" i="127"/>
  <c r="AC636" i="127" s="1"/>
  <c r="P346" i="127"/>
  <c r="Q24" i="130"/>
  <c r="Q23" i="130"/>
  <c r="P787" i="130"/>
  <c r="P35" i="130"/>
  <c r="N35" i="130"/>
  <c r="S35" i="130"/>
  <c r="T35" i="130" s="1"/>
  <c r="W35" i="130" s="1"/>
  <c r="X35" i="130" s="1"/>
  <c r="Z35" i="130" s="1"/>
  <c r="AB35" i="130" s="1"/>
  <c r="U35" i="130"/>
  <c r="P683" i="127"/>
  <c r="P646" i="127"/>
  <c r="Q22" i="130"/>
  <c r="N773" i="127"/>
  <c r="Q39" i="130"/>
  <c r="Q19" i="130"/>
  <c r="P458" i="130"/>
  <c r="P747" i="130"/>
  <c r="P689" i="130"/>
  <c r="P937" i="130"/>
  <c r="P628" i="130"/>
  <c r="K32" i="130"/>
  <c r="K31" i="130"/>
  <c r="V31" i="130" s="1"/>
  <c r="N439" i="130"/>
  <c r="P438" i="130"/>
  <c r="U74" i="127"/>
  <c r="Q947" i="130"/>
  <c r="AC947" i="130" s="1"/>
  <c r="N844" i="127"/>
  <c r="N242" i="127"/>
  <c r="P203" i="127"/>
  <c r="P183" i="127"/>
  <c r="P33" i="127"/>
  <c r="P861" i="127"/>
  <c r="N824" i="127"/>
  <c r="N805" i="127"/>
  <c r="N732" i="127"/>
  <c r="P182" i="127"/>
  <c r="P921" i="130"/>
  <c r="P902" i="130"/>
  <c r="P339" i="130"/>
  <c r="K34" i="130"/>
  <c r="V34" i="130" s="1"/>
  <c r="N843" i="127"/>
  <c r="N823" i="127"/>
  <c r="P601" i="127"/>
  <c r="P393" i="127"/>
  <c r="P30" i="127"/>
  <c r="N959" i="130"/>
  <c r="N935" i="127"/>
  <c r="P841" i="127"/>
  <c r="N392" i="127"/>
  <c r="P372" i="127"/>
  <c r="P353" i="127"/>
  <c r="U938" i="130"/>
  <c r="P278" i="130"/>
  <c r="P73" i="130"/>
  <c r="P882" i="127"/>
  <c r="P223" i="127"/>
  <c r="Q36" i="127"/>
  <c r="R36" i="127" s="1"/>
  <c r="S36" i="127" s="1"/>
  <c r="P693" i="127"/>
  <c r="P273" i="127"/>
  <c r="P94" i="127"/>
  <c r="P664" i="127"/>
  <c r="Q907" i="130"/>
  <c r="AC907" i="130" s="1"/>
  <c r="P73" i="127"/>
  <c r="P752" i="127"/>
  <c r="Q776" i="127"/>
  <c r="Q56" i="127"/>
  <c r="AC56" i="127" s="1"/>
  <c r="N993" i="127"/>
  <c r="N954" i="127"/>
  <c r="P543" i="127"/>
  <c r="N331" i="127"/>
  <c r="N82" i="127"/>
  <c r="U906" i="130"/>
  <c r="Q813" i="127"/>
  <c r="AC813" i="127" s="1"/>
  <c r="N951" i="127"/>
  <c r="P633" i="127"/>
  <c r="Q923" i="127"/>
  <c r="R923" i="127" s="1"/>
  <c r="S923" i="127" s="1"/>
  <c r="Q263" i="127"/>
  <c r="R263" i="127" s="1"/>
  <c r="S263" i="127" s="1"/>
  <c r="P53" i="127"/>
  <c r="P83" i="127"/>
  <c r="N102" i="127"/>
  <c r="Q673" i="127"/>
  <c r="R673" i="127" s="1"/>
  <c r="S673" i="127" s="1"/>
  <c r="Q633" i="127"/>
  <c r="V633" i="127" s="1"/>
  <c r="Q373" i="127"/>
  <c r="V373" i="127" s="1"/>
  <c r="N931" i="127"/>
  <c r="N762" i="127"/>
  <c r="P521" i="127"/>
  <c r="P891" i="127"/>
  <c r="P310" i="127"/>
  <c r="P699" i="127"/>
  <c r="N770" i="127"/>
  <c r="P862" i="130"/>
  <c r="N207" i="127"/>
  <c r="N600" i="127"/>
  <c r="N77" i="127"/>
  <c r="K45" i="130"/>
  <c r="Q553" i="127"/>
  <c r="R553" i="127" s="1"/>
  <c r="S553" i="127" s="1"/>
  <c r="T553" i="127" s="1"/>
  <c r="Q133" i="127"/>
  <c r="V133" i="127" s="1"/>
  <c r="K41" i="130"/>
  <c r="N929" i="127"/>
  <c r="N817" i="127"/>
  <c r="N110" i="127"/>
  <c r="N93" i="127"/>
  <c r="N55" i="127"/>
  <c r="N18" i="127"/>
  <c r="P948" i="130"/>
  <c r="K21" i="130"/>
  <c r="N968" i="127"/>
  <c r="N948" i="127"/>
  <c r="U853" i="127"/>
  <c r="N260" i="127"/>
  <c r="N146" i="127"/>
  <c r="Q888" i="130"/>
  <c r="AC888" i="130" s="1"/>
  <c r="Q568" i="130"/>
  <c r="R568" i="130" s="1"/>
  <c r="S568" i="130" s="1"/>
  <c r="T568" i="130" s="1"/>
  <c r="K39" i="130"/>
  <c r="N919" i="127"/>
  <c r="U863" i="130"/>
  <c r="U418" i="127"/>
  <c r="Q716" i="127"/>
  <c r="AC716" i="127" s="1"/>
  <c r="P509" i="127"/>
  <c r="N397" i="127"/>
  <c r="K47" i="130"/>
  <c r="K46" i="130"/>
  <c r="P636" i="127"/>
  <c r="K23" i="130"/>
  <c r="P19" i="127"/>
  <c r="Q729" i="127"/>
  <c r="V729" i="127" s="1"/>
  <c r="Q289" i="127"/>
  <c r="AC289" i="127" s="1"/>
  <c r="Q89" i="127"/>
  <c r="N778" i="127"/>
  <c r="K38" i="130"/>
  <c r="V38" i="130" s="1"/>
  <c r="Q468" i="127"/>
  <c r="V468" i="127" s="1"/>
  <c r="P577" i="127"/>
  <c r="P219" i="127"/>
  <c r="N758" i="130"/>
  <c r="K37" i="130"/>
  <c r="V37" i="130" s="1"/>
  <c r="P758" i="127"/>
  <c r="P706" i="127"/>
  <c r="N520" i="127"/>
  <c r="N58" i="130"/>
  <c r="K36" i="130"/>
  <c r="V36" i="130" s="1"/>
  <c r="N700" i="127"/>
  <c r="P698" i="127"/>
  <c r="P379" i="127"/>
  <c r="N80" i="127"/>
  <c r="Q156" i="127"/>
  <c r="V156" i="127" s="1"/>
  <c r="Q116" i="127"/>
  <c r="AC116" i="127" s="1"/>
  <c r="P746" i="127"/>
  <c r="Q713" i="127"/>
  <c r="R713" i="127" s="1"/>
  <c r="S713" i="127" s="1"/>
  <c r="T713" i="127" s="1"/>
  <c r="N800" i="127"/>
  <c r="N930" i="127"/>
  <c r="Q429" i="127"/>
  <c r="AC429" i="127" s="1"/>
  <c r="Q269" i="127"/>
  <c r="R269" i="127" s="1"/>
  <c r="S269" i="127" s="1"/>
  <c r="T269" i="127" s="1"/>
  <c r="Q189" i="127"/>
  <c r="R189" i="127" s="1"/>
  <c r="S189" i="127" s="1"/>
  <c r="T189" i="127" s="1"/>
  <c r="Q29" i="127"/>
  <c r="R29" i="127" s="1"/>
  <c r="S29" i="127" s="1"/>
  <c r="T29" i="127" s="1"/>
  <c r="U448" i="127"/>
  <c r="N145" i="127"/>
  <c r="P778" i="130"/>
  <c r="Q368" i="127"/>
  <c r="V368" i="127" s="1"/>
  <c r="Q148" i="127"/>
  <c r="N757" i="127"/>
  <c r="P686" i="127"/>
  <c r="U349" i="127"/>
  <c r="N313" i="127"/>
  <c r="N293" i="127"/>
  <c r="P256" i="127"/>
  <c r="N50" i="127"/>
  <c r="P57" i="130"/>
  <c r="U945" i="130"/>
  <c r="P569" i="127"/>
  <c r="N400" i="127"/>
  <c r="N100" i="127"/>
  <c r="N993" i="130"/>
  <c r="P359" i="127"/>
  <c r="U730" i="127"/>
  <c r="P526" i="127"/>
  <c r="U320" i="127"/>
  <c r="Q533" i="127"/>
  <c r="AC533" i="127" s="1"/>
  <c r="P856" i="127"/>
  <c r="N149" i="127"/>
  <c r="P57" i="127"/>
  <c r="U950" i="127"/>
  <c r="Q689" i="127"/>
  <c r="AC689" i="127" s="1"/>
  <c r="Q609" i="127"/>
  <c r="V609" i="127" s="1"/>
  <c r="Q49" i="127"/>
  <c r="V49" i="127" s="1"/>
  <c r="Q968" i="127"/>
  <c r="R968" i="127" s="1"/>
  <c r="S968" i="127" s="1"/>
  <c r="Q588" i="127"/>
  <c r="V588" i="127" s="1"/>
  <c r="Q508" i="127"/>
  <c r="AC508" i="127" s="1"/>
  <c r="Q208" i="127"/>
  <c r="R208" i="127" s="1"/>
  <c r="S208" i="127" s="1"/>
  <c r="T208" i="127" s="1"/>
  <c r="Q48" i="127"/>
  <c r="R48" i="127" s="1"/>
  <c r="S48" i="127" s="1"/>
  <c r="T48" i="127" s="1"/>
  <c r="P869" i="127"/>
  <c r="N707" i="127"/>
  <c r="N595" i="127"/>
  <c r="P239" i="127"/>
  <c r="N330" i="127"/>
  <c r="P312" i="127"/>
  <c r="P292" i="127"/>
  <c r="P236" i="127"/>
  <c r="N197" i="127"/>
  <c r="P106" i="127"/>
  <c r="N87" i="127"/>
  <c r="P529" i="127"/>
  <c r="N767" i="127"/>
  <c r="U227" i="127"/>
  <c r="P206" i="127"/>
  <c r="P179" i="130"/>
  <c r="Q493" i="127"/>
  <c r="AC493" i="127" s="1"/>
  <c r="N970" i="127"/>
  <c r="Q889" i="127"/>
  <c r="AC889" i="127" s="1"/>
  <c r="Q749" i="127"/>
  <c r="AC749" i="127" s="1"/>
  <c r="Q69" i="127"/>
  <c r="AC69" i="127" s="1"/>
  <c r="N967" i="127"/>
  <c r="Q488" i="127"/>
  <c r="R488" i="127" s="1"/>
  <c r="S488" i="127" s="1"/>
  <c r="Q288" i="127"/>
  <c r="V288" i="127" s="1"/>
  <c r="P966" i="127"/>
  <c r="P539" i="127"/>
  <c r="K18" i="130"/>
  <c r="P829" i="127"/>
  <c r="N720" i="127"/>
  <c r="N627" i="127"/>
  <c r="P329" i="127"/>
  <c r="N773" i="130"/>
  <c r="P228" i="130"/>
  <c r="P208" i="130"/>
  <c r="U924" i="130"/>
  <c r="N897" i="130"/>
  <c r="P670" i="130"/>
  <c r="P610" i="130"/>
  <c r="N669" i="130"/>
  <c r="U649" i="130"/>
  <c r="N629" i="130"/>
  <c r="P609" i="130"/>
  <c r="Q287" i="130"/>
  <c r="AC287" i="130" s="1"/>
  <c r="P980" i="130"/>
  <c r="Q608" i="130"/>
  <c r="V608" i="130" s="1"/>
  <c r="Q187" i="130"/>
  <c r="V187" i="130" s="1"/>
  <c r="N739" i="130"/>
  <c r="P129" i="130"/>
  <c r="P449" i="130"/>
  <c r="P429" i="130"/>
  <c r="Q708" i="130"/>
  <c r="AC708" i="130" s="1"/>
  <c r="Q48" i="130"/>
  <c r="R48" i="130" s="1"/>
  <c r="S48" i="130" s="1"/>
  <c r="T48" i="130" s="1"/>
  <c r="P929" i="130"/>
  <c r="Q627" i="130"/>
  <c r="AC627" i="130" s="1"/>
  <c r="P468" i="130"/>
  <c r="N680" i="130"/>
  <c r="P768" i="130"/>
  <c r="N749" i="130"/>
  <c r="P518" i="130"/>
  <c r="N861" i="130"/>
  <c r="N748" i="130"/>
  <c r="N209" i="130"/>
  <c r="P403" i="130"/>
  <c r="P932" i="130"/>
  <c r="U802" i="130"/>
  <c r="N536" i="130"/>
  <c r="N440" i="130"/>
  <c r="N881" i="130"/>
  <c r="P56" i="130"/>
  <c r="U324" i="130"/>
  <c r="Q808" i="130"/>
  <c r="V808" i="130" s="1"/>
  <c r="Q448" i="130"/>
  <c r="V448" i="130" s="1"/>
  <c r="P724" i="130"/>
  <c r="Q387" i="130"/>
  <c r="AC387" i="130" s="1"/>
  <c r="N984" i="130"/>
  <c r="N965" i="130"/>
  <c r="N321" i="130"/>
  <c r="N856" i="130"/>
  <c r="Q728" i="130"/>
  <c r="R728" i="130" s="1"/>
  <c r="S728" i="130" s="1"/>
  <c r="T728" i="130" s="1"/>
  <c r="Q408" i="130"/>
  <c r="R408" i="130" s="1"/>
  <c r="S408" i="130" s="1"/>
  <c r="T408" i="130" s="1"/>
  <c r="Q348" i="130"/>
  <c r="V348" i="130" s="1"/>
  <c r="Q367" i="130"/>
  <c r="R367" i="130" s="1"/>
  <c r="S367" i="130" s="1"/>
  <c r="T367" i="130" s="1"/>
  <c r="Q625" i="130"/>
  <c r="V625" i="130" s="1"/>
  <c r="P964" i="130"/>
  <c r="N740" i="130"/>
  <c r="Q527" i="130"/>
  <c r="V527" i="130" s="1"/>
  <c r="Q924" i="130"/>
  <c r="R924" i="130" s="1"/>
  <c r="S924" i="130" s="1"/>
  <c r="Q864" i="130"/>
  <c r="V864" i="130" s="1"/>
  <c r="N963" i="130"/>
  <c r="P814" i="130"/>
  <c r="N875" i="130"/>
  <c r="P744" i="130"/>
  <c r="Q388" i="130"/>
  <c r="AC388" i="130" s="1"/>
  <c r="Q707" i="130"/>
  <c r="R707" i="130" s="1"/>
  <c r="S707" i="130" s="1"/>
  <c r="T707" i="130" s="1"/>
  <c r="Q347" i="130"/>
  <c r="V347" i="130" s="1"/>
  <c r="Q67" i="130"/>
  <c r="R67" i="130" s="1"/>
  <c r="S67" i="130" s="1"/>
  <c r="T67" i="130" s="1"/>
  <c r="Q943" i="130"/>
  <c r="R943" i="130" s="1"/>
  <c r="S943" i="130" s="1"/>
  <c r="T943" i="130" s="1"/>
  <c r="P413" i="130"/>
  <c r="P763" i="130"/>
  <c r="Q428" i="130"/>
  <c r="R428" i="130" s="1"/>
  <c r="S428" i="130" s="1"/>
  <c r="T428" i="130" s="1"/>
  <c r="Q307" i="130"/>
  <c r="AC307" i="130" s="1"/>
  <c r="P985" i="130"/>
  <c r="P302" i="130"/>
  <c r="Q744" i="130"/>
  <c r="R744" i="130" s="1"/>
  <c r="S744" i="130" s="1"/>
  <c r="T744" i="130" s="1"/>
  <c r="Q724" i="130"/>
  <c r="R724" i="130" s="1"/>
  <c r="S724" i="130" s="1"/>
  <c r="T724" i="130" s="1"/>
  <c r="P852" i="130"/>
  <c r="N496" i="130"/>
  <c r="Q83" i="130"/>
  <c r="R83" i="130" s="1"/>
  <c r="S83" i="130" s="1"/>
  <c r="Q63" i="130"/>
  <c r="R63" i="130" s="1"/>
  <c r="S63" i="130" s="1"/>
  <c r="N981" i="130"/>
  <c r="N705" i="130"/>
  <c r="N757" i="130"/>
  <c r="N775" i="130"/>
  <c r="U756" i="130"/>
  <c r="P141" i="130"/>
  <c r="U557" i="130"/>
  <c r="Q727" i="130"/>
  <c r="V727" i="130" s="1"/>
  <c r="Q726" i="130"/>
  <c r="R726" i="130" s="1"/>
  <c r="S726" i="130" s="1"/>
  <c r="T726" i="130" s="1"/>
  <c r="Q506" i="130"/>
  <c r="V506" i="130" s="1"/>
  <c r="Q286" i="130"/>
  <c r="R286" i="130" s="1"/>
  <c r="S286" i="130" s="1"/>
  <c r="T286" i="130" s="1"/>
  <c r="Q106" i="130"/>
  <c r="V106" i="130" s="1"/>
  <c r="Q927" i="130"/>
  <c r="R927" i="130" s="1"/>
  <c r="S927" i="130" s="1"/>
  <c r="T927" i="130" s="1"/>
  <c r="Q906" i="130"/>
  <c r="V906" i="130" s="1"/>
  <c r="Q686" i="130"/>
  <c r="R686" i="130" s="1"/>
  <c r="S686" i="130" s="1"/>
  <c r="T686" i="130" s="1"/>
  <c r="Q386" i="130"/>
  <c r="V386" i="130" s="1"/>
  <c r="Q306" i="130"/>
  <c r="R306" i="130" s="1"/>
  <c r="S306" i="130" s="1"/>
  <c r="Q146" i="130"/>
  <c r="R146" i="130" s="1"/>
  <c r="S146" i="130" s="1"/>
  <c r="T146" i="130" s="1"/>
  <c r="P356" i="130"/>
  <c r="Q956" i="130"/>
  <c r="V956" i="130" s="1"/>
  <c r="U781" i="130"/>
  <c r="N807" i="130"/>
  <c r="N661" i="130"/>
  <c r="Q972" i="130"/>
  <c r="V972" i="130" s="1"/>
  <c r="N933" i="130"/>
  <c r="P896" i="130"/>
  <c r="Q891" i="130"/>
  <c r="V891" i="130" s="1"/>
  <c r="Q671" i="130"/>
  <c r="V671" i="130" s="1"/>
  <c r="Q391" i="130"/>
  <c r="AC391" i="130" s="1"/>
  <c r="Q351" i="130"/>
  <c r="AC351" i="130" s="1"/>
  <c r="Q291" i="130"/>
  <c r="R291" i="130" s="1"/>
  <c r="S291" i="130" s="1"/>
  <c r="T291" i="130" s="1"/>
  <c r="Q231" i="130"/>
  <c r="AC231" i="130" s="1"/>
  <c r="N389" i="130"/>
  <c r="N59" i="130"/>
  <c r="U918" i="130"/>
  <c r="Q710" i="130"/>
  <c r="V710" i="130" s="1"/>
  <c r="Q690" i="130"/>
  <c r="V690" i="130" s="1"/>
  <c r="Q670" i="130"/>
  <c r="V670" i="130" s="1"/>
  <c r="Q650" i="130"/>
  <c r="AC650" i="130" s="1"/>
  <c r="Q530" i="130"/>
  <c r="R530" i="130" s="1"/>
  <c r="S530" i="130" s="1"/>
  <c r="Q330" i="130"/>
  <c r="V330" i="130" s="1"/>
  <c r="Q210" i="130"/>
  <c r="AC210" i="130" s="1"/>
  <c r="P766" i="130"/>
  <c r="P388" i="130"/>
  <c r="Q946" i="130"/>
  <c r="R946" i="130" s="1"/>
  <c r="S946" i="130" s="1"/>
  <c r="T946" i="130" s="1"/>
  <c r="Q706" i="130"/>
  <c r="V706" i="130" s="1"/>
  <c r="Q526" i="130"/>
  <c r="R526" i="130" s="1"/>
  <c r="S526" i="130" s="1"/>
  <c r="Q166" i="130"/>
  <c r="AC166" i="130" s="1"/>
  <c r="N995" i="130"/>
  <c r="N882" i="130"/>
  <c r="P585" i="130"/>
  <c r="N546" i="130"/>
  <c r="P825" i="130"/>
  <c r="P641" i="130"/>
  <c r="U890" i="130"/>
  <c r="Q834" i="130"/>
  <c r="R834" i="130" s="1"/>
  <c r="S834" i="130" s="1"/>
  <c r="T834" i="130" s="1"/>
  <c r="P916" i="130"/>
  <c r="N880" i="130"/>
  <c r="N697" i="130"/>
  <c r="Q873" i="130"/>
  <c r="AC873" i="130" s="1"/>
  <c r="Q853" i="130"/>
  <c r="R853" i="130" s="1"/>
  <c r="S853" i="130" s="1"/>
  <c r="T853" i="130" s="1"/>
  <c r="P953" i="130"/>
  <c r="P371" i="130"/>
  <c r="U939" i="130"/>
  <c r="U879" i="130"/>
  <c r="N731" i="130"/>
  <c r="N390" i="130"/>
  <c r="Q511" i="130"/>
  <c r="R511" i="130" s="1"/>
  <c r="S511" i="130" s="1"/>
  <c r="T511" i="130" s="1"/>
  <c r="Q371" i="130"/>
  <c r="AC371" i="130" s="1"/>
  <c r="Q331" i="130"/>
  <c r="Q311" i="130"/>
  <c r="V311" i="130" s="1"/>
  <c r="Q211" i="130"/>
  <c r="V211" i="130" s="1"/>
  <c r="N447" i="130"/>
  <c r="N369" i="130"/>
  <c r="N968" i="130"/>
  <c r="N949" i="130"/>
  <c r="N820" i="130"/>
  <c r="P728" i="130"/>
  <c r="P578" i="130"/>
  <c r="U539" i="130"/>
  <c r="U131" i="130"/>
  <c r="P76" i="130"/>
  <c r="U927" i="130"/>
  <c r="U907" i="130"/>
  <c r="U887" i="130"/>
  <c r="P372" i="130"/>
  <c r="Q672" i="130"/>
  <c r="AC672" i="130" s="1"/>
  <c r="Q432" i="130"/>
  <c r="Q372" i="130"/>
  <c r="AC372" i="130" s="1"/>
  <c r="Q252" i="130"/>
  <c r="R252" i="130" s="1"/>
  <c r="S252" i="130" s="1"/>
  <c r="T252" i="130" s="1"/>
  <c r="Q232" i="130"/>
  <c r="R232" i="130" s="1"/>
  <c r="S232" i="130" s="1"/>
  <c r="T232" i="130" s="1"/>
  <c r="Q52" i="130"/>
  <c r="Q831" i="130"/>
  <c r="R831" i="130" s="1"/>
  <c r="S831" i="130" s="1"/>
  <c r="T831" i="130" s="1"/>
  <c r="Q936" i="127"/>
  <c r="AC936" i="127" s="1"/>
  <c r="P392" i="130"/>
  <c r="Q629" i="127"/>
  <c r="AC629" i="127" s="1"/>
  <c r="Q109" i="127"/>
  <c r="AC109" i="127" s="1"/>
  <c r="N986" i="127"/>
  <c r="N931" i="130"/>
  <c r="P705" i="127"/>
  <c r="N684" i="127"/>
  <c r="P594" i="127"/>
  <c r="N575" i="127"/>
  <c r="N54" i="127"/>
  <c r="N144" i="127"/>
  <c r="N736" i="127"/>
  <c r="N735" i="127"/>
  <c r="N665" i="127"/>
  <c r="P35" i="127"/>
  <c r="Q468" i="130"/>
  <c r="V468" i="130" s="1"/>
  <c r="Q248" i="130"/>
  <c r="AC248" i="130" s="1"/>
  <c r="Q208" i="130"/>
  <c r="V208" i="130" s="1"/>
  <c r="Q88" i="130"/>
  <c r="R88" i="130" s="1"/>
  <c r="S88" i="130" s="1"/>
  <c r="T88" i="130" s="1"/>
  <c r="N911" i="130"/>
  <c r="U970" i="130"/>
  <c r="Q915" i="127"/>
  <c r="Q835" i="127"/>
  <c r="V835" i="127" s="1"/>
  <c r="Q635" i="127"/>
  <c r="Q355" i="127"/>
  <c r="V355" i="127" s="1"/>
  <c r="N716" i="127"/>
  <c r="N124" i="127"/>
  <c r="Q654" i="127"/>
  <c r="Q234" i="127"/>
  <c r="Q174" i="127"/>
  <c r="R174" i="127" s="1"/>
  <c r="Q94" i="127"/>
  <c r="R94" i="127" s="1"/>
  <c r="S94" i="127" s="1"/>
  <c r="T94" i="127" s="1"/>
  <c r="P404" i="127"/>
  <c r="N196" i="127"/>
  <c r="N521" i="130"/>
  <c r="Q613" i="127"/>
  <c r="R613" i="127" s="1"/>
  <c r="S613" i="127" s="1"/>
  <c r="T613" i="127" s="1"/>
  <c r="Q173" i="127"/>
  <c r="R173" i="127" s="1"/>
  <c r="S173" i="127" s="1"/>
  <c r="T173" i="127" s="1"/>
  <c r="Q53" i="127"/>
  <c r="AC53" i="127" s="1"/>
  <c r="P785" i="127"/>
  <c r="Q805" i="130"/>
  <c r="AC805" i="130" s="1"/>
  <c r="N501" i="130"/>
  <c r="P331" i="130"/>
  <c r="P261" i="130"/>
  <c r="Q952" i="127"/>
  <c r="Q872" i="127"/>
  <c r="AC872" i="127" s="1"/>
  <c r="Q672" i="127"/>
  <c r="Q492" i="127"/>
  <c r="Q432" i="127"/>
  <c r="Q252" i="127"/>
  <c r="P784" i="127"/>
  <c r="N364" i="127"/>
  <c r="P596" i="130"/>
  <c r="P500" i="130"/>
  <c r="N463" i="130"/>
  <c r="N151" i="130"/>
  <c r="Q878" i="130"/>
  <c r="AC878" i="130" s="1"/>
  <c r="Q695" i="127"/>
  <c r="AC695" i="127" s="1"/>
  <c r="Q535" i="127"/>
  <c r="V535" i="127" s="1"/>
  <c r="Q415" i="127"/>
  <c r="R415" i="127" s="1"/>
  <c r="S415" i="127" s="1"/>
  <c r="T415" i="127" s="1"/>
  <c r="Q375" i="127"/>
  <c r="V375" i="127" s="1"/>
  <c r="Q95" i="127"/>
  <c r="N255" i="127"/>
  <c r="N216" i="127"/>
  <c r="Q954" i="127"/>
  <c r="Q874" i="127"/>
  <c r="AC874" i="127" s="1"/>
  <c r="Q794" i="127"/>
  <c r="Q674" i="127"/>
  <c r="R674" i="127" s="1"/>
  <c r="S674" i="127" s="1"/>
  <c r="T674" i="127" s="1"/>
  <c r="Q614" i="127"/>
  <c r="Q554" i="127"/>
  <c r="Q494" i="127"/>
  <c r="R494" i="127" s="1"/>
  <c r="S494" i="127" s="1"/>
  <c r="T494" i="127" s="1"/>
  <c r="Q354" i="127"/>
  <c r="R354" i="127" s="1"/>
  <c r="S354" i="127" s="1"/>
  <c r="Q194" i="127"/>
  <c r="R194" i="127" s="1"/>
  <c r="S194" i="127" s="1"/>
  <c r="T194" i="127" s="1"/>
  <c r="Q134" i="127"/>
  <c r="R134" i="127" s="1"/>
  <c r="S134" i="127" s="1"/>
  <c r="T134" i="127" s="1"/>
  <c r="Q74" i="127"/>
  <c r="V74" i="127" s="1"/>
  <c r="N786" i="127"/>
  <c r="P385" i="127"/>
  <c r="P235" i="127"/>
  <c r="N123" i="127"/>
  <c r="Q786" i="130"/>
  <c r="AC786" i="130" s="1"/>
  <c r="Q346" i="130"/>
  <c r="V346" i="130" s="1"/>
  <c r="U502" i="130"/>
  <c r="Q773" i="127"/>
  <c r="Q473" i="127"/>
  <c r="R473" i="127" s="1"/>
  <c r="S473" i="127" s="1"/>
  <c r="T473" i="127" s="1"/>
  <c r="Q153" i="127"/>
  <c r="Q93" i="127"/>
  <c r="V93" i="127" s="1"/>
  <c r="P895" i="127"/>
  <c r="Q885" i="130"/>
  <c r="N152" i="130"/>
  <c r="P60" i="130"/>
  <c r="Q832" i="127"/>
  <c r="V832" i="127" s="1"/>
  <c r="Q712" i="127"/>
  <c r="R712" i="127" s="1"/>
  <c r="S712" i="127" s="1"/>
  <c r="Q652" i="127"/>
  <c r="R652" i="127" s="1"/>
  <c r="S652" i="127" s="1"/>
  <c r="T652" i="127" s="1"/>
  <c r="Q592" i="127"/>
  <c r="Q532" i="127"/>
  <c r="R532" i="127" s="1"/>
  <c r="S532" i="127" s="1"/>
  <c r="Q472" i="127"/>
  <c r="V472" i="127" s="1"/>
  <c r="Q372" i="127"/>
  <c r="Q132" i="127"/>
  <c r="AC132" i="127" s="1"/>
  <c r="Q72" i="127"/>
  <c r="R72" i="127" s="1"/>
  <c r="S72" i="127" s="1"/>
  <c r="T72" i="127" s="1"/>
  <c r="Q32" i="127"/>
  <c r="AC32" i="127" s="1"/>
  <c r="N605" i="127"/>
  <c r="P104" i="127"/>
  <c r="P577" i="130"/>
  <c r="Q911" i="127"/>
  <c r="N622" i="127"/>
  <c r="P212" i="127"/>
  <c r="P125" i="127"/>
  <c r="Q528" i="130"/>
  <c r="AC528" i="130" s="1"/>
  <c r="Q228" i="130"/>
  <c r="Q188" i="130"/>
  <c r="AC188" i="130" s="1"/>
  <c r="Q68" i="130"/>
  <c r="R68" i="130" s="1"/>
  <c r="S68" i="130" s="1"/>
  <c r="T68" i="130" s="1"/>
  <c r="Q955" i="127"/>
  <c r="V955" i="127" s="1"/>
  <c r="Q895" i="127"/>
  <c r="Q675" i="127"/>
  <c r="AC675" i="127" s="1"/>
  <c r="Q555" i="127"/>
  <c r="Q495" i="127"/>
  <c r="AC495" i="127" s="1"/>
  <c r="Q395" i="127"/>
  <c r="V395" i="127" s="1"/>
  <c r="Q275" i="127"/>
  <c r="V275" i="127" s="1"/>
  <c r="Q235" i="127"/>
  <c r="R235" i="127" s="1"/>
  <c r="S235" i="127" s="1"/>
  <c r="T235" i="127" s="1"/>
  <c r="Q175" i="127"/>
  <c r="AC175" i="127" s="1"/>
  <c r="Q35" i="127"/>
  <c r="R35" i="127" s="1"/>
  <c r="S35" i="127" s="1"/>
  <c r="P953" i="127"/>
  <c r="N804" i="127"/>
  <c r="Q807" i="130"/>
  <c r="R807" i="130" s="1"/>
  <c r="S807" i="130" s="1"/>
  <c r="T807" i="130" s="1"/>
  <c r="Q694" i="127"/>
  <c r="Q634" i="127"/>
  <c r="Q414" i="127"/>
  <c r="Q374" i="127"/>
  <c r="Q214" i="127"/>
  <c r="N715" i="127"/>
  <c r="Q966" i="130"/>
  <c r="AC966" i="130" s="1"/>
  <c r="Q886" i="130"/>
  <c r="AC886" i="130" s="1"/>
  <c r="Q766" i="130"/>
  <c r="R766" i="130" s="1"/>
  <c r="S766" i="130" s="1"/>
  <c r="T766" i="130" s="1"/>
  <c r="Q266" i="130"/>
  <c r="N483" i="130"/>
  <c r="N242" i="130"/>
  <c r="Q853" i="127"/>
  <c r="V853" i="127" s="1"/>
  <c r="Q733" i="127"/>
  <c r="V733" i="127" s="1"/>
  <c r="Q73" i="127"/>
  <c r="AC73" i="127" s="1"/>
  <c r="P875" i="127"/>
  <c r="U624" i="127"/>
  <c r="N476" i="127"/>
  <c r="N195" i="127"/>
  <c r="U959" i="130"/>
  <c r="Q852" i="127"/>
  <c r="R852" i="127" s="1"/>
  <c r="S852" i="127" s="1"/>
  <c r="Q792" i="127"/>
  <c r="Q452" i="127"/>
  <c r="V452" i="127" s="1"/>
  <c r="Q392" i="127"/>
  <c r="Q272" i="127"/>
  <c r="Q112" i="127"/>
  <c r="R112" i="127" s="1"/>
  <c r="S112" i="127" s="1"/>
  <c r="U766" i="127"/>
  <c r="N513" i="127"/>
  <c r="P252" i="127"/>
  <c r="U85" i="127"/>
  <c r="Q791" i="127"/>
  <c r="Q571" i="127"/>
  <c r="V571" i="127" s="1"/>
  <c r="P604" i="127"/>
  <c r="N568" i="127"/>
  <c r="N193" i="127"/>
  <c r="N537" i="130"/>
  <c r="P481" i="130"/>
  <c r="N200" i="130"/>
  <c r="N181" i="130"/>
  <c r="P166" i="130"/>
  <c r="N898" i="130"/>
  <c r="P911" i="127"/>
  <c r="N474" i="127"/>
  <c r="N381" i="127"/>
  <c r="N344" i="127"/>
  <c r="N326" i="127"/>
  <c r="N796" i="130"/>
  <c r="P760" i="130"/>
  <c r="P706" i="130"/>
  <c r="U671" i="130"/>
  <c r="N329" i="130"/>
  <c r="N239" i="130"/>
  <c r="N219" i="130"/>
  <c r="P199" i="130"/>
  <c r="P149" i="130"/>
  <c r="P97" i="130"/>
  <c r="Q975" i="130"/>
  <c r="Q875" i="130"/>
  <c r="R875" i="130" s="1"/>
  <c r="S875" i="130" s="1"/>
  <c r="T875" i="130" s="1"/>
  <c r="N936" i="130"/>
  <c r="P900" i="130"/>
  <c r="N845" i="130"/>
  <c r="P789" i="130"/>
  <c r="P511" i="130"/>
  <c r="U287" i="130"/>
  <c r="N251" i="130"/>
  <c r="N212" i="130"/>
  <c r="N584" i="127"/>
  <c r="U436" i="127"/>
  <c r="U154" i="127"/>
  <c r="N136" i="127"/>
  <c r="P65" i="127"/>
  <c r="N113" i="130"/>
  <c r="Q548" i="127"/>
  <c r="V548" i="127" s="1"/>
  <c r="Q268" i="127"/>
  <c r="R268" i="127" s="1"/>
  <c r="S268" i="127" s="1"/>
  <c r="T268" i="127" s="1"/>
  <c r="Q128" i="127"/>
  <c r="AC128" i="127" s="1"/>
  <c r="Q88" i="127"/>
  <c r="P985" i="127"/>
  <c r="P455" i="127"/>
  <c r="P324" i="127"/>
  <c r="N573" i="130"/>
  <c r="P674" i="127"/>
  <c r="N656" i="127"/>
  <c r="N564" i="127"/>
  <c r="N454" i="127"/>
  <c r="P135" i="127"/>
  <c r="N668" i="130"/>
  <c r="N592" i="130"/>
  <c r="P572" i="130"/>
  <c r="P552" i="130"/>
  <c r="N362" i="130"/>
  <c r="U767" i="130"/>
  <c r="N964" i="127"/>
  <c r="N945" i="127"/>
  <c r="N833" i="127"/>
  <c r="P655" i="127"/>
  <c r="P582" i="127"/>
  <c r="N545" i="127"/>
  <c r="N416" i="127"/>
  <c r="P265" i="127"/>
  <c r="Q578" i="130"/>
  <c r="AC578" i="130" s="1"/>
  <c r="Q558" i="130"/>
  <c r="Q458" i="130"/>
  <c r="Q278" i="130"/>
  <c r="Q178" i="130"/>
  <c r="N939" i="130"/>
  <c r="N920" i="130"/>
  <c r="N811" i="130"/>
  <c r="N591" i="130"/>
  <c r="P571" i="130"/>
  <c r="N551" i="130"/>
  <c r="N128" i="130"/>
  <c r="N111" i="130"/>
  <c r="Q825" i="127"/>
  <c r="AC825" i="127" s="1"/>
  <c r="Q545" i="127"/>
  <c r="R545" i="127" s="1"/>
  <c r="S545" i="127" s="1"/>
  <c r="T545" i="127" s="1"/>
  <c r="Q285" i="127"/>
  <c r="AC285" i="127" s="1"/>
  <c r="Q205" i="127"/>
  <c r="AC205" i="127" s="1"/>
  <c r="Q145" i="127"/>
  <c r="V145" i="127" s="1"/>
  <c r="Q125" i="127"/>
  <c r="Q45" i="127"/>
  <c r="R45" i="127" s="1"/>
  <c r="S45" i="127" s="1"/>
  <c r="T45" i="127" s="1"/>
  <c r="P982" i="127"/>
  <c r="P963" i="127"/>
  <c r="P924" i="127"/>
  <c r="N906" i="127"/>
  <c r="P741" i="127"/>
  <c r="P654" i="127"/>
  <c r="P634" i="127"/>
  <c r="P581" i="127"/>
  <c r="P562" i="127"/>
  <c r="P544" i="127"/>
  <c r="N506" i="127"/>
  <c r="P452" i="127"/>
  <c r="P432" i="127"/>
  <c r="N245" i="127"/>
  <c r="N226" i="127"/>
  <c r="Q857" i="130"/>
  <c r="AC857" i="130" s="1"/>
  <c r="Q737" i="130"/>
  <c r="Q577" i="130"/>
  <c r="N975" i="130"/>
  <c r="N866" i="130"/>
  <c r="N829" i="130"/>
  <c r="N607" i="130"/>
  <c r="N570" i="130"/>
  <c r="N162" i="130"/>
  <c r="Q824" i="127"/>
  <c r="Q764" i="127"/>
  <c r="R764" i="127" s="1"/>
  <c r="S764" i="127" s="1"/>
  <c r="T764" i="127" s="1"/>
  <c r="Q744" i="127"/>
  <c r="R744" i="127" s="1"/>
  <c r="S744" i="127" s="1"/>
  <c r="T744" i="127" s="1"/>
  <c r="Q624" i="127"/>
  <c r="AC624" i="127" s="1"/>
  <c r="Q524" i="127"/>
  <c r="AC524" i="127" s="1"/>
  <c r="Q464" i="127"/>
  <c r="V464" i="127" s="1"/>
  <c r="Q444" i="127"/>
  <c r="R444" i="127" s="1"/>
  <c r="S444" i="127" s="1"/>
  <c r="T444" i="127" s="1"/>
  <c r="Q384" i="127"/>
  <c r="V384" i="127" s="1"/>
  <c r="Q324" i="127"/>
  <c r="R324" i="127" s="1"/>
  <c r="S324" i="127" s="1"/>
  <c r="T324" i="127" s="1"/>
  <c r="Q304" i="127"/>
  <c r="V304" i="127" s="1"/>
  <c r="Q244" i="127"/>
  <c r="R244" i="127" s="1"/>
  <c r="S244" i="127" s="1"/>
  <c r="T244" i="127" s="1"/>
  <c r="Q104" i="127"/>
  <c r="AC104" i="127" s="1"/>
  <c r="Q64" i="127"/>
  <c r="V64" i="127" s="1"/>
  <c r="P962" i="127"/>
  <c r="P905" i="127"/>
  <c r="N794" i="127"/>
  <c r="N616" i="127"/>
  <c r="P561" i="127"/>
  <c r="N414" i="127"/>
  <c r="U395" i="127"/>
  <c r="U956" i="130"/>
  <c r="N901" i="130"/>
  <c r="U865" i="130"/>
  <c r="P846" i="130"/>
  <c r="N790" i="130"/>
  <c r="P719" i="130"/>
  <c r="N288" i="130"/>
  <c r="P252" i="130"/>
  <c r="N161" i="130"/>
  <c r="P126" i="130"/>
  <c r="N91" i="130"/>
  <c r="N71" i="130"/>
  <c r="Q943" i="127"/>
  <c r="Q663" i="127"/>
  <c r="R663" i="127" s="1"/>
  <c r="S663" i="127" s="1"/>
  <c r="T663" i="127" s="1"/>
  <c r="Q143" i="127"/>
  <c r="Q123" i="127"/>
  <c r="R123" i="127" s="1"/>
  <c r="S123" i="127" s="1"/>
  <c r="T123" i="127" s="1"/>
  <c r="Q83" i="127"/>
  <c r="N723" i="127"/>
  <c r="P652" i="127"/>
  <c r="N615" i="127"/>
  <c r="N542" i="127"/>
  <c r="N485" i="127"/>
  <c r="N413" i="127"/>
  <c r="Q342" i="127"/>
  <c r="AC342" i="127" s="1"/>
  <c r="Q222" i="127"/>
  <c r="R222" i="127" s="1"/>
  <c r="S222" i="127" s="1"/>
  <c r="T222" i="127" s="1"/>
  <c r="Q42" i="127"/>
  <c r="AC42" i="127" s="1"/>
  <c r="P774" i="127"/>
  <c r="N651" i="127"/>
  <c r="P484" i="127"/>
  <c r="P826" i="130"/>
  <c r="U788" i="130"/>
  <c r="N717" i="130"/>
  <c r="N548" i="130"/>
  <c r="N529" i="130"/>
  <c r="N491" i="130"/>
  <c r="P286" i="130"/>
  <c r="N250" i="130"/>
  <c r="U231" i="130"/>
  <c r="P211" i="130"/>
  <c r="N159" i="130"/>
  <c r="P142" i="130"/>
  <c r="N89" i="130"/>
  <c r="N361" i="130"/>
  <c r="P241" i="130"/>
  <c r="N67" i="130"/>
  <c r="P847" i="127"/>
  <c r="U813" i="127"/>
  <c r="P695" i="127"/>
  <c r="P641" i="127"/>
  <c r="N552" i="127"/>
  <c r="N497" i="127"/>
  <c r="N462" i="127"/>
  <c r="P387" i="127"/>
  <c r="U185" i="127"/>
  <c r="P167" i="127"/>
  <c r="P132" i="127"/>
  <c r="N43" i="127"/>
  <c r="U709" i="127"/>
  <c r="Q700" i="130"/>
  <c r="Q540" i="130"/>
  <c r="N888" i="130"/>
  <c r="N780" i="130"/>
  <c r="N710" i="130"/>
  <c r="P675" i="130"/>
  <c r="P655" i="130"/>
  <c r="P580" i="130"/>
  <c r="P469" i="130"/>
  <c r="U783" i="130"/>
  <c r="N975" i="127"/>
  <c r="N883" i="127"/>
  <c r="N623" i="127"/>
  <c r="P496" i="127"/>
  <c r="P332" i="127"/>
  <c r="P166" i="127"/>
  <c r="N131" i="127"/>
  <c r="P25" i="127"/>
  <c r="Q939" i="130"/>
  <c r="Q419" i="130"/>
  <c r="Q179" i="130"/>
  <c r="Q79" i="130"/>
  <c r="N977" i="130"/>
  <c r="N870" i="130"/>
  <c r="N726" i="130"/>
  <c r="P709" i="130"/>
  <c r="N598" i="130"/>
  <c r="N431" i="130"/>
  <c r="P201" i="130"/>
  <c r="N182" i="130"/>
  <c r="U961" i="130"/>
  <c r="Q927" i="127"/>
  <c r="Q907" i="127"/>
  <c r="R907" i="127" s="1"/>
  <c r="S907" i="127" s="1"/>
  <c r="Q887" i="127"/>
  <c r="Q447" i="127"/>
  <c r="Q427" i="127"/>
  <c r="Q407" i="127"/>
  <c r="R407" i="127" s="1"/>
  <c r="S407" i="127" s="1"/>
  <c r="T407" i="127" s="1"/>
  <c r="Q367" i="127"/>
  <c r="Q227" i="127"/>
  <c r="V227" i="127" s="1"/>
  <c r="Q207" i="127"/>
  <c r="Q127" i="127"/>
  <c r="Q67" i="127"/>
  <c r="P892" i="127"/>
  <c r="N855" i="127"/>
  <c r="N668" i="127"/>
  <c r="P505" i="127"/>
  <c r="P486" i="127"/>
  <c r="P396" i="127"/>
  <c r="P358" i="127"/>
  <c r="N323" i="127"/>
  <c r="N304" i="127"/>
  <c r="N34" i="127"/>
  <c r="Q889" i="130"/>
  <c r="V889" i="130" s="1"/>
  <c r="Q749" i="130"/>
  <c r="R749" i="130" s="1"/>
  <c r="S749" i="130" s="1"/>
  <c r="Q669" i="130"/>
  <c r="Q489" i="130"/>
  <c r="Q349" i="130"/>
  <c r="Q269" i="130"/>
  <c r="Q169" i="130"/>
  <c r="Q149" i="130"/>
  <c r="N987" i="130"/>
  <c r="U806" i="130"/>
  <c r="P700" i="130"/>
  <c r="P569" i="130"/>
  <c r="P441" i="130"/>
  <c r="N280" i="130"/>
  <c r="P229" i="130"/>
  <c r="P160" i="130"/>
  <c r="P92" i="130"/>
  <c r="N72" i="130"/>
  <c r="P886" i="130"/>
  <c r="N259" i="130"/>
  <c r="N139" i="130"/>
  <c r="U954" i="130"/>
  <c r="N537" i="127"/>
  <c r="Q383" i="130"/>
  <c r="V383" i="130" s="1"/>
  <c r="P712" i="130"/>
  <c r="N677" i="130"/>
  <c r="N640" i="130"/>
  <c r="N187" i="130"/>
  <c r="Q901" i="127"/>
  <c r="R901" i="127" s="1"/>
  <c r="S901" i="127" s="1"/>
  <c r="Q841" i="127"/>
  <c r="R841" i="127" s="1"/>
  <c r="S841" i="127" s="1"/>
  <c r="T841" i="127" s="1"/>
  <c r="Q781" i="127"/>
  <c r="AC781" i="127" s="1"/>
  <c r="P714" i="127"/>
  <c r="N644" i="127"/>
  <c r="P187" i="127"/>
  <c r="Q843" i="130"/>
  <c r="AC843" i="130" s="1"/>
  <c r="Q403" i="130"/>
  <c r="R403" i="130" s="1"/>
  <c r="S403" i="130" s="1"/>
  <c r="T403" i="130" s="1"/>
  <c r="N746" i="130"/>
  <c r="P639" i="130"/>
  <c r="N399" i="130"/>
  <c r="N309" i="130"/>
  <c r="Q860" i="127"/>
  <c r="AC860" i="127" s="1"/>
  <c r="Q840" i="127"/>
  <c r="V840" i="127" s="1"/>
  <c r="Q820" i="127"/>
  <c r="Q760" i="127"/>
  <c r="R760" i="127" s="1"/>
  <c r="S760" i="127" s="1"/>
  <c r="T760" i="127" s="1"/>
  <c r="Q740" i="127"/>
  <c r="Q700" i="127"/>
  <c r="Q640" i="127"/>
  <c r="Q560" i="127"/>
  <c r="Q540" i="127"/>
  <c r="V540" i="127" s="1"/>
  <c r="Q520" i="127"/>
  <c r="R520" i="127" s="1"/>
  <c r="S520" i="127" s="1"/>
  <c r="Q480" i="127"/>
  <c r="R480" i="127" s="1"/>
  <c r="S480" i="127" s="1"/>
  <c r="T480" i="127" s="1"/>
  <c r="Q460" i="127"/>
  <c r="R460" i="127" s="1"/>
  <c r="S460" i="127" s="1"/>
  <c r="T460" i="127" s="1"/>
  <c r="Q420" i="127"/>
  <c r="V420" i="127" s="1"/>
  <c r="Q360" i="127"/>
  <c r="V360" i="127" s="1"/>
  <c r="Q320" i="127"/>
  <c r="R320" i="127" s="1"/>
  <c r="S320" i="127" s="1"/>
  <c r="T320" i="127" s="1"/>
  <c r="Q300" i="127"/>
  <c r="AC300" i="127" s="1"/>
  <c r="Q280" i="127"/>
  <c r="AC280" i="127" s="1"/>
  <c r="Q260" i="127"/>
  <c r="V260" i="127" s="1"/>
  <c r="P978" i="127"/>
  <c r="U922" i="127"/>
  <c r="N867" i="127"/>
  <c r="N815" i="127"/>
  <c r="P536" i="127"/>
  <c r="P369" i="127"/>
  <c r="N205" i="127"/>
  <c r="N114" i="127"/>
  <c r="N45" i="127"/>
  <c r="Q982" i="130"/>
  <c r="Q962" i="130"/>
  <c r="AC962" i="130" s="1"/>
  <c r="Q922" i="130"/>
  <c r="AC922" i="130" s="1"/>
  <c r="Q902" i="130"/>
  <c r="Q842" i="130"/>
  <c r="R842" i="130" s="1"/>
  <c r="S842" i="130" s="1"/>
  <c r="T842" i="130" s="1"/>
  <c r="Q802" i="130"/>
  <c r="Q782" i="130"/>
  <c r="V782" i="130" s="1"/>
  <c r="Q722" i="130"/>
  <c r="V722" i="130" s="1"/>
  <c r="Q682" i="130"/>
  <c r="V682" i="130" s="1"/>
  <c r="Q602" i="130"/>
  <c r="V602" i="130" s="1"/>
  <c r="Q522" i="130"/>
  <c r="V522" i="130" s="1"/>
  <c r="Q402" i="130"/>
  <c r="V402" i="130" s="1"/>
  <c r="Q382" i="130"/>
  <c r="Q362" i="130"/>
  <c r="Q322" i="130"/>
  <c r="R322" i="130" s="1"/>
  <c r="S322" i="130" s="1"/>
  <c r="T322" i="130" s="1"/>
  <c r="Q302" i="130"/>
  <c r="AC302" i="130" s="1"/>
  <c r="Q282" i="130"/>
  <c r="Q102" i="130"/>
  <c r="N818" i="130"/>
  <c r="P657" i="130"/>
  <c r="P638" i="130"/>
  <c r="U488" i="130"/>
  <c r="P471" i="130"/>
  <c r="P398" i="130"/>
  <c r="P379" i="130"/>
  <c r="P343" i="130"/>
  <c r="U257" i="130"/>
  <c r="P240" i="130"/>
  <c r="U982" i="130"/>
  <c r="P962" i="130"/>
  <c r="U943" i="130"/>
  <c r="N893" i="130"/>
  <c r="N310" i="130"/>
  <c r="Q973" i="130"/>
  <c r="R973" i="130" s="1"/>
  <c r="S973" i="130" s="1"/>
  <c r="T973" i="130" s="1"/>
  <c r="Q981" i="127"/>
  <c r="AC981" i="127" s="1"/>
  <c r="Q921" i="127"/>
  <c r="R921" i="127" s="1"/>
  <c r="S921" i="127" s="1"/>
  <c r="T921" i="127" s="1"/>
  <c r="Q881" i="127"/>
  <c r="R881" i="127" s="1"/>
  <c r="S881" i="127" s="1"/>
  <c r="T881" i="127" s="1"/>
  <c r="N923" i="127"/>
  <c r="P816" i="127"/>
  <c r="U764" i="127"/>
  <c r="P625" i="127"/>
  <c r="N425" i="127"/>
  <c r="N152" i="127"/>
  <c r="Q963" i="130"/>
  <c r="P921" i="127"/>
  <c r="P902" i="127"/>
  <c r="P696" i="127"/>
  <c r="P642" i="127"/>
  <c r="N443" i="127"/>
  <c r="N407" i="127"/>
  <c r="P316" i="127"/>
  <c r="P278" i="127"/>
  <c r="N44" i="127"/>
  <c r="Q721" i="130"/>
  <c r="V721" i="130" s="1"/>
  <c r="Q561" i="130"/>
  <c r="V561" i="130" s="1"/>
  <c r="Q461" i="130"/>
  <c r="Q441" i="130"/>
  <c r="Q421" i="130"/>
  <c r="Q381" i="130"/>
  <c r="P834" i="130"/>
  <c r="U798" i="130"/>
  <c r="N637" i="130"/>
  <c r="N542" i="130"/>
  <c r="P433" i="130"/>
  <c r="P307" i="130"/>
  <c r="P291" i="130"/>
  <c r="P221" i="130"/>
  <c r="U972" i="130"/>
  <c r="J44" i="131"/>
  <c r="L43" i="131"/>
  <c r="L59" i="9"/>
  <c r="M59" i="9" s="1"/>
  <c r="N59" i="9" s="1"/>
  <c r="J60" i="9"/>
  <c r="L60" i="9" s="1"/>
  <c r="M60" i="9" s="1"/>
  <c r="N60" i="9" s="1"/>
  <c r="M17" i="130"/>
  <c r="M997" i="130" s="1"/>
  <c r="H17" i="130"/>
  <c r="Q920" i="127"/>
  <c r="Q440" i="127"/>
  <c r="Q220" i="127"/>
  <c r="Q40" i="127"/>
  <c r="Q20" i="127"/>
  <c r="P868" i="127"/>
  <c r="N559" i="127"/>
  <c r="U950" i="130"/>
  <c r="N890" i="130"/>
  <c r="P793" i="130"/>
  <c r="P395" i="130"/>
  <c r="P593" i="130"/>
  <c r="P937" i="127"/>
  <c r="P534" i="130"/>
  <c r="N163" i="130"/>
  <c r="Q974" i="127"/>
  <c r="Q594" i="127"/>
  <c r="V594" i="127" s="1"/>
  <c r="N684" i="130"/>
  <c r="P462" i="130"/>
  <c r="P265" i="130"/>
  <c r="Q276" i="127"/>
  <c r="V276" i="127" s="1"/>
  <c r="N535" i="130"/>
  <c r="P445" i="130"/>
  <c r="P955" i="130"/>
  <c r="N955" i="130"/>
  <c r="P465" i="130"/>
  <c r="Q456" i="127"/>
  <c r="V456" i="127" s="1"/>
  <c r="U983" i="127"/>
  <c r="N983" i="127"/>
  <c r="Q332" i="127"/>
  <c r="AC332" i="127" s="1"/>
  <c r="N913" i="130"/>
  <c r="P913" i="130"/>
  <c r="N991" i="130"/>
  <c r="U991" i="130"/>
  <c r="P574" i="130"/>
  <c r="Q256" i="127"/>
  <c r="Q815" i="127"/>
  <c r="V815" i="127" s="1"/>
  <c r="Q193" i="127"/>
  <c r="N645" i="130"/>
  <c r="Q987" i="130"/>
  <c r="Q847" i="130"/>
  <c r="V847" i="130" s="1"/>
  <c r="Q407" i="130"/>
  <c r="R407" i="130" s="1"/>
  <c r="S407" i="130" s="1"/>
  <c r="T407" i="130" s="1"/>
  <c r="Q147" i="130"/>
  <c r="V147" i="130" s="1"/>
  <c r="Q435" i="127"/>
  <c r="Q593" i="127"/>
  <c r="Q752" i="127"/>
  <c r="P623" i="130"/>
  <c r="P604" i="130"/>
  <c r="U446" i="130"/>
  <c r="Q236" i="127"/>
  <c r="AC236" i="127" s="1"/>
  <c r="Q292" i="127"/>
  <c r="R292" i="127" s="1"/>
  <c r="S292" i="127" s="1"/>
  <c r="T292" i="127" s="1"/>
  <c r="Q928" i="127"/>
  <c r="V928" i="127" s="1"/>
  <c r="Q888" i="127"/>
  <c r="AC888" i="127" s="1"/>
  <c r="Q848" i="127"/>
  <c r="V848" i="127" s="1"/>
  <c r="Q808" i="127"/>
  <c r="AC808" i="127" s="1"/>
  <c r="Q308" i="127"/>
  <c r="Q68" i="127"/>
  <c r="R68" i="127" s="1"/>
  <c r="S68" i="127" s="1"/>
  <c r="T68" i="127" s="1"/>
  <c r="N169" i="127"/>
  <c r="U901" i="127"/>
  <c r="U851" i="127"/>
  <c r="N741" i="127"/>
  <c r="U731" i="127"/>
  <c r="N305" i="130"/>
  <c r="P554" i="130"/>
  <c r="Q273" i="127"/>
  <c r="V273" i="127" s="1"/>
  <c r="Q312" i="127"/>
  <c r="Q908" i="127"/>
  <c r="V908" i="127" s="1"/>
  <c r="Q828" i="127"/>
  <c r="V828" i="127" s="1"/>
  <c r="Q748" i="127"/>
  <c r="R748" i="127" s="1"/>
  <c r="S748" i="127" s="1"/>
  <c r="Q248" i="127"/>
  <c r="V248" i="127" s="1"/>
  <c r="P241" i="127"/>
  <c r="P900" i="127"/>
  <c r="Q986" i="130"/>
  <c r="R986" i="130" s="1"/>
  <c r="S986" i="130" s="1"/>
  <c r="T986" i="130" s="1"/>
  <c r="Q866" i="130"/>
  <c r="Q666" i="130"/>
  <c r="P966" i="130"/>
  <c r="N966" i="130"/>
  <c r="N514" i="130"/>
  <c r="U95" i="130"/>
  <c r="Q971" i="127"/>
  <c r="AC971" i="127" s="1"/>
  <c r="Q851" i="127"/>
  <c r="Q831" i="127"/>
  <c r="R831" i="127" s="1"/>
  <c r="S831" i="127" s="1"/>
  <c r="T831" i="127" s="1"/>
  <c r="Q751" i="127"/>
  <c r="R751" i="127" s="1"/>
  <c r="S751" i="127" s="1"/>
  <c r="Q691" i="127"/>
  <c r="Q651" i="127"/>
  <c r="Q511" i="127"/>
  <c r="Q451" i="127"/>
  <c r="AC451" i="127" s="1"/>
  <c r="Q411" i="127"/>
  <c r="Q371" i="127"/>
  <c r="Q331" i="127"/>
  <c r="Q291" i="127"/>
  <c r="V291" i="127" s="1"/>
  <c r="Q231" i="127"/>
  <c r="AC231" i="127" s="1"/>
  <c r="Q171" i="127"/>
  <c r="Q111" i="127"/>
  <c r="Q31" i="127"/>
  <c r="R31" i="127" s="1"/>
  <c r="S31" i="127" s="1"/>
  <c r="T31" i="127" s="1"/>
  <c r="Q745" i="130"/>
  <c r="V745" i="130" s="1"/>
  <c r="Q705" i="130"/>
  <c r="AC705" i="130" s="1"/>
  <c r="Q565" i="130"/>
  <c r="Q505" i="130"/>
  <c r="Q465" i="130"/>
  <c r="V465" i="130" s="1"/>
  <c r="Q445" i="130"/>
  <c r="Q425" i="130"/>
  <c r="AC425" i="130" s="1"/>
  <c r="Q285" i="130"/>
  <c r="AC285" i="130" s="1"/>
  <c r="Q265" i="130"/>
  <c r="V265" i="130" s="1"/>
  <c r="Q205" i="130"/>
  <c r="Q165" i="130"/>
  <c r="Q125" i="130"/>
  <c r="R125" i="130" s="1"/>
  <c r="S125" i="130" s="1"/>
  <c r="Q85" i="130"/>
  <c r="R85" i="130" s="1"/>
  <c r="S85" i="130" s="1"/>
  <c r="N624" i="130"/>
  <c r="N605" i="130"/>
  <c r="N175" i="130"/>
  <c r="N145" i="130"/>
  <c r="U75" i="130"/>
  <c r="Q990" i="127"/>
  <c r="Q970" i="127"/>
  <c r="Q910" i="127"/>
  <c r="R910" i="127" s="1"/>
  <c r="S910" i="127" s="1"/>
  <c r="T910" i="127" s="1"/>
  <c r="Q690" i="127"/>
  <c r="V690" i="127" s="1"/>
  <c r="Q670" i="127"/>
  <c r="Q610" i="127"/>
  <c r="Q570" i="127"/>
  <c r="Q510" i="127"/>
  <c r="Q470" i="127"/>
  <c r="Q410" i="127"/>
  <c r="AC410" i="127" s="1"/>
  <c r="Q390" i="127"/>
  <c r="Q370" i="127"/>
  <c r="Q350" i="127"/>
  <c r="Q310" i="127"/>
  <c r="AC310" i="127" s="1"/>
  <c r="Q290" i="127"/>
  <c r="V290" i="127" s="1"/>
  <c r="Q230" i="127"/>
  <c r="Q190" i="127"/>
  <c r="R190" i="127" s="1"/>
  <c r="S190" i="127" s="1"/>
  <c r="T190" i="127" s="1"/>
  <c r="Q170" i="127"/>
  <c r="R170" i="127" s="1"/>
  <c r="S170" i="127" s="1"/>
  <c r="T170" i="127" s="1"/>
  <c r="Q150" i="127"/>
  <c r="V150" i="127" s="1"/>
  <c r="Q90" i="127"/>
  <c r="Q30" i="127"/>
  <c r="AC30" i="127" s="1"/>
  <c r="P969" i="127"/>
  <c r="N501" i="127"/>
  <c r="U600" i="127"/>
  <c r="Q584" i="130"/>
  <c r="Q524" i="130"/>
  <c r="R524" i="130" s="1"/>
  <c r="S524" i="130" s="1"/>
  <c r="T524" i="130" s="1"/>
  <c r="Q464" i="130"/>
  <c r="Q424" i="130"/>
  <c r="Q244" i="130"/>
  <c r="V244" i="130" s="1"/>
  <c r="Q224" i="130"/>
  <c r="V224" i="130" s="1"/>
  <c r="Q204" i="130"/>
  <c r="Q184" i="130"/>
  <c r="Q164" i="130"/>
  <c r="Q124" i="130"/>
  <c r="AC124" i="130" s="1"/>
  <c r="Q104" i="130"/>
  <c r="R104" i="130" s="1"/>
  <c r="S104" i="130" s="1"/>
  <c r="T104" i="130" s="1"/>
  <c r="Q84" i="130"/>
  <c r="Q64" i="130"/>
  <c r="AC64" i="130" s="1"/>
  <c r="P512" i="130"/>
  <c r="N74" i="130"/>
  <c r="Q949" i="127"/>
  <c r="Q929" i="127"/>
  <c r="Q869" i="127"/>
  <c r="V869" i="127" s="1"/>
  <c r="Q849" i="127"/>
  <c r="Q649" i="127"/>
  <c r="Q569" i="127"/>
  <c r="Q509" i="127"/>
  <c r="R509" i="127" s="1"/>
  <c r="S509" i="127" s="1"/>
  <c r="Q469" i="127"/>
  <c r="Q369" i="127"/>
  <c r="V369" i="127" s="1"/>
  <c r="Q349" i="127"/>
  <c r="AC349" i="127" s="1"/>
  <c r="Q229" i="127"/>
  <c r="AC229" i="127" s="1"/>
  <c r="Q149" i="127"/>
  <c r="Q129" i="127"/>
  <c r="N709" i="127"/>
  <c r="P588" i="127"/>
  <c r="N429" i="127"/>
  <c r="P695" i="130"/>
  <c r="N174" i="130"/>
  <c r="N586" i="130"/>
  <c r="U897" i="130"/>
  <c r="Q987" i="127"/>
  <c r="R987" i="127" s="1"/>
  <c r="S987" i="127" s="1"/>
  <c r="T987" i="127" s="1"/>
  <c r="Q847" i="127"/>
  <c r="Q587" i="127"/>
  <c r="Q387" i="127"/>
  <c r="R387" i="127" s="1"/>
  <c r="S387" i="127" s="1"/>
  <c r="T387" i="127" s="1"/>
  <c r="Q187" i="127"/>
  <c r="P301" i="127"/>
  <c r="N739" i="127"/>
  <c r="P531" i="127"/>
  <c r="P121" i="127"/>
  <c r="N71" i="127"/>
  <c r="U925" i="130"/>
  <c r="N925" i="130"/>
  <c r="N621" i="127"/>
  <c r="P690" i="127"/>
  <c r="N754" i="127"/>
  <c r="N688" i="127"/>
  <c r="P671" i="127"/>
  <c r="P618" i="127"/>
  <c r="P70" i="127"/>
  <c r="N51" i="127"/>
  <c r="P20" i="127"/>
  <c r="N694" i="130"/>
  <c r="Q867" i="127"/>
  <c r="Q347" i="127"/>
  <c r="V347" i="127" s="1"/>
  <c r="P745" i="130"/>
  <c r="P603" i="130"/>
  <c r="N226" i="130"/>
  <c r="P737" i="127"/>
  <c r="P670" i="127"/>
  <c r="N189" i="127"/>
  <c r="P69" i="127"/>
  <c r="P598" i="127"/>
  <c r="N251" i="127"/>
  <c r="N123" i="130"/>
  <c r="Q965" i="127"/>
  <c r="Q945" i="127"/>
  <c r="Q865" i="127"/>
  <c r="R865" i="127" s="1"/>
  <c r="S865" i="127" s="1"/>
  <c r="T865" i="127" s="1"/>
  <c r="Q805" i="127"/>
  <c r="Q765" i="127"/>
  <c r="R765" i="127" s="1"/>
  <c r="S765" i="127" s="1"/>
  <c r="T765" i="127" s="1"/>
  <c r="Q745" i="127"/>
  <c r="Q705" i="127"/>
  <c r="Q625" i="127"/>
  <c r="Q565" i="127"/>
  <c r="V565" i="127" s="1"/>
  <c r="Q525" i="127"/>
  <c r="AC525" i="127" s="1"/>
  <c r="Q405" i="127"/>
  <c r="Q305" i="127"/>
  <c r="R305" i="127" s="1"/>
  <c r="S305" i="127" s="1"/>
  <c r="Q265" i="127"/>
  <c r="V265" i="127" s="1"/>
  <c r="Q165" i="127"/>
  <c r="R165" i="127" s="1"/>
  <c r="S165" i="127" s="1"/>
  <c r="T165" i="127" s="1"/>
  <c r="Q105" i="127"/>
  <c r="AC105" i="127" s="1"/>
  <c r="Q85" i="127"/>
  <c r="V85" i="127" s="1"/>
  <c r="Q65" i="127"/>
  <c r="Q25" i="127"/>
  <c r="P947" i="127"/>
  <c r="P929" i="127"/>
  <c r="P808" i="127"/>
  <c r="P777" i="127"/>
  <c r="P745" i="127"/>
  <c r="N628" i="127"/>
  <c r="P597" i="127"/>
  <c r="P547" i="127"/>
  <c r="P340" i="127"/>
  <c r="P269" i="127"/>
  <c r="P250" i="127"/>
  <c r="P147" i="127"/>
  <c r="U886" i="127"/>
  <c r="N851" i="130"/>
  <c r="N656" i="130"/>
  <c r="U344" i="130"/>
  <c r="N293" i="130"/>
  <c r="P275" i="130"/>
  <c r="P224" i="130"/>
  <c r="N156" i="130"/>
  <c r="Q986" i="127"/>
  <c r="Q946" i="127"/>
  <c r="N648" i="127"/>
  <c r="N548" i="127"/>
  <c r="P49" i="127"/>
  <c r="N762" i="130"/>
  <c r="P294" i="130"/>
  <c r="Q984" i="127"/>
  <c r="Q884" i="127"/>
  <c r="AC884" i="127" s="1"/>
  <c r="Q864" i="127"/>
  <c r="AC864" i="127" s="1"/>
  <c r="Q844" i="127"/>
  <c r="V844" i="127" s="1"/>
  <c r="Q784" i="127"/>
  <c r="Q604" i="127"/>
  <c r="V604" i="127" s="1"/>
  <c r="Q504" i="127"/>
  <c r="Q424" i="127"/>
  <c r="R424" i="127" s="1"/>
  <c r="S424" i="127" s="1"/>
  <c r="T424" i="127" s="1"/>
  <c r="Q404" i="127"/>
  <c r="AC404" i="127" s="1"/>
  <c r="Q284" i="127"/>
  <c r="AC284" i="127" s="1"/>
  <c r="Q204" i="127"/>
  <c r="Q24" i="127"/>
  <c r="P946" i="127"/>
  <c r="P928" i="127"/>
  <c r="N910" i="127"/>
  <c r="P761" i="127"/>
  <c r="P713" i="127"/>
  <c r="P321" i="127"/>
  <c r="N181" i="127"/>
  <c r="Q885" i="127"/>
  <c r="AC885" i="127" s="1"/>
  <c r="U616" i="127"/>
  <c r="N869" i="130"/>
  <c r="N850" i="130"/>
  <c r="U414" i="130"/>
  <c r="N186" i="130"/>
  <c r="N106" i="130"/>
  <c r="Q883" i="127"/>
  <c r="Q863" i="127"/>
  <c r="Q783" i="127"/>
  <c r="Q683" i="127"/>
  <c r="AC683" i="127" s="1"/>
  <c r="Q603" i="127"/>
  <c r="Q543" i="127"/>
  <c r="Q483" i="127"/>
  <c r="Q363" i="127"/>
  <c r="V363" i="127" s="1"/>
  <c r="Q343" i="127"/>
  <c r="R343" i="127" s="1"/>
  <c r="S343" i="127" s="1"/>
  <c r="T343" i="127" s="1"/>
  <c r="Q203" i="127"/>
  <c r="R203" i="127" s="1"/>
  <c r="S203" i="127" s="1"/>
  <c r="T203" i="127" s="1"/>
  <c r="Q63" i="127"/>
  <c r="V63" i="127" s="1"/>
  <c r="P909" i="127"/>
  <c r="N760" i="127"/>
  <c r="P729" i="127"/>
  <c r="P680" i="127"/>
  <c r="P578" i="127"/>
  <c r="N81" i="127"/>
  <c r="U865" i="127"/>
  <c r="N742" i="130"/>
  <c r="N358" i="130"/>
  <c r="N326" i="130"/>
  <c r="P274" i="130"/>
  <c r="N203" i="130"/>
  <c r="P185" i="130"/>
  <c r="P155" i="130"/>
  <c r="U955" i="130"/>
  <c r="U838" i="130"/>
  <c r="N838" i="130"/>
  <c r="P857" i="127"/>
  <c r="N839" i="127"/>
  <c r="P790" i="127"/>
  <c r="P645" i="127"/>
  <c r="N319" i="127"/>
  <c r="P231" i="127"/>
  <c r="N179" i="127"/>
  <c r="U31" i="127"/>
  <c r="P794" i="130"/>
  <c r="N273" i="130"/>
  <c r="P375" i="130"/>
  <c r="Q499" i="127"/>
  <c r="V499" i="127" s="1"/>
  <c r="Q419" i="127"/>
  <c r="AC419" i="127" s="1"/>
  <c r="Q379" i="127"/>
  <c r="Q219" i="127"/>
  <c r="V219" i="127" s="1"/>
  <c r="Q99" i="127"/>
  <c r="Q79" i="127"/>
  <c r="Q19" i="127"/>
  <c r="R19" i="127" s="1"/>
  <c r="S19" i="127" s="1"/>
  <c r="T19" i="127" s="1"/>
  <c r="N977" i="127"/>
  <c r="P888" i="127"/>
  <c r="N871" i="127"/>
  <c r="P820" i="127"/>
  <c r="P740" i="127"/>
  <c r="N421" i="127"/>
  <c r="U368" i="127"/>
  <c r="N299" i="127"/>
  <c r="N228" i="127"/>
  <c r="P79" i="127"/>
  <c r="U913" i="127"/>
  <c r="Q792" i="130"/>
  <c r="Q772" i="130"/>
  <c r="Q712" i="130"/>
  <c r="Q592" i="130"/>
  <c r="Q512" i="130"/>
  <c r="Q492" i="130"/>
  <c r="AC492" i="130" s="1"/>
  <c r="Q452" i="130"/>
  <c r="AC452" i="130" s="1"/>
  <c r="Q412" i="130"/>
  <c r="Q192" i="130"/>
  <c r="AC192" i="130" s="1"/>
  <c r="Q112" i="130"/>
  <c r="V112" i="130" s="1"/>
  <c r="N393" i="130"/>
  <c r="N374" i="130"/>
  <c r="Q959" i="127"/>
  <c r="AC959" i="127" s="1"/>
  <c r="Q699" i="127"/>
  <c r="Q619" i="127"/>
  <c r="Q479" i="127"/>
  <c r="Q359" i="127"/>
  <c r="R359" i="127" s="1"/>
  <c r="S359" i="127" s="1"/>
  <c r="T359" i="127" s="1"/>
  <c r="Q958" i="127"/>
  <c r="V958" i="127" s="1"/>
  <c r="Q898" i="127"/>
  <c r="Q498" i="127"/>
  <c r="V498" i="127" s="1"/>
  <c r="Q438" i="127"/>
  <c r="AC438" i="127" s="1"/>
  <c r="Q378" i="127"/>
  <c r="AC378" i="127" s="1"/>
  <c r="P281" i="127"/>
  <c r="N209" i="127"/>
  <c r="Q991" i="130"/>
  <c r="AC991" i="130" s="1"/>
  <c r="Q971" i="130"/>
  <c r="V971" i="130" s="1"/>
  <c r="Q931" i="130"/>
  <c r="Q911" i="130"/>
  <c r="V911" i="130" s="1"/>
  <c r="Q771" i="130"/>
  <c r="AC771" i="130" s="1"/>
  <c r="Q711" i="130"/>
  <c r="Q691" i="130"/>
  <c r="V691" i="130" s="1"/>
  <c r="Q451" i="130"/>
  <c r="AC451" i="130" s="1"/>
  <c r="Q91" i="130"/>
  <c r="AC91" i="130" s="1"/>
  <c r="N989" i="130"/>
  <c r="P969" i="130"/>
  <c r="N899" i="130"/>
  <c r="P881" i="130"/>
  <c r="P355" i="130"/>
  <c r="N236" i="130"/>
  <c r="P918" i="130"/>
  <c r="N918" i="130"/>
  <c r="P810" i="130"/>
  <c r="Q939" i="127"/>
  <c r="AC939" i="127" s="1"/>
  <c r="Q819" i="127"/>
  <c r="AC819" i="127" s="1"/>
  <c r="Q679" i="127"/>
  <c r="R679" i="127" s="1"/>
  <c r="S679" i="127" s="1"/>
  <c r="T679" i="127" s="1"/>
  <c r="Q119" i="127"/>
  <c r="Q978" i="127"/>
  <c r="Q938" i="127"/>
  <c r="AC938" i="127" s="1"/>
  <c r="Q858" i="127"/>
  <c r="V858" i="127" s="1"/>
  <c r="Q718" i="127"/>
  <c r="V718" i="127" s="1"/>
  <c r="Q658" i="127"/>
  <c r="Q578" i="127"/>
  <c r="Q518" i="127"/>
  <c r="AC518" i="127" s="1"/>
  <c r="Q478" i="127"/>
  <c r="Q398" i="127"/>
  <c r="R398" i="127" s="1"/>
  <c r="S398" i="127" s="1"/>
  <c r="T398" i="127" s="1"/>
  <c r="Q358" i="127"/>
  <c r="Q258" i="127"/>
  <c r="Q218" i="127"/>
  <c r="Q98" i="127"/>
  <c r="Q78" i="127"/>
  <c r="AC78" i="127" s="1"/>
  <c r="Q58" i="127"/>
  <c r="R58" i="127" s="1"/>
  <c r="S58" i="127" s="1"/>
  <c r="T58" i="127" s="1"/>
  <c r="U976" i="127"/>
  <c r="N708" i="127"/>
  <c r="Q917" i="127"/>
  <c r="Q897" i="127"/>
  <c r="AC897" i="127" s="1"/>
  <c r="Q837" i="127"/>
  <c r="Q797" i="127"/>
  <c r="Q737" i="127"/>
  <c r="Q717" i="127"/>
  <c r="AC717" i="127" s="1"/>
  <c r="Q657" i="127"/>
  <c r="Q617" i="127"/>
  <c r="R617" i="127" s="1"/>
  <c r="S617" i="127" s="1"/>
  <c r="T617" i="127" s="1"/>
  <c r="Q577" i="127"/>
  <c r="Q537" i="127"/>
  <c r="Q517" i="127"/>
  <c r="Q477" i="127"/>
  <c r="AC477" i="127" s="1"/>
  <c r="Q457" i="127"/>
  <c r="R457" i="127" s="1"/>
  <c r="S457" i="127" s="1"/>
  <c r="T457" i="127" s="1"/>
  <c r="Q437" i="127"/>
  <c r="Q337" i="127"/>
  <c r="Q297" i="127"/>
  <c r="AC297" i="127" s="1"/>
  <c r="Q277" i="127"/>
  <c r="R277" i="127" s="1"/>
  <c r="S277" i="127" s="1"/>
  <c r="T277" i="127" s="1"/>
  <c r="Q257" i="127"/>
  <c r="Q237" i="127"/>
  <c r="V237" i="127" s="1"/>
  <c r="Q177" i="127"/>
  <c r="AC177" i="127" s="1"/>
  <c r="Q157" i="127"/>
  <c r="Q137" i="127"/>
  <c r="V137" i="127" s="1"/>
  <c r="Q117" i="127"/>
  <c r="V117" i="127" s="1"/>
  <c r="Q77" i="127"/>
  <c r="Q57" i="127"/>
  <c r="R57" i="127" s="1"/>
  <c r="S57" i="127" s="1"/>
  <c r="N903" i="127"/>
  <c r="P852" i="127"/>
  <c r="P819" i="127"/>
  <c r="P487" i="127"/>
  <c r="P419" i="127"/>
  <c r="P990" i="127"/>
  <c r="Q970" i="130"/>
  <c r="Q950" i="130"/>
  <c r="Q930" i="130"/>
  <c r="Q890" i="130"/>
  <c r="Q810" i="130"/>
  <c r="Q770" i="130"/>
  <c r="Q750" i="130"/>
  <c r="Q730" i="130"/>
  <c r="Q470" i="130"/>
  <c r="Q390" i="130"/>
  <c r="AC390" i="130" s="1"/>
  <c r="Q370" i="130"/>
  <c r="Q270" i="130"/>
  <c r="Q170" i="130"/>
  <c r="Q110" i="130"/>
  <c r="V110" i="130" s="1"/>
  <c r="N934" i="130"/>
  <c r="N915" i="130"/>
  <c r="N843" i="130"/>
  <c r="P843" i="130"/>
  <c r="N338" i="130"/>
  <c r="N268" i="130"/>
  <c r="Q932" i="130"/>
  <c r="Q881" i="130"/>
  <c r="Q841" i="130"/>
  <c r="Q821" i="130"/>
  <c r="Q801" i="130"/>
  <c r="V801" i="130" s="1"/>
  <c r="Q781" i="130"/>
  <c r="Q661" i="130"/>
  <c r="V661" i="130" s="1"/>
  <c r="Q481" i="130"/>
  <c r="Q261" i="130"/>
  <c r="Q201" i="130"/>
  <c r="Q141" i="130"/>
  <c r="N945" i="130"/>
  <c r="P841" i="130"/>
  <c r="N423" i="130"/>
  <c r="P267" i="130"/>
  <c r="P137" i="130"/>
  <c r="N105" i="130"/>
  <c r="N87" i="130"/>
  <c r="N54" i="130"/>
  <c r="U987" i="130"/>
  <c r="U968" i="130"/>
  <c r="Q27" i="127"/>
  <c r="V27" i="127" s="1"/>
  <c r="Q940" i="130"/>
  <c r="V940" i="130" s="1"/>
  <c r="Q880" i="130"/>
  <c r="Q840" i="130"/>
  <c r="R840" i="130" s="1"/>
  <c r="S840" i="130" s="1"/>
  <c r="T840" i="130" s="1"/>
  <c r="Q820" i="130"/>
  <c r="V820" i="130" s="1"/>
  <c r="Q760" i="130"/>
  <c r="Q640" i="130"/>
  <c r="R640" i="130" s="1"/>
  <c r="S640" i="130" s="1"/>
  <c r="T640" i="130" s="1"/>
  <c r="Q500" i="130"/>
  <c r="AC500" i="130" s="1"/>
  <c r="Q480" i="130"/>
  <c r="Q440" i="130"/>
  <c r="Q240" i="130"/>
  <c r="Q200" i="130"/>
  <c r="Q180" i="130"/>
  <c r="Q160" i="130"/>
  <c r="AC160" i="130" s="1"/>
  <c r="Q140" i="130"/>
  <c r="V140" i="130" s="1"/>
  <c r="Q120" i="130"/>
  <c r="Q100" i="130"/>
  <c r="Q80" i="130"/>
  <c r="V80" i="130" s="1"/>
  <c r="N927" i="130"/>
  <c r="N877" i="130"/>
  <c r="N840" i="130"/>
  <c r="P771" i="130"/>
  <c r="P755" i="130"/>
  <c r="P722" i="130"/>
  <c r="P654" i="130"/>
  <c r="U563" i="130"/>
  <c r="U545" i="130"/>
  <c r="N86" i="130"/>
  <c r="P680" i="130"/>
  <c r="Q826" i="127"/>
  <c r="Q786" i="127"/>
  <c r="R786" i="127" s="1"/>
  <c r="S786" i="127" s="1"/>
  <c r="T786" i="127" s="1"/>
  <c r="Q686" i="127"/>
  <c r="V686" i="127" s="1"/>
  <c r="Q666" i="127"/>
  <c r="Q646" i="127"/>
  <c r="V646" i="127" s="1"/>
  <c r="Q586" i="127"/>
  <c r="R586" i="127" s="1"/>
  <c r="S586" i="127" s="1"/>
  <c r="T586" i="127" s="1"/>
  <c r="Q566" i="127"/>
  <c r="Q546" i="127"/>
  <c r="V546" i="127" s="1"/>
  <c r="Q486" i="127"/>
  <c r="Q466" i="127"/>
  <c r="Q446" i="127"/>
  <c r="Q406" i="127"/>
  <c r="V406" i="127" s="1"/>
  <c r="Q366" i="127"/>
  <c r="AC366" i="127" s="1"/>
  <c r="Q346" i="127"/>
  <c r="V346" i="127" s="1"/>
  <c r="Q326" i="127"/>
  <c r="R326" i="127" s="1"/>
  <c r="S326" i="127" s="1"/>
  <c r="Q306" i="127"/>
  <c r="Q246" i="127"/>
  <c r="R246" i="127" s="1"/>
  <c r="S246" i="127" s="1"/>
  <c r="Q206" i="127"/>
  <c r="AC206" i="127" s="1"/>
  <c r="Q186" i="127"/>
  <c r="Q166" i="127"/>
  <c r="Q86" i="127"/>
  <c r="Q66" i="127"/>
  <c r="AC66" i="127" s="1"/>
  <c r="Q46" i="127"/>
  <c r="AC46" i="127" s="1"/>
  <c r="P912" i="127"/>
  <c r="P877" i="127"/>
  <c r="P845" i="127"/>
  <c r="P798" i="127"/>
  <c r="N783" i="127"/>
  <c r="P768" i="127"/>
  <c r="P738" i="127"/>
  <c r="P676" i="127"/>
  <c r="N659" i="127"/>
  <c r="P257" i="127"/>
  <c r="N188" i="127"/>
  <c r="U315" i="127"/>
  <c r="Q979" i="130"/>
  <c r="Q959" i="130"/>
  <c r="Q899" i="130"/>
  <c r="AC899" i="130" s="1"/>
  <c r="Q859" i="130"/>
  <c r="Q759" i="130"/>
  <c r="R759" i="130" s="1"/>
  <c r="S759" i="130" s="1"/>
  <c r="T759" i="130" s="1"/>
  <c r="Q659" i="130"/>
  <c r="Q619" i="130"/>
  <c r="V619" i="130" s="1"/>
  <c r="Q499" i="130"/>
  <c r="Q399" i="130"/>
  <c r="R399" i="130" s="1"/>
  <c r="S399" i="130" s="1"/>
  <c r="T399" i="130" s="1"/>
  <c r="Q359" i="130"/>
  <c r="R359" i="130" s="1"/>
  <c r="S359" i="130" s="1"/>
  <c r="T359" i="130" s="1"/>
  <c r="Q339" i="130"/>
  <c r="Q319" i="130"/>
  <c r="AC319" i="130" s="1"/>
  <c r="Q239" i="130"/>
  <c r="Q159" i="130"/>
  <c r="R159" i="130" s="1"/>
  <c r="S159" i="130" s="1"/>
  <c r="T159" i="130" s="1"/>
  <c r="Q59" i="130"/>
  <c r="R59" i="130" s="1"/>
  <c r="S59" i="130" s="1"/>
  <c r="T59" i="130" s="1"/>
  <c r="K996" i="130"/>
  <c r="P996" i="130" s="1"/>
  <c r="N961" i="130"/>
  <c r="N909" i="130"/>
  <c r="P839" i="130"/>
  <c r="N823" i="130"/>
  <c r="N754" i="130"/>
  <c r="P705" i="130"/>
  <c r="N672" i="130"/>
  <c r="N653" i="130"/>
  <c r="N634" i="130"/>
  <c r="P616" i="130"/>
  <c r="P544" i="130"/>
  <c r="P492" i="130"/>
  <c r="P387" i="130"/>
  <c r="P315" i="130"/>
  <c r="P266" i="130"/>
  <c r="P104" i="130"/>
  <c r="P52" i="130"/>
  <c r="U986" i="130"/>
  <c r="Q978" i="130"/>
  <c r="V978" i="130" s="1"/>
  <c r="Q938" i="130"/>
  <c r="V938" i="130" s="1"/>
  <c r="Q918" i="130"/>
  <c r="V918" i="130" s="1"/>
  <c r="Q838" i="130"/>
  <c r="R838" i="130" s="1"/>
  <c r="S838" i="130" s="1"/>
  <c r="T838" i="130" s="1"/>
  <c r="Q818" i="130"/>
  <c r="Q778" i="130"/>
  <c r="V778" i="130" s="1"/>
  <c r="Q698" i="130"/>
  <c r="Q538" i="130"/>
  <c r="R538" i="130" s="1"/>
  <c r="S538" i="130" s="1"/>
  <c r="T538" i="130" s="1"/>
  <c r="Q518" i="130"/>
  <c r="V518" i="130" s="1"/>
  <c r="Q498" i="130"/>
  <c r="R498" i="130" s="1"/>
  <c r="S498" i="130" s="1"/>
  <c r="T498" i="130" s="1"/>
  <c r="Q398" i="130"/>
  <c r="Q358" i="130"/>
  <c r="R358" i="130" s="1"/>
  <c r="S358" i="130" s="1"/>
  <c r="T358" i="130" s="1"/>
  <c r="Q338" i="130"/>
  <c r="V338" i="130" s="1"/>
  <c r="Q318" i="130"/>
  <c r="R318" i="130" s="1"/>
  <c r="S318" i="130" s="1"/>
  <c r="T318" i="130" s="1"/>
  <c r="Q258" i="130"/>
  <c r="Q78" i="130"/>
  <c r="P977" i="130"/>
  <c r="N943" i="130"/>
  <c r="P925" i="130"/>
  <c r="P838" i="130"/>
  <c r="N804" i="130"/>
  <c r="N615" i="130"/>
  <c r="P561" i="130"/>
  <c r="P527" i="130"/>
  <c r="U386" i="130"/>
  <c r="U314" i="130"/>
  <c r="N298" i="130"/>
  <c r="N198" i="130"/>
  <c r="P180" i="130"/>
  <c r="N167" i="130"/>
  <c r="N118" i="130"/>
  <c r="P84" i="130"/>
  <c r="P893" i="130"/>
  <c r="U845" i="130"/>
  <c r="U836" i="130"/>
  <c r="Q697" i="130"/>
  <c r="Q677" i="130"/>
  <c r="Q537" i="130"/>
  <c r="Q517" i="130"/>
  <c r="Q497" i="130"/>
  <c r="R497" i="130" s="1"/>
  <c r="S497" i="130" s="1"/>
  <c r="Q477" i="130"/>
  <c r="R477" i="130" s="1"/>
  <c r="S477" i="130" s="1"/>
  <c r="Q457" i="130"/>
  <c r="AC457" i="130" s="1"/>
  <c r="Q437" i="130"/>
  <c r="R437" i="130" s="1"/>
  <c r="S437" i="130" s="1"/>
  <c r="T437" i="130" s="1"/>
  <c r="Q417" i="130"/>
  <c r="AC417" i="130" s="1"/>
  <c r="Q397" i="130"/>
  <c r="Q317" i="130"/>
  <c r="V317" i="130" s="1"/>
  <c r="Q297" i="130"/>
  <c r="Q237" i="130"/>
  <c r="R237" i="130" s="1"/>
  <c r="S237" i="130" s="1"/>
  <c r="T237" i="130" s="1"/>
  <c r="Q217" i="130"/>
  <c r="Q197" i="130"/>
  <c r="Q177" i="130"/>
  <c r="Q157" i="130"/>
  <c r="V157" i="130" s="1"/>
  <c r="Q137" i="130"/>
  <c r="V137" i="130" s="1"/>
  <c r="Q117" i="130"/>
  <c r="V117" i="130" s="1"/>
  <c r="N907" i="130"/>
  <c r="P890" i="130"/>
  <c r="N821" i="130"/>
  <c r="P803" i="130"/>
  <c r="P784" i="130"/>
  <c r="P686" i="130"/>
  <c r="N385" i="130"/>
  <c r="N313" i="130"/>
  <c r="P134" i="130"/>
  <c r="N929" i="130"/>
  <c r="U920" i="130"/>
  <c r="U758" i="130"/>
  <c r="Q896" i="130"/>
  <c r="R896" i="130" s="1"/>
  <c r="S896" i="130" s="1"/>
  <c r="T896" i="130" s="1"/>
  <c r="Q856" i="130"/>
  <c r="Q776" i="130"/>
  <c r="Q756" i="130"/>
  <c r="R756" i="130" s="1"/>
  <c r="S756" i="130" s="1"/>
  <c r="T756" i="130" s="1"/>
  <c r="Q656" i="130"/>
  <c r="V656" i="130" s="1"/>
  <c r="Q616" i="130"/>
  <c r="Q596" i="130"/>
  <c r="AC596" i="130" s="1"/>
  <c r="Q576" i="130"/>
  <c r="V576" i="130" s="1"/>
  <c r="Q556" i="130"/>
  <c r="Q476" i="130"/>
  <c r="Q416" i="130"/>
  <c r="AC416" i="130" s="1"/>
  <c r="Q296" i="130"/>
  <c r="Q256" i="130"/>
  <c r="V256" i="130" s="1"/>
  <c r="Q176" i="130"/>
  <c r="Q136" i="130"/>
  <c r="R136" i="130" s="1"/>
  <c r="S136" i="130" s="1"/>
  <c r="T136" i="130" s="1"/>
  <c r="Q116" i="130"/>
  <c r="AC116" i="130" s="1"/>
  <c r="Q96" i="130"/>
  <c r="AC96" i="130" s="1"/>
  <c r="Q56" i="130"/>
  <c r="R56" i="130" s="1"/>
  <c r="S56" i="130" s="1"/>
  <c r="T56" i="130" s="1"/>
  <c r="P959" i="130"/>
  <c r="N941" i="130"/>
  <c r="N923" i="130"/>
  <c r="P889" i="130"/>
  <c r="P820" i="130"/>
  <c r="N685" i="130"/>
  <c r="N613" i="130"/>
  <c r="P525" i="130"/>
  <c r="P506" i="130"/>
  <c r="N384" i="130"/>
  <c r="P264" i="130"/>
  <c r="N196" i="130"/>
  <c r="P116" i="130"/>
  <c r="U966" i="130"/>
  <c r="U929" i="130"/>
  <c r="N844" i="130"/>
  <c r="U738" i="130"/>
  <c r="Q942" i="127"/>
  <c r="V942" i="127" s="1"/>
  <c r="Q922" i="127"/>
  <c r="R922" i="127" s="1"/>
  <c r="S922" i="127" s="1"/>
  <c r="Q842" i="127"/>
  <c r="Q742" i="127"/>
  <c r="AC742" i="127" s="1"/>
  <c r="Q682" i="127"/>
  <c r="V682" i="127" s="1"/>
  <c r="Q642" i="127"/>
  <c r="AC642" i="127" s="1"/>
  <c r="Q582" i="127"/>
  <c r="Q522" i="127"/>
  <c r="AC522" i="127" s="1"/>
  <c r="Q502" i="127"/>
  <c r="Q482" i="127"/>
  <c r="AC482" i="127" s="1"/>
  <c r="Q402" i="127"/>
  <c r="AC402" i="127" s="1"/>
  <c r="Q382" i="127"/>
  <c r="R382" i="127" s="1"/>
  <c r="S382" i="127" s="1"/>
  <c r="T382" i="127" s="1"/>
  <c r="Q202" i="127"/>
  <c r="AC202" i="127" s="1"/>
  <c r="Q182" i="127"/>
  <c r="R182" i="127" s="1"/>
  <c r="S182" i="127" s="1"/>
  <c r="Q162" i="127"/>
  <c r="V162" i="127" s="1"/>
  <c r="Q142" i="127"/>
  <c r="R142" i="127" s="1"/>
  <c r="S142" i="127" s="1"/>
  <c r="Q122" i="127"/>
  <c r="Q82" i="127"/>
  <c r="V82" i="127" s="1"/>
  <c r="Q62" i="127"/>
  <c r="AC62" i="127" s="1"/>
  <c r="N926" i="127"/>
  <c r="N859" i="127"/>
  <c r="N704" i="127"/>
  <c r="N591" i="127"/>
  <c r="N508" i="127"/>
  <c r="P491" i="127"/>
  <c r="N410" i="127"/>
  <c r="N307" i="127"/>
  <c r="P290" i="127"/>
  <c r="N201" i="127"/>
  <c r="U872" i="127"/>
  <c r="Q995" i="130"/>
  <c r="Q955" i="130"/>
  <c r="Q915" i="130"/>
  <c r="Q835" i="130"/>
  <c r="V835" i="130" s="1"/>
  <c r="Q755" i="130"/>
  <c r="V755" i="130" s="1"/>
  <c r="Q675" i="130"/>
  <c r="V675" i="130" s="1"/>
  <c r="Q635" i="130"/>
  <c r="AC635" i="130" s="1"/>
  <c r="Q615" i="130"/>
  <c r="AC615" i="130" s="1"/>
  <c r="Q595" i="130"/>
  <c r="AC595" i="130" s="1"/>
  <c r="Q435" i="130"/>
  <c r="AC435" i="130" s="1"/>
  <c r="Q375" i="130"/>
  <c r="Q355" i="130"/>
  <c r="R355" i="130" s="1"/>
  <c r="S355" i="130" s="1"/>
  <c r="T355" i="130" s="1"/>
  <c r="Q335" i="130"/>
  <c r="R335" i="130" s="1"/>
  <c r="S335" i="130" s="1"/>
  <c r="T335" i="130" s="1"/>
  <c r="Q315" i="130"/>
  <c r="R315" i="130" s="1"/>
  <c r="S315" i="130" s="1"/>
  <c r="T315" i="130" s="1"/>
  <c r="Q295" i="130"/>
  <c r="V295" i="130" s="1"/>
  <c r="Q275" i="130"/>
  <c r="Q195" i="130"/>
  <c r="Q135" i="130"/>
  <c r="Q95" i="130"/>
  <c r="Q75" i="130"/>
  <c r="R75" i="130" s="1"/>
  <c r="S75" i="130" s="1"/>
  <c r="T75" i="130" s="1"/>
  <c r="Q55" i="130"/>
  <c r="V55" i="130" s="1"/>
  <c r="P905" i="130"/>
  <c r="N702" i="130"/>
  <c r="P505" i="130"/>
  <c r="P363" i="130"/>
  <c r="P347" i="130"/>
  <c r="N263" i="130"/>
  <c r="U245" i="130"/>
  <c r="P165" i="130"/>
  <c r="N115" i="130"/>
  <c r="U892" i="130"/>
  <c r="U489" i="130"/>
  <c r="Q721" i="127"/>
  <c r="Q641" i="127"/>
  <c r="V641" i="127" s="1"/>
  <c r="Q601" i="127"/>
  <c r="Q581" i="127"/>
  <c r="V581" i="127" s="1"/>
  <c r="Q441" i="127"/>
  <c r="R441" i="127" s="1"/>
  <c r="S441" i="127" s="1"/>
  <c r="T441" i="127" s="1"/>
  <c r="Q361" i="127"/>
  <c r="Q321" i="127"/>
  <c r="V321" i="127" s="1"/>
  <c r="Q301" i="127"/>
  <c r="Q281" i="127"/>
  <c r="Q261" i="127"/>
  <c r="Q241" i="127"/>
  <c r="AC241" i="127" s="1"/>
  <c r="Q221" i="127"/>
  <c r="AC221" i="127" s="1"/>
  <c r="Q181" i="127"/>
  <c r="Q141" i="127"/>
  <c r="AC141" i="127" s="1"/>
  <c r="Q121" i="127"/>
  <c r="AC121" i="127" s="1"/>
  <c r="Q101" i="127"/>
  <c r="AC101" i="127" s="1"/>
  <c r="Q61" i="127"/>
  <c r="V61" i="127" s="1"/>
  <c r="Q41" i="127"/>
  <c r="AC41" i="127" s="1"/>
  <c r="P979" i="127"/>
  <c r="N961" i="127"/>
  <c r="N907" i="127"/>
  <c r="N890" i="127"/>
  <c r="P825" i="127"/>
  <c r="P703" i="127"/>
  <c r="N607" i="127"/>
  <c r="U590" i="127"/>
  <c r="P490" i="127"/>
  <c r="N341" i="127"/>
  <c r="P306" i="127"/>
  <c r="N271" i="127"/>
  <c r="N200" i="127"/>
  <c r="N88" i="127"/>
  <c r="P41" i="127"/>
  <c r="U970" i="127"/>
  <c r="Q994" i="130"/>
  <c r="V994" i="130" s="1"/>
  <c r="Q954" i="130"/>
  <c r="R954" i="130" s="1"/>
  <c r="S954" i="130" s="1"/>
  <c r="T954" i="130" s="1"/>
  <c r="Q934" i="130"/>
  <c r="R934" i="130" s="1"/>
  <c r="S934" i="130" s="1"/>
  <c r="T934" i="130" s="1"/>
  <c r="Q874" i="130"/>
  <c r="Q854" i="130"/>
  <c r="R854" i="130" s="1"/>
  <c r="S854" i="130" s="1"/>
  <c r="T854" i="130" s="1"/>
  <c r="Q794" i="130"/>
  <c r="Q754" i="130"/>
  <c r="V754" i="130" s="1"/>
  <c r="Q734" i="130"/>
  <c r="V734" i="130" s="1"/>
  <c r="Q714" i="130"/>
  <c r="Q694" i="130"/>
  <c r="Q634" i="130"/>
  <c r="R634" i="130" s="1"/>
  <c r="S634" i="130" s="1"/>
  <c r="T634" i="130" s="1"/>
  <c r="Q554" i="130"/>
  <c r="Q514" i="130"/>
  <c r="V514" i="130" s="1"/>
  <c r="Q354" i="130"/>
  <c r="V354" i="130" s="1"/>
  <c r="Q314" i="130"/>
  <c r="R314" i="130" s="1"/>
  <c r="S314" i="130" s="1"/>
  <c r="T314" i="130" s="1"/>
  <c r="Q294" i="130"/>
  <c r="Q274" i="130"/>
  <c r="V274" i="130" s="1"/>
  <c r="Q234" i="130"/>
  <c r="Q154" i="130"/>
  <c r="Q114" i="130"/>
  <c r="N973" i="130"/>
  <c r="N957" i="130"/>
  <c r="N904" i="130"/>
  <c r="P782" i="130"/>
  <c r="P750" i="130"/>
  <c r="U523" i="130"/>
  <c r="N472" i="130"/>
  <c r="N455" i="130"/>
  <c r="P417" i="130"/>
  <c r="P382" i="130"/>
  <c r="P295" i="130"/>
  <c r="P177" i="130"/>
  <c r="U993" i="130"/>
  <c r="P909" i="130"/>
  <c r="U668" i="130"/>
  <c r="Q813" i="130"/>
  <c r="Q753" i="130"/>
  <c r="Q733" i="130"/>
  <c r="Q693" i="130"/>
  <c r="Q653" i="130"/>
  <c r="Q593" i="130"/>
  <c r="V593" i="130" s="1"/>
  <c r="Q533" i="130"/>
  <c r="V533" i="130" s="1"/>
  <c r="Q493" i="130"/>
  <c r="V493" i="130" s="1"/>
  <c r="Q473" i="130"/>
  <c r="R473" i="130" s="1"/>
  <c r="S473" i="130" s="1"/>
  <c r="T473" i="130" s="1"/>
  <c r="Q453" i="130"/>
  <c r="R453" i="130" s="1"/>
  <c r="S453" i="130" s="1"/>
  <c r="T453" i="130" s="1"/>
  <c r="Q433" i="130"/>
  <c r="Q413" i="130"/>
  <c r="R413" i="130" s="1"/>
  <c r="S413" i="130" s="1"/>
  <c r="T413" i="130" s="1"/>
  <c r="Q333" i="130"/>
  <c r="Q273" i="130"/>
  <c r="AC273" i="130" s="1"/>
  <c r="Q253" i="130"/>
  <c r="AC253" i="130" s="1"/>
  <c r="Q193" i="130"/>
  <c r="Q173" i="130"/>
  <c r="Q133" i="130"/>
  <c r="AC133" i="130" s="1"/>
  <c r="Q53" i="130"/>
  <c r="V53" i="130" s="1"/>
  <c r="N887" i="130"/>
  <c r="P871" i="130"/>
  <c r="U799" i="130"/>
  <c r="P683" i="130"/>
  <c r="P487" i="130"/>
  <c r="P454" i="130"/>
  <c r="P400" i="130"/>
  <c r="N345" i="130"/>
  <c r="U277" i="130"/>
  <c r="P244" i="130"/>
  <c r="N194" i="130"/>
  <c r="N164" i="130"/>
  <c r="N98" i="130"/>
  <c r="Q909" i="130"/>
  <c r="Q869" i="130"/>
  <c r="Q849" i="130"/>
  <c r="Q829" i="130"/>
  <c r="Q789" i="130"/>
  <c r="V789" i="130" s="1"/>
  <c r="Q769" i="130"/>
  <c r="AC769" i="130" s="1"/>
  <c r="Q729" i="130"/>
  <c r="Q609" i="130"/>
  <c r="Q589" i="130"/>
  <c r="Q549" i="130"/>
  <c r="R549" i="130" s="1"/>
  <c r="S549" i="130" s="1"/>
  <c r="T549" i="130" s="1"/>
  <c r="Q449" i="130"/>
  <c r="R449" i="130" s="1"/>
  <c r="S449" i="130" s="1"/>
  <c r="T449" i="130" s="1"/>
  <c r="Q429" i="130"/>
  <c r="R429" i="130" s="1"/>
  <c r="S429" i="130" s="1"/>
  <c r="T429" i="130" s="1"/>
  <c r="Q409" i="130"/>
  <c r="V409" i="130" s="1"/>
  <c r="Q129" i="130"/>
  <c r="R129" i="130" s="1"/>
  <c r="S129" i="130" s="1"/>
  <c r="N917" i="130"/>
  <c r="P867" i="130"/>
  <c r="N763" i="130"/>
  <c r="N696" i="130"/>
  <c r="P644" i="130"/>
  <c r="P606" i="130"/>
  <c r="P484" i="130"/>
  <c r="N377" i="130"/>
  <c r="N325" i="130"/>
  <c r="U306" i="130"/>
  <c r="N258" i="130"/>
  <c r="P225" i="130"/>
  <c r="P144" i="130"/>
  <c r="N127" i="130"/>
  <c r="U981" i="130"/>
  <c r="U880" i="130"/>
  <c r="U773" i="130"/>
  <c r="Q923" i="130"/>
  <c r="AC923" i="130" s="1"/>
  <c r="Q863" i="130"/>
  <c r="AC863" i="130" s="1"/>
  <c r="Q743" i="130"/>
  <c r="V743" i="130" s="1"/>
  <c r="Q723" i="130"/>
  <c r="Q683" i="130"/>
  <c r="R683" i="130" s="1"/>
  <c r="S683" i="130" s="1"/>
  <c r="T683" i="130" s="1"/>
  <c r="Q643" i="130"/>
  <c r="Q603" i="130"/>
  <c r="V603" i="130" s="1"/>
  <c r="Q583" i="130"/>
  <c r="R583" i="130" s="1"/>
  <c r="S583" i="130" s="1"/>
  <c r="T583" i="130" s="1"/>
  <c r="Q543" i="130"/>
  <c r="R543" i="130" s="1"/>
  <c r="S543" i="130" s="1"/>
  <c r="Q523" i="130"/>
  <c r="V523" i="130" s="1"/>
  <c r="Q343" i="130"/>
  <c r="Q323" i="130"/>
  <c r="AC323" i="130" s="1"/>
  <c r="Q303" i="130"/>
  <c r="AC303" i="130" s="1"/>
  <c r="Q243" i="130"/>
  <c r="Q223" i="130"/>
  <c r="Q183" i="130"/>
  <c r="N982" i="130"/>
  <c r="N741" i="130"/>
  <c r="U725" i="130"/>
  <c r="N602" i="130"/>
  <c r="P566" i="130"/>
  <c r="P425" i="130"/>
  <c r="N353" i="130"/>
  <c r="N337" i="130"/>
  <c r="N253" i="130"/>
  <c r="P237" i="130"/>
  <c r="P184" i="130"/>
  <c r="N107" i="130"/>
  <c r="N988" i="130"/>
  <c r="Q996" i="130"/>
  <c r="Q994" i="127"/>
  <c r="R994" i="127" s="1"/>
  <c r="N952" i="130"/>
  <c r="U952" i="130"/>
  <c r="P651" i="130"/>
  <c r="N622" i="130"/>
  <c r="P622" i="130"/>
  <c r="P190" i="130"/>
  <c r="N190" i="130"/>
  <c r="N102" i="130"/>
  <c r="P102" i="130"/>
  <c r="U102" i="130"/>
  <c r="N979" i="130"/>
  <c r="P979" i="130"/>
  <c r="N549" i="130"/>
  <c r="P549" i="130"/>
  <c r="N409" i="130"/>
  <c r="P409" i="130"/>
  <c r="U409" i="130"/>
  <c r="N217" i="130"/>
  <c r="P217" i="130"/>
  <c r="U217" i="130"/>
  <c r="N950" i="130"/>
  <c r="P950" i="130"/>
  <c r="P995" i="130"/>
  <c r="N421" i="130"/>
  <c r="P421" i="130"/>
  <c r="U421" i="130"/>
  <c r="N215" i="130"/>
  <c r="P215" i="130"/>
  <c r="N99" i="130"/>
  <c r="N809" i="130"/>
  <c r="P809" i="130"/>
  <c r="U809" i="130"/>
  <c r="N519" i="130"/>
  <c r="P519" i="130"/>
  <c r="N281" i="130"/>
  <c r="U281" i="130"/>
  <c r="U908" i="130"/>
  <c r="Q988" i="130"/>
  <c r="Q908" i="130"/>
  <c r="R908" i="130" s="1"/>
  <c r="S908" i="130" s="1"/>
  <c r="N947" i="130"/>
  <c r="P947" i="130"/>
  <c r="P688" i="130"/>
  <c r="U688" i="130"/>
  <c r="N688" i="130"/>
  <c r="N617" i="130"/>
  <c r="P617" i="130"/>
  <c r="N559" i="130"/>
  <c r="P559" i="130"/>
  <c r="N419" i="130"/>
  <c r="P419" i="130"/>
  <c r="N922" i="130"/>
  <c r="U922" i="130"/>
  <c r="U878" i="130"/>
  <c r="N892" i="130"/>
  <c r="P892" i="130"/>
  <c r="N476" i="130"/>
  <c r="U476" i="130"/>
  <c r="U936" i="130"/>
  <c r="Q587" i="130"/>
  <c r="AC587" i="130" s="1"/>
  <c r="N822" i="130"/>
  <c r="P822" i="130"/>
  <c r="N109" i="130"/>
  <c r="N878" i="130"/>
  <c r="P878" i="130"/>
  <c r="N848" i="130"/>
  <c r="P848" i="130"/>
  <c r="U848" i="130"/>
  <c r="P792" i="130"/>
  <c r="N713" i="130"/>
  <c r="P713" i="130"/>
  <c r="U713" i="130"/>
  <c r="N659" i="130"/>
  <c r="P659" i="130"/>
  <c r="N587" i="130"/>
  <c r="P587" i="130"/>
  <c r="N753" i="130"/>
  <c r="N971" i="130"/>
  <c r="P971" i="130"/>
  <c r="U971" i="130"/>
  <c r="P600" i="130"/>
  <c r="U600" i="130"/>
  <c r="N276" i="130"/>
  <c r="P276" i="130"/>
  <c r="P147" i="130"/>
  <c r="N147" i="130"/>
  <c r="N119" i="130"/>
  <c r="P53" i="130"/>
  <c r="U53" i="130"/>
  <c r="N902" i="130"/>
  <c r="U902" i="130"/>
  <c r="N737" i="130"/>
  <c r="P737" i="130"/>
  <c r="N459" i="130"/>
  <c r="P459" i="130"/>
  <c r="N814" i="130"/>
  <c r="U814" i="130"/>
  <c r="P776" i="130"/>
  <c r="P497" i="130"/>
  <c r="N497" i="130"/>
  <c r="U984" i="130"/>
  <c r="Q977" i="130"/>
  <c r="AC977" i="130" s="1"/>
  <c r="N723" i="130"/>
  <c r="U723" i="130"/>
  <c r="P300" i="130"/>
  <c r="N300" i="130"/>
  <c r="N859" i="130"/>
  <c r="P859" i="130"/>
  <c r="N816" i="130"/>
  <c r="P816" i="130"/>
  <c r="U816" i="130"/>
  <c r="N774" i="130"/>
  <c r="U774" i="130"/>
  <c r="N510" i="130"/>
  <c r="U510" i="130"/>
  <c r="N495" i="130"/>
  <c r="P495" i="130"/>
  <c r="P340" i="130"/>
  <c r="U340" i="130"/>
  <c r="P62" i="130"/>
  <c r="N62" i="130"/>
  <c r="N940" i="130"/>
  <c r="U940" i="130"/>
  <c r="N367" i="130"/>
  <c r="P367" i="130"/>
  <c r="U367" i="130"/>
  <c r="N178" i="130"/>
  <c r="P178" i="130"/>
  <c r="N800" i="130"/>
  <c r="P800" i="130"/>
  <c r="U800" i="130"/>
  <c r="N508" i="130"/>
  <c r="P508" i="130"/>
  <c r="U508" i="130"/>
  <c r="Q484" i="130"/>
  <c r="V484" i="130" s="1"/>
  <c r="Q340" i="130"/>
  <c r="V340" i="130" s="1"/>
  <c r="N786" i="130"/>
  <c r="P786" i="130"/>
  <c r="N752" i="130"/>
  <c r="P752" i="130"/>
  <c r="U752" i="130"/>
  <c r="N703" i="130"/>
  <c r="P703" i="130"/>
  <c r="N678" i="130"/>
  <c r="P678" i="130"/>
  <c r="N666" i="130"/>
  <c r="P666" i="130"/>
  <c r="P625" i="130"/>
  <c r="P560" i="130"/>
  <c r="N560" i="130"/>
  <c r="P485" i="130"/>
  <c r="N485" i="130"/>
  <c r="N473" i="130"/>
  <c r="P473" i="130"/>
  <c r="U473" i="130"/>
  <c r="N460" i="130"/>
  <c r="U460" i="130"/>
  <c r="P408" i="130"/>
  <c r="N169" i="130"/>
  <c r="P169" i="130"/>
  <c r="P157" i="130"/>
  <c r="U157" i="130"/>
  <c r="N110" i="130"/>
  <c r="P110" i="130"/>
  <c r="U110" i="130"/>
  <c r="P100" i="130"/>
  <c r="U100" i="130"/>
  <c r="P992" i="130"/>
  <c r="U988" i="130"/>
  <c r="Q985" i="130"/>
  <c r="V985" i="130" s="1"/>
  <c r="P981" i="130"/>
  <c r="U977" i="130"/>
  <c r="U974" i="130"/>
  <c r="P951" i="130"/>
  <c r="U937" i="130"/>
  <c r="N914" i="130"/>
  <c r="P910" i="130"/>
  <c r="U899" i="130"/>
  <c r="Q894" i="130"/>
  <c r="V894" i="130" s="1"/>
  <c r="U850" i="130"/>
  <c r="N833" i="130"/>
  <c r="Q826" i="130"/>
  <c r="V826" i="130" s="1"/>
  <c r="U820" i="130"/>
  <c r="U803" i="130"/>
  <c r="P798" i="130"/>
  <c r="U765" i="130"/>
  <c r="U728" i="130"/>
  <c r="N724" i="130"/>
  <c r="N706" i="130"/>
  <c r="U706" i="130"/>
  <c r="Q662" i="130"/>
  <c r="U655" i="130"/>
  <c r="U475" i="130"/>
  <c r="N716" i="130"/>
  <c r="U716" i="130"/>
  <c r="N690" i="130"/>
  <c r="U690" i="130"/>
  <c r="Q787" i="130"/>
  <c r="AC787" i="130" s="1"/>
  <c r="Q227" i="130"/>
  <c r="Q99" i="130"/>
  <c r="AC99" i="130" s="1"/>
  <c r="Q51" i="130"/>
  <c r="P727" i="130"/>
  <c r="U727" i="130"/>
  <c r="N652" i="130"/>
  <c r="U652" i="130"/>
  <c r="P522" i="130"/>
  <c r="P407" i="130"/>
  <c r="N341" i="130"/>
  <c r="P341" i="130"/>
  <c r="N146" i="130"/>
  <c r="P146" i="130"/>
  <c r="P120" i="130"/>
  <c r="N120" i="130"/>
  <c r="N88" i="130"/>
  <c r="P88" i="130"/>
  <c r="U985" i="130"/>
  <c r="P973" i="130"/>
  <c r="N951" i="130"/>
  <c r="U933" i="130"/>
  <c r="Q929" i="130"/>
  <c r="AC929" i="130" s="1"/>
  <c r="Q925" i="130"/>
  <c r="U913" i="130"/>
  <c r="U910" i="130"/>
  <c r="P898" i="130"/>
  <c r="N894" i="130"/>
  <c r="P874" i="130"/>
  <c r="U747" i="130"/>
  <c r="U741" i="130"/>
  <c r="U724" i="130"/>
  <c r="U700" i="130"/>
  <c r="U662" i="130"/>
  <c r="U648" i="130"/>
  <c r="N633" i="130"/>
  <c r="U513" i="130"/>
  <c r="U861" i="130"/>
  <c r="U856" i="130"/>
  <c r="U792" i="130"/>
  <c r="U740" i="130"/>
  <c r="N654" i="130"/>
  <c r="U654" i="130"/>
  <c r="N664" i="130"/>
  <c r="P664" i="130"/>
  <c r="Q848" i="130"/>
  <c r="Q688" i="130"/>
  <c r="Q624" i="130"/>
  <c r="R624" i="130" s="1"/>
  <c r="S624" i="130" s="1"/>
  <c r="Q144" i="130"/>
  <c r="R144" i="130" s="1"/>
  <c r="S144" i="130" s="1"/>
  <c r="T144" i="130" s="1"/>
  <c r="N857" i="130"/>
  <c r="P857" i="130"/>
  <c r="N832" i="130"/>
  <c r="P832" i="130"/>
  <c r="U832" i="130"/>
  <c r="N808" i="130"/>
  <c r="P808" i="130"/>
  <c r="N772" i="130"/>
  <c r="P772" i="130"/>
  <c r="N650" i="130"/>
  <c r="P650" i="130"/>
  <c r="N636" i="130"/>
  <c r="U636" i="130"/>
  <c r="N611" i="130"/>
  <c r="U611" i="130"/>
  <c r="N520" i="130"/>
  <c r="U520" i="130"/>
  <c r="N470" i="130"/>
  <c r="P470" i="130"/>
  <c r="N457" i="130"/>
  <c r="P457" i="130"/>
  <c r="U457" i="130"/>
  <c r="U351" i="130"/>
  <c r="P351" i="130"/>
  <c r="N351" i="130"/>
  <c r="N248" i="130"/>
  <c r="P248" i="130"/>
  <c r="N213" i="130"/>
  <c r="P213" i="130"/>
  <c r="N143" i="130"/>
  <c r="P143" i="130"/>
  <c r="U143" i="130"/>
  <c r="Q980" i="130"/>
  <c r="U973" i="130"/>
  <c r="N962" i="130"/>
  <c r="U947" i="130"/>
  <c r="N932" i="130"/>
  <c r="P928" i="130"/>
  <c r="Q921" i="130"/>
  <c r="R921" i="130" s="1"/>
  <c r="S921" i="130" s="1"/>
  <c r="T921" i="130" s="1"/>
  <c r="P917" i="130"/>
  <c r="N906" i="130"/>
  <c r="P897" i="130"/>
  <c r="U886" i="130"/>
  <c r="P873" i="130"/>
  <c r="P866" i="130"/>
  <c r="Q837" i="130"/>
  <c r="AC837" i="130" s="1"/>
  <c r="P831" i="130"/>
  <c r="P807" i="130"/>
  <c r="P739" i="130"/>
  <c r="P653" i="130"/>
  <c r="Q646" i="130"/>
  <c r="N557" i="130"/>
  <c r="U85" i="130"/>
  <c r="P365" i="130"/>
  <c r="N365" i="130"/>
  <c r="Q559" i="130"/>
  <c r="N795" i="130"/>
  <c r="P795" i="130"/>
  <c r="N662" i="130"/>
  <c r="P662" i="130"/>
  <c r="P635" i="130"/>
  <c r="N597" i="130"/>
  <c r="P597" i="130"/>
  <c r="N391" i="130"/>
  <c r="P391" i="130"/>
  <c r="P176" i="130"/>
  <c r="N176" i="130"/>
  <c r="N96" i="130"/>
  <c r="P96" i="130"/>
  <c r="U995" i="130"/>
  <c r="N980" i="130"/>
  <c r="P976" i="130"/>
  <c r="Q969" i="130"/>
  <c r="P965" i="130"/>
  <c r="U958" i="130"/>
  <c r="P943" i="130"/>
  <c r="P935" i="130"/>
  <c r="N928" i="130"/>
  <c r="U921" i="130"/>
  <c r="U909" i="130"/>
  <c r="Q897" i="130"/>
  <c r="AC897" i="130" s="1"/>
  <c r="U866" i="130"/>
  <c r="U860" i="130"/>
  <c r="U843" i="130"/>
  <c r="N831" i="130"/>
  <c r="U831" i="130"/>
  <c r="U786" i="130"/>
  <c r="U780" i="130"/>
  <c r="U757" i="130"/>
  <c r="P751" i="130"/>
  <c r="P672" i="130"/>
  <c r="U601" i="130"/>
  <c r="U348" i="130"/>
  <c r="N533" i="130"/>
  <c r="U533" i="130"/>
  <c r="P533" i="130"/>
  <c r="P311" i="130"/>
  <c r="N311" i="130"/>
  <c r="Q654" i="130"/>
  <c r="Q638" i="130"/>
  <c r="Q62" i="130"/>
  <c r="V62" i="130" s="1"/>
  <c r="P735" i="130"/>
  <c r="N711" i="130"/>
  <c r="P711" i="130"/>
  <c r="N698" i="130"/>
  <c r="P698" i="130"/>
  <c r="N584" i="130"/>
  <c r="P584" i="130"/>
  <c r="N568" i="130"/>
  <c r="P568" i="130"/>
  <c r="N556" i="130"/>
  <c r="P556" i="130"/>
  <c r="N543" i="130"/>
  <c r="P543" i="130"/>
  <c r="N531" i="130"/>
  <c r="P531" i="130"/>
  <c r="N493" i="130"/>
  <c r="P493" i="130"/>
  <c r="N428" i="130"/>
  <c r="U428" i="130"/>
  <c r="N415" i="130"/>
  <c r="U415" i="130"/>
  <c r="N349" i="130"/>
  <c r="P349" i="130"/>
  <c r="N48" i="130"/>
  <c r="P48" i="130"/>
  <c r="P991" i="130"/>
  <c r="P983" i="130"/>
  <c r="U969" i="130"/>
  <c r="P961" i="130"/>
  <c r="P957" i="130"/>
  <c r="P939" i="130"/>
  <c r="N935" i="130"/>
  <c r="P931" i="130"/>
  <c r="U917" i="130"/>
  <c r="P912" i="130"/>
  <c r="Q905" i="130"/>
  <c r="V905" i="130" s="1"/>
  <c r="P901" i="130"/>
  <c r="P865" i="130"/>
  <c r="Q830" i="130"/>
  <c r="P818" i="130"/>
  <c r="P790" i="130"/>
  <c r="Q768" i="130"/>
  <c r="N751" i="130"/>
  <c r="U751" i="130"/>
  <c r="U739" i="130"/>
  <c r="U732" i="130"/>
  <c r="N722" i="130"/>
  <c r="U722" i="130"/>
  <c r="U715" i="130"/>
  <c r="Q709" i="130"/>
  <c r="V709" i="130" s="1"/>
  <c r="U495" i="130"/>
  <c r="N701" i="130"/>
  <c r="P701" i="130"/>
  <c r="P612" i="130"/>
  <c r="U612" i="130"/>
  <c r="N558" i="130"/>
  <c r="U558" i="130"/>
  <c r="N189" i="130"/>
  <c r="U189" i="130"/>
  <c r="N970" i="130"/>
  <c r="Q797" i="130"/>
  <c r="R797" i="130" s="1"/>
  <c r="S797" i="130" s="1"/>
  <c r="T797" i="130" s="1"/>
  <c r="Q765" i="130"/>
  <c r="V765" i="130" s="1"/>
  <c r="Q637" i="130"/>
  <c r="V637" i="130" s="1"/>
  <c r="Q365" i="130"/>
  <c r="V365" i="130" s="1"/>
  <c r="Q109" i="130"/>
  <c r="N770" i="130"/>
  <c r="P770" i="130"/>
  <c r="N648" i="130"/>
  <c r="P648" i="130"/>
  <c r="N621" i="130"/>
  <c r="P621" i="130"/>
  <c r="N427" i="130"/>
  <c r="P427" i="130"/>
  <c r="P323" i="130"/>
  <c r="U323" i="130"/>
  <c r="N246" i="130"/>
  <c r="U246" i="130"/>
  <c r="P246" i="130"/>
  <c r="P235" i="130"/>
  <c r="U235" i="130"/>
  <c r="N235" i="130"/>
  <c r="N94" i="130"/>
  <c r="P94" i="130"/>
  <c r="P987" i="130"/>
  <c r="N983" i="130"/>
  <c r="U965" i="130"/>
  <c r="Q961" i="130"/>
  <c r="Q957" i="130"/>
  <c r="N924" i="130"/>
  <c r="N912" i="130"/>
  <c r="U905" i="130"/>
  <c r="Q892" i="130"/>
  <c r="V892" i="130" s="1"/>
  <c r="U885" i="130"/>
  <c r="P880" i="130"/>
  <c r="U877" i="130"/>
  <c r="Q872" i="130"/>
  <c r="U854" i="130"/>
  <c r="U796" i="130"/>
  <c r="Q773" i="130"/>
  <c r="N768" i="130"/>
  <c r="Q289" i="130"/>
  <c r="R289" i="130" s="1"/>
  <c r="S289" i="130" s="1"/>
  <c r="T289" i="130" s="1"/>
  <c r="Q508" i="130"/>
  <c r="Q156" i="130"/>
  <c r="V156" i="130" s="1"/>
  <c r="N854" i="130"/>
  <c r="P854" i="130"/>
  <c r="N721" i="130"/>
  <c r="P721" i="130"/>
  <c r="P632" i="130"/>
  <c r="N632" i="130"/>
  <c r="N620" i="130"/>
  <c r="P620" i="130"/>
  <c r="U595" i="130"/>
  <c r="N595" i="130"/>
  <c r="P595" i="130"/>
  <c r="N582" i="130"/>
  <c r="P582" i="130"/>
  <c r="N517" i="130"/>
  <c r="P517" i="130"/>
  <c r="U517" i="130"/>
  <c r="U503" i="130"/>
  <c r="N503" i="130"/>
  <c r="P503" i="130"/>
  <c r="N479" i="130"/>
  <c r="U479" i="130"/>
  <c r="N467" i="130"/>
  <c r="P467" i="130"/>
  <c r="N373" i="130"/>
  <c r="P373" i="130"/>
  <c r="P296" i="130"/>
  <c r="N296" i="130"/>
  <c r="N272" i="130"/>
  <c r="N234" i="130"/>
  <c r="P234" i="130"/>
  <c r="N70" i="130"/>
  <c r="U70" i="130"/>
  <c r="U975" i="130"/>
  <c r="N972" i="130"/>
  <c r="N954" i="130"/>
  <c r="P946" i="130"/>
  <c r="U923" i="130"/>
  <c r="Q916" i="130"/>
  <c r="AC916" i="130" s="1"/>
  <c r="U904" i="130"/>
  <c r="U901" i="130"/>
  <c r="P884" i="130"/>
  <c r="U829" i="130"/>
  <c r="U818" i="130"/>
  <c r="U790" i="130"/>
  <c r="U785" i="130"/>
  <c r="U768" i="130"/>
  <c r="P714" i="130"/>
  <c r="U678" i="130"/>
  <c r="U672" i="130"/>
  <c r="U570" i="130"/>
  <c r="U418" i="130"/>
  <c r="P386" i="130"/>
  <c r="N405" i="130"/>
  <c r="U405" i="130"/>
  <c r="P327" i="130"/>
  <c r="N327" i="130"/>
  <c r="Q715" i="130"/>
  <c r="V715" i="130" s="1"/>
  <c r="Q699" i="130"/>
  <c r="V699" i="130" s="1"/>
  <c r="Q667" i="130"/>
  <c r="V667" i="130" s="1"/>
  <c r="Q651" i="130"/>
  <c r="V651" i="130" s="1"/>
  <c r="Q571" i="130"/>
  <c r="Q507" i="130"/>
  <c r="N733" i="130"/>
  <c r="P733" i="130"/>
  <c r="U733" i="130"/>
  <c r="N708" i="130"/>
  <c r="P708" i="130"/>
  <c r="U708" i="130"/>
  <c r="N646" i="130"/>
  <c r="P646" i="130"/>
  <c r="N619" i="130"/>
  <c r="P619" i="130"/>
  <c r="N453" i="130"/>
  <c r="P453" i="130"/>
  <c r="U453" i="130"/>
  <c r="P360" i="130"/>
  <c r="U360" i="130"/>
  <c r="N335" i="130"/>
  <c r="P335" i="130"/>
  <c r="U82" i="130"/>
  <c r="N82" i="130"/>
  <c r="P994" i="130"/>
  <c r="Q964" i="130"/>
  <c r="V964" i="130" s="1"/>
  <c r="U957" i="130"/>
  <c r="N946" i="130"/>
  <c r="U934" i="130"/>
  <c r="U931" i="130"/>
  <c r="N916" i="130"/>
  <c r="U911" i="130"/>
  <c r="N908" i="130"/>
  <c r="N889" i="130"/>
  <c r="U884" i="130"/>
  <c r="Q876" i="130"/>
  <c r="V876" i="130" s="1"/>
  <c r="P817" i="130"/>
  <c r="U795" i="130"/>
  <c r="Q784" i="130"/>
  <c r="N778" i="130"/>
  <c r="N738" i="130"/>
  <c r="U714" i="130"/>
  <c r="U684" i="130"/>
  <c r="U666" i="130"/>
  <c r="U577" i="130"/>
  <c r="N155" i="130"/>
  <c r="U155" i="130"/>
  <c r="U147" i="130"/>
  <c r="U107" i="130"/>
  <c r="Q858" i="130"/>
  <c r="Q762" i="130"/>
  <c r="V762" i="130" s="1"/>
  <c r="Q586" i="130"/>
  <c r="Q378" i="130"/>
  <c r="R378" i="130" s="1"/>
  <c r="S378" i="130" s="1"/>
  <c r="T378" i="130" s="1"/>
  <c r="P827" i="130"/>
  <c r="U827" i="130"/>
  <c r="N756" i="130"/>
  <c r="P756" i="130"/>
  <c r="N707" i="130"/>
  <c r="P707" i="130"/>
  <c r="N565" i="130"/>
  <c r="P565" i="130"/>
  <c r="N540" i="130"/>
  <c r="P540" i="130"/>
  <c r="U540" i="130"/>
  <c r="P515" i="130"/>
  <c r="N515" i="130"/>
  <c r="N489" i="130"/>
  <c r="P489" i="130"/>
  <c r="N477" i="130"/>
  <c r="P477" i="130"/>
  <c r="N437" i="130"/>
  <c r="P437" i="130"/>
  <c r="N412" i="130"/>
  <c r="P412" i="130"/>
  <c r="N359" i="130"/>
  <c r="P359" i="130"/>
  <c r="P270" i="130"/>
  <c r="U270" i="130"/>
  <c r="N138" i="130"/>
  <c r="P138" i="130"/>
  <c r="N114" i="130"/>
  <c r="P114" i="130"/>
  <c r="P81" i="130"/>
  <c r="U81" i="130"/>
  <c r="P68" i="130"/>
  <c r="N994" i="130"/>
  <c r="U979" i="130"/>
  <c r="N964" i="130"/>
  <c r="P960" i="130"/>
  <c r="Q953" i="130"/>
  <c r="R953" i="130" s="1"/>
  <c r="S953" i="130" s="1"/>
  <c r="T953" i="130" s="1"/>
  <c r="P949" i="130"/>
  <c r="U942" i="130"/>
  <c r="P927" i="130"/>
  <c r="P919" i="130"/>
  <c r="Q900" i="130"/>
  <c r="P883" i="130"/>
  <c r="N876" i="130"/>
  <c r="N871" i="130"/>
  <c r="U871" i="130"/>
  <c r="U859" i="130"/>
  <c r="U817" i="130"/>
  <c r="N810" i="130"/>
  <c r="N789" i="130"/>
  <c r="N784" i="130"/>
  <c r="U726" i="130"/>
  <c r="U702" i="130"/>
  <c r="N651" i="130"/>
  <c r="U651" i="130"/>
  <c r="Q628" i="130"/>
  <c r="U501" i="130"/>
  <c r="N443" i="130"/>
  <c r="P443" i="130"/>
  <c r="Q913" i="130"/>
  <c r="Q809" i="130"/>
  <c r="R809" i="130" s="1"/>
  <c r="S809" i="130" s="1"/>
  <c r="Q713" i="130"/>
  <c r="V713" i="130" s="1"/>
  <c r="Q521" i="130"/>
  <c r="AC521" i="130" s="1"/>
  <c r="Q249" i="130"/>
  <c r="V249" i="130" s="1"/>
  <c r="N682" i="130"/>
  <c r="P682" i="130"/>
  <c r="N630" i="130"/>
  <c r="P630" i="130"/>
  <c r="N579" i="130"/>
  <c r="P579" i="130"/>
  <c r="U579" i="130"/>
  <c r="N451" i="130"/>
  <c r="P451" i="130"/>
  <c r="N333" i="130"/>
  <c r="P333" i="130"/>
  <c r="N319" i="130"/>
  <c r="P319" i="130"/>
  <c r="P282" i="130"/>
  <c r="N282" i="130"/>
  <c r="N256" i="130"/>
  <c r="P256" i="130"/>
  <c r="P232" i="130"/>
  <c r="N232" i="130"/>
  <c r="N195" i="130"/>
  <c r="P195" i="130"/>
  <c r="P125" i="130"/>
  <c r="U125" i="130"/>
  <c r="N103" i="130"/>
  <c r="U103" i="130"/>
  <c r="N80" i="130"/>
  <c r="P80" i="130"/>
  <c r="U990" i="130"/>
  <c r="P975" i="130"/>
  <c r="P967" i="130"/>
  <c r="U953" i="130"/>
  <c r="P945" i="130"/>
  <c r="P941" i="130"/>
  <c r="P934" i="130"/>
  <c r="P923" i="130"/>
  <c r="N919" i="130"/>
  <c r="P915" i="130"/>
  <c r="N900" i="130"/>
  <c r="P888" i="130"/>
  <c r="U883" i="130"/>
  <c r="U875" i="130"/>
  <c r="P870" i="130"/>
  <c r="U847" i="130"/>
  <c r="U822" i="130"/>
  <c r="N794" i="130"/>
  <c r="U789" i="130"/>
  <c r="U784" i="130"/>
  <c r="U772" i="130"/>
  <c r="N767" i="130"/>
  <c r="U720" i="130"/>
  <c r="U707" i="130"/>
  <c r="Q695" i="130"/>
  <c r="U650" i="130"/>
  <c r="U643" i="130"/>
  <c r="U393" i="130"/>
  <c r="U122" i="130"/>
  <c r="Q600" i="130"/>
  <c r="Q472" i="130"/>
  <c r="Q264" i="130"/>
  <c r="N864" i="130"/>
  <c r="P864" i="130"/>
  <c r="U864" i="130"/>
  <c r="N802" i="130"/>
  <c r="P802" i="130"/>
  <c r="P777" i="130"/>
  <c r="U777" i="130"/>
  <c r="N693" i="130"/>
  <c r="P693" i="130"/>
  <c r="U693" i="130"/>
  <c r="P643" i="130"/>
  <c r="N643" i="130"/>
  <c r="N563" i="130"/>
  <c r="P563" i="130"/>
  <c r="N526" i="130"/>
  <c r="U526" i="130"/>
  <c r="N513" i="130"/>
  <c r="P513" i="130"/>
  <c r="N435" i="130"/>
  <c r="P435" i="130"/>
  <c r="P993" i="130"/>
  <c r="P989" i="130"/>
  <c r="P982" i="130"/>
  <c r="N967" i="130"/>
  <c r="P963" i="130"/>
  <c r="U949" i="130"/>
  <c r="Q945" i="130"/>
  <c r="V945" i="130" s="1"/>
  <c r="Q941" i="130"/>
  <c r="R941" i="130" s="1"/>
  <c r="S941" i="130" s="1"/>
  <c r="T941" i="130" s="1"/>
  <c r="P911" i="130"/>
  <c r="P903" i="130"/>
  <c r="U882" i="130"/>
  <c r="P879" i="130"/>
  <c r="U870" i="130"/>
  <c r="U841" i="130"/>
  <c r="N834" i="130"/>
  <c r="U755" i="130"/>
  <c r="U742" i="130"/>
  <c r="Q736" i="130"/>
  <c r="V736" i="130" s="1"/>
  <c r="U701" i="130"/>
  <c r="N657" i="130"/>
  <c r="U576" i="130"/>
  <c r="N545" i="130"/>
  <c r="Q775" i="130"/>
  <c r="AC775" i="130" s="1"/>
  <c r="Q327" i="130"/>
  <c r="AC327" i="130" s="1"/>
  <c r="Q167" i="130"/>
  <c r="Q119" i="130"/>
  <c r="P849" i="130"/>
  <c r="U849" i="130"/>
  <c r="N729" i="130"/>
  <c r="P729" i="130"/>
  <c r="N562" i="130"/>
  <c r="U562" i="130"/>
  <c r="P538" i="130"/>
  <c r="N499" i="130"/>
  <c r="P499" i="130"/>
  <c r="N410" i="130"/>
  <c r="U410" i="130"/>
  <c r="N397" i="130"/>
  <c r="P397" i="130"/>
  <c r="P383" i="130"/>
  <c r="N383" i="130"/>
  <c r="N357" i="130"/>
  <c r="P357" i="130"/>
  <c r="N317" i="130"/>
  <c r="P317" i="130"/>
  <c r="U303" i="130"/>
  <c r="P303" i="130"/>
  <c r="N303" i="130"/>
  <c r="U254" i="130"/>
  <c r="N254" i="130"/>
  <c r="P230" i="130"/>
  <c r="N230" i="130"/>
  <c r="N171" i="130"/>
  <c r="P171" i="130"/>
  <c r="N148" i="130"/>
  <c r="P148" i="130"/>
  <c r="N136" i="130"/>
  <c r="P136" i="130"/>
  <c r="U136" i="130"/>
  <c r="N112" i="130"/>
  <c r="P112" i="130"/>
  <c r="N78" i="130"/>
  <c r="P78" i="130"/>
  <c r="N66" i="130"/>
  <c r="U66" i="130"/>
  <c r="Q993" i="130"/>
  <c r="AC993" i="130" s="1"/>
  <c r="Q989" i="130"/>
  <c r="N956" i="130"/>
  <c r="N938" i="130"/>
  <c r="P930" i="130"/>
  <c r="P907" i="130"/>
  <c r="N903" i="130"/>
  <c r="P899" i="130"/>
  <c r="N896" i="130"/>
  <c r="P891" i="130"/>
  <c r="U888" i="130"/>
  <c r="P882" i="130"/>
  <c r="N879" i="130"/>
  <c r="P875" i="130"/>
  <c r="P851" i="130"/>
  <c r="U834" i="130"/>
  <c r="U805" i="130"/>
  <c r="Q788" i="130"/>
  <c r="AC788" i="130" s="1"/>
  <c r="U771" i="130"/>
  <c r="U760" i="130"/>
  <c r="P754" i="130"/>
  <c r="N736" i="130"/>
  <c r="U736" i="130"/>
  <c r="U719" i="130"/>
  <c r="U694" i="130"/>
  <c r="Q676" i="130"/>
  <c r="V676" i="130" s="1"/>
  <c r="N670" i="130"/>
  <c r="P634" i="130"/>
  <c r="U605" i="130"/>
  <c r="U392" i="130"/>
  <c r="Q785" i="130"/>
  <c r="Q822" i="130"/>
  <c r="V822" i="130" s="1"/>
  <c r="Q534" i="130"/>
  <c r="V534" i="130" s="1"/>
  <c r="Q406" i="130"/>
  <c r="AC406" i="130" s="1"/>
  <c r="Q214" i="130"/>
  <c r="V214" i="130" s="1"/>
  <c r="N836" i="130"/>
  <c r="P836" i="130"/>
  <c r="N788" i="130"/>
  <c r="P788" i="130"/>
  <c r="P691" i="130"/>
  <c r="N627" i="130"/>
  <c r="P627" i="130"/>
  <c r="P590" i="130"/>
  <c r="U590" i="130"/>
  <c r="U524" i="130"/>
  <c r="N524" i="130"/>
  <c r="P524" i="130"/>
  <c r="P498" i="130"/>
  <c r="U498" i="130"/>
  <c r="N475" i="130"/>
  <c r="P475" i="130"/>
  <c r="P193" i="130"/>
  <c r="N986" i="130"/>
  <c r="P978" i="130"/>
  <c r="Q948" i="130"/>
  <c r="V948" i="130" s="1"/>
  <c r="U941" i="130"/>
  <c r="N930" i="130"/>
  <c r="P926" i="130"/>
  <c r="U915" i="130"/>
  <c r="P895" i="130"/>
  <c r="N891" i="130"/>
  <c r="U869" i="130"/>
  <c r="N863" i="130"/>
  <c r="U851" i="130"/>
  <c r="U840" i="130"/>
  <c r="U833" i="130"/>
  <c r="P815" i="130"/>
  <c r="U793" i="130"/>
  <c r="N783" i="130"/>
  <c r="U748" i="130"/>
  <c r="U729" i="130"/>
  <c r="N712" i="130"/>
  <c r="U712" i="130"/>
  <c r="P694" i="130"/>
  <c r="U682" i="130"/>
  <c r="U656" i="130"/>
  <c r="U248" i="130"/>
  <c r="P667" i="130"/>
  <c r="P589" i="130"/>
  <c r="N589" i="130"/>
  <c r="U589" i="130"/>
  <c r="N461" i="130"/>
  <c r="P461" i="130"/>
  <c r="N381" i="130"/>
  <c r="P381" i="130"/>
  <c r="N330" i="130"/>
  <c r="U330" i="130"/>
  <c r="P204" i="130"/>
  <c r="U204" i="130"/>
  <c r="N192" i="130"/>
  <c r="P192" i="130"/>
  <c r="N122" i="130"/>
  <c r="P122" i="130"/>
  <c r="P64" i="130"/>
  <c r="N64" i="130"/>
  <c r="U989" i="130"/>
  <c r="N978" i="130"/>
  <c r="U963" i="130"/>
  <c r="N948" i="130"/>
  <c r="P944" i="130"/>
  <c r="Q937" i="130"/>
  <c r="V937" i="130" s="1"/>
  <c r="P933" i="130"/>
  <c r="U926" i="130"/>
  <c r="P914" i="130"/>
  <c r="N895" i="130"/>
  <c r="P887" i="130"/>
  <c r="Q862" i="130"/>
  <c r="P845" i="130"/>
  <c r="N815" i="130"/>
  <c r="U815" i="130"/>
  <c r="U804" i="130"/>
  <c r="U787" i="130"/>
  <c r="U770" i="130"/>
  <c r="U754" i="130"/>
  <c r="Q735" i="130"/>
  <c r="U718" i="130"/>
  <c r="U634" i="130"/>
  <c r="P521" i="130"/>
  <c r="U514" i="130"/>
  <c r="U437" i="130"/>
  <c r="U399" i="130"/>
  <c r="P863" i="130"/>
  <c r="U852" i="130"/>
  <c r="P821" i="130"/>
  <c r="U810" i="130"/>
  <c r="Q800" i="130"/>
  <c r="U764" i="130"/>
  <c r="U743" i="130"/>
  <c r="U699" i="130"/>
  <c r="U695" i="130"/>
  <c r="N681" i="130"/>
  <c r="P677" i="130"/>
  <c r="N667" i="130"/>
  <c r="P647" i="130"/>
  <c r="N638" i="130"/>
  <c r="U582" i="130"/>
  <c r="U552" i="130"/>
  <c r="U521" i="130"/>
  <c r="U482" i="130"/>
  <c r="U379" i="130"/>
  <c r="U341" i="130"/>
  <c r="U295" i="130"/>
  <c r="U256" i="130"/>
  <c r="P855" i="130"/>
  <c r="U837" i="130"/>
  <c r="P833" i="130"/>
  <c r="U821" i="130"/>
  <c r="Q814" i="130"/>
  <c r="U807" i="130"/>
  <c r="N803" i="130"/>
  <c r="P779" i="130"/>
  <c r="P767" i="130"/>
  <c r="P746" i="130"/>
  <c r="P738" i="130"/>
  <c r="U731" i="130"/>
  <c r="P726" i="130"/>
  <c r="U677" i="130"/>
  <c r="P669" i="130"/>
  <c r="Q657" i="130"/>
  <c r="AC657" i="130" s="1"/>
  <c r="P633" i="130"/>
  <c r="U627" i="130"/>
  <c r="U622" i="130"/>
  <c r="U617" i="130"/>
  <c r="P605" i="130"/>
  <c r="P599" i="130"/>
  <c r="U581" i="130"/>
  <c r="U551" i="130"/>
  <c r="Q544" i="130"/>
  <c r="U507" i="130"/>
  <c r="Q475" i="130"/>
  <c r="AC475" i="130" s="1"/>
  <c r="N469" i="130"/>
  <c r="U463" i="130"/>
  <c r="U294" i="130"/>
  <c r="U263" i="130"/>
  <c r="U255" i="130"/>
  <c r="U115" i="130"/>
  <c r="N865" i="130"/>
  <c r="P824" i="130"/>
  <c r="N817" i="130"/>
  <c r="P806" i="130"/>
  <c r="Q791" i="130"/>
  <c r="R791" i="130" s="1"/>
  <c r="S791" i="130" s="1"/>
  <c r="T791" i="130" s="1"/>
  <c r="U763" i="130"/>
  <c r="U746" i="130"/>
  <c r="U735" i="130"/>
  <c r="Q717" i="130"/>
  <c r="V717" i="130" s="1"/>
  <c r="N714" i="130"/>
  <c r="U709" i="130"/>
  <c r="U705" i="130"/>
  <c r="Q680" i="130"/>
  <c r="U669" i="130"/>
  <c r="Q598" i="130"/>
  <c r="V598" i="130" s="1"/>
  <c r="Q531" i="130"/>
  <c r="V531" i="130" s="1"/>
  <c r="U519" i="130"/>
  <c r="N444" i="130"/>
  <c r="U431" i="130"/>
  <c r="N424" i="130"/>
  <c r="U424" i="130"/>
  <c r="U876" i="130"/>
  <c r="P869" i="130"/>
  <c r="P858" i="130"/>
  <c r="P850" i="130"/>
  <c r="P829" i="130"/>
  <c r="P813" i="130"/>
  <c r="N806" i="130"/>
  <c r="N799" i="130"/>
  <c r="P730" i="130"/>
  <c r="Q704" i="130"/>
  <c r="Q701" i="130"/>
  <c r="V701" i="130" s="1"/>
  <c r="U698" i="130"/>
  <c r="U653" i="130"/>
  <c r="U646" i="130"/>
  <c r="Q641" i="130"/>
  <c r="U637" i="130"/>
  <c r="U598" i="130"/>
  <c r="U592" i="130"/>
  <c r="U586" i="130"/>
  <c r="N580" i="130"/>
  <c r="U580" i="130"/>
  <c r="U575" i="130"/>
  <c r="U531" i="130"/>
  <c r="U468" i="130"/>
  <c r="N462" i="130"/>
  <c r="U462" i="130"/>
  <c r="N456" i="130"/>
  <c r="U456" i="130"/>
  <c r="U450" i="130"/>
  <c r="U121" i="130"/>
  <c r="P861" i="130"/>
  <c r="P823" i="130"/>
  <c r="U813" i="130"/>
  <c r="P762" i="130"/>
  <c r="P753" i="130"/>
  <c r="P741" i="130"/>
  <c r="U730" i="130"/>
  <c r="N728" i="130"/>
  <c r="U717" i="130"/>
  <c r="N704" i="130"/>
  <c r="U680" i="130"/>
  <c r="P656" i="130"/>
  <c r="N616" i="130"/>
  <c r="N604" i="130"/>
  <c r="Q597" i="130"/>
  <c r="U568" i="130"/>
  <c r="U556" i="130"/>
  <c r="U537" i="130"/>
  <c r="U493" i="130"/>
  <c r="N417" i="130"/>
  <c r="N404" i="130"/>
  <c r="U404" i="130"/>
  <c r="U269" i="130"/>
  <c r="N261" i="130"/>
  <c r="U261" i="130"/>
  <c r="N183" i="130"/>
  <c r="U167" i="130"/>
  <c r="U734" i="130"/>
  <c r="P671" i="130"/>
  <c r="U661" i="130"/>
  <c r="P631" i="130"/>
  <c r="U597" i="130"/>
  <c r="U591" i="130"/>
  <c r="U549" i="130"/>
  <c r="U542" i="130"/>
  <c r="P416" i="130"/>
  <c r="U391" i="130"/>
  <c r="U128" i="130"/>
  <c r="P868" i="130"/>
  <c r="P847" i="130"/>
  <c r="U823" i="130"/>
  <c r="Q798" i="130"/>
  <c r="V798" i="130" s="1"/>
  <c r="U794" i="130"/>
  <c r="U778" i="130"/>
  <c r="U762" i="130"/>
  <c r="U745" i="130"/>
  <c r="Q725" i="130"/>
  <c r="V725" i="130" s="1"/>
  <c r="U721" i="130"/>
  <c r="P716" i="130"/>
  <c r="Q703" i="130"/>
  <c r="R703" i="130" s="1"/>
  <c r="S703" i="130" s="1"/>
  <c r="T703" i="130" s="1"/>
  <c r="P697" i="130"/>
  <c r="N675" i="130"/>
  <c r="N671" i="130"/>
  <c r="P665" i="130"/>
  <c r="U645" i="130"/>
  <c r="N609" i="130"/>
  <c r="U603" i="130"/>
  <c r="N567" i="130"/>
  <c r="U555" i="130"/>
  <c r="Q541" i="130"/>
  <c r="U536" i="130"/>
  <c r="U499" i="130"/>
  <c r="U485" i="130"/>
  <c r="U268" i="130"/>
  <c r="U873" i="130"/>
  <c r="N868" i="130"/>
  <c r="N847" i="130"/>
  <c r="P835" i="130"/>
  <c r="Q832" i="130"/>
  <c r="U828" i="130"/>
  <c r="P811" i="130"/>
  <c r="P805" i="130"/>
  <c r="N798" i="130"/>
  <c r="P785" i="130"/>
  <c r="U775" i="130"/>
  <c r="P761" i="130"/>
  <c r="N755" i="130"/>
  <c r="P749" i="130"/>
  <c r="N725" i="130"/>
  <c r="P723" i="130"/>
  <c r="P690" i="130"/>
  <c r="P674" i="130"/>
  <c r="U596" i="130"/>
  <c r="Q560" i="130"/>
  <c r="AC560" i="130" s="1"/>
  <c r="Q535" i="130"/>
  <c r="V535" i="130" s="1"/>
  <c r="U472" i="130"/>
  <c r="U466" i="130"/>
  <c r="U436" i="130"/>
  <c r="U422" i="130"/>
  <c r="U403" i="130"/>
  <c r="U127" i="130"/>
  <c r="U65" i="130"/>
  <c r="Q816" i="130"/>
  <c r="V816" i="130" s="1"/>
  <c r="N805" i="130"/>
  <c r="N785" i="130"/>
  <c r="P769" i="130"/>
  <c r="U761" i="130"/>
  <c r="Q752" i="130"/>
  <c r="AC752" i="130" s="1"/>
  <c r="P740" i="130"/>
  <c r="Q720" i="130"/>
  <c r="AC720" i="130" s="1"/>
  <c r="U711" i="130"/>
  <c r="U703" i="130"/>
  <c r="U697" i="130"/>
  <c r="N686" i="130"/>
  <c r="U674" i="130"/>
  <c r="P649" i="130"/>
  <c r="U640" i="130"/>
  <c r="N614" i="130"/>
  <c r="U573" i="130"/>
  <c r="U560" i="130"/>
  <c r="U535" i="130"/>
  <c r="U529" i="130"/>
  <c r="U504" i="130"/>
  <c r="N478" i="130"/>
  <c r="U478" i="130"/>
  <c r="U872" i="130"/>
  <c r="Q867" i="130"/>
  <c r="R867" i="130" s="1"/>
  <c r="S867" i="130" s="1"/>
  <c r="T867" i="130" s="1"/>
  <c r="N860" i="130"/>
  <c r="U811" i="130"/>
  <c r="U808" i="130"/>
  <c r="P801" i="130"/>
  <c r="P797" i="130"/>
  <c r="Q793" i="130"/>
  <c r="V793" i="130" s="1"/>
  <c r="N769" i="130"/>
  <c r="U749" i="130"/>
  <c r="U737" i="130"/>
  <c r="N720" i="130"/>
  <c r="P685" i="130"/>
  <c r="U667" i="130"/>
  <c r="Q664" i="130"/>
  <c r="N649" i="130"/>
  <c r="Q644" i="130"/>
  <c r="AC644" i="130" s="1"/>
  <c r="P608" i="130"/>
  <c r="U584" i="130"/>
  <c r="U566" i="130"/>
  <c r="N554" i="130"/>
  <c r="N547" i="130"/>
  <c r="U448" i="130"/>
  <c r="U435" i="130"/>
  <c r="U389" i="130"/>
  <c r="P227" i="130"/>
  <c r="U867" i="130"/>
  <c r="P853" i="130"/>
  <c r="Q846" i="130"/>
  <c r="U797" i="130"/>
  <c r="N793" i="130"/>
  <c r="N787" i="130"/>
  <c r="N777" i="130"/>
  <c r="U744" i="130"/>
  <c r="P710" i="130"/>
  <c r="P702" i="130"/>
  <c r="N655" i="130"/>
  <c r="N639" i="130"/>
  <c r="U630" i="130"/>
  <c r="U497" i="130"/>
  <c r="Q434" i="130"/>
  <c r="Q427" i="130"/>
  <c r="R427" i="130" s="1"/>
  <c r="S427" i="130" s="1"/>
  <c r="U366" i="130"/>
  <c r="U335" i="130"/>
  <c r="P79" i="130"/>
  <c r="U857" i="130"/>
  <c r="N849" i="130"/>
  <c r="N827" i="130"/>
  <c r="P781" i="130"/>
  <c r="N771" i="130"/>
  <c r="P765" i="130"/>
  <c r="N727" i="130"/>
  <c r="N700" i="130"/>
  <c r="U696" i="130"/>
  <c r="U685" i="130"/>
  <c r="U664" i="130"/>
  <c r="Q648" i="130"/>
  <c r="U638" i="130"/>
  <c r="Q623" i="130"/>
  <c r="AC623" i="130" s="1"/>
  <c r="U619" i="130"/>
  <c r="U553" i="130"/>
  <c r="Q515" i="130"/>
  <c r="V515" i="130" s="1"/>
  <c r="U509" i="130"/>
  <c r="U447" i="130"/>
  <c r="U434" i="130"/>
  <c r="U427" i="130"/>
  <c r="U148" i="130"/>
  <c r="Q94" i="130"/>
  <c r="U71" i="130"/>
  <c r="Q719" i="130"/>
  <c r="R719" i="130" s="1"/>
  <c r="S719" i="130" s="1"/>
  <c r="P715" i="130"/>
  <c r="U710" i="130"/>
  <c r="P692" i="130"/>
  <c r="N689" i="130"/>
  <c r="U659" i="130"/>
  <c r="U607" i="130"/>
  <c r="N601" i="130"/>
  <c r="U515" i="130"/>
  <c r="U380" i="130"/>
  <c r="U334" i="130"/>
  <c r="U288" i="130"/>
  <c r="N635" i="130"/>
  <c r="N631" i="130"/>
  <c r="P626" i="130"/>
  <c r="U623" i="130"/>
  <c r="N612" i="130"/>
  <c r="P601" i="130"/>
  <c r="N578" i="130"/>
  <c r="U571" i="130"/>
  <c r="Q503" i="130"/>
  <c r="V503" i="130" s="1"/>
  <c r="Q469" i="130"/>
  <c r="Q459" i="130"/>
  <c r="AC459" i="130" s="1"/>
  <c r="P424" i="130"/>
  <c r="U413" i="130"/>
  <c r="P399" i="130"/>
  <c r="U329" i="130"/>
  <c r="U309" i="130"/>
  <c r="U282" i="130"/>
  <c r="U227" i="130"/>
  <c r="U219" i="130"/>
  <c r="U212" i="130"/>
  <c r="U190" i="130"/>
  <c r="U162" i="130"/>
  <c r="U101" i="130"/>
  <c r="U87" i="130"/>
  <c r="U80" i="130"/>
  <c r="P637" i="130"/>
  <c r="Q630" i="130"/>
  <c r="Q622" i="130"/>
  <c r="R622" i="130" s="1"/>
  <c r="S622" i="130" s="1"/>
  <c r="T622" i="130" s="1"/>
  <c r="P611" i="130"/>
  <c r="Q604" i="130"/>
  <c r="U594" i="130"/>
  <c r="N575" i="130"/>
  <c r="Q566" i="130"/>
  <c r="U527" i="130"/>
  <c r="N481" i="130"/>
  <c r="U459" i="130"/>
  <c r="U455" i="130"/>
  <c r="N434" i="130"/>
  <c r="U373" i="130"/>
  <c r="U328" i="130"/>
  <c r="U308" i="130"/>
  <c r="P281" i="130"/>
  <c r="U240" i="130"/>
  <c r="U233" i="130"/>
  <c r="U203" i="130"/>
  <c r="P189" i="130"/>
  <c r="U174" i="130"/>
  <c r="U161" i="130"/>
  <c r="U86" i="130"/>
  <c r="N608" i="130"/>
  <c r="Q574" i="130"/>
  <c r="P548" i="130"/>
  <c r="U496" i="130"/>
  <c r="Q474" i="130"/>
  <c r="Q471" i="130"/>
  <c r="Q454" i="130"/>
  <c r="AC454" i="130" s="1"/>
  <c r="P448" i="130"/>
  <c r="P426" i="130"/>
  <c r="U423" i="130"/>
  <c r="N403" i="130"/>
  <c r="N379" i="130"/>
  <c r="N334" i="130"/>
  <c r="U321" i="130"/>
  <c r="U286" i="130"/>
  <c r="N274" i="130"/>
  <c r="U274" i="130"/>
  <c r="P239" i="130"/>
  <c r="U225" i="130"/>
  <c r="N210" i="130"/>
  <c r="U173" i="130"/>
  <c r="U120" i="130"/>
  <c r="U113" i="130"/>
  <c r="U64" i="130"/>
  <c r="U639" i="130"/>
  <c r="P629" i="130"/>
  <c r="Q618" i="130"/>
  <c r="R618" i="130" s="1"/>
  <c r="S618" i="130" s="1"/>
  <c r="T618" i="130" s="1"/>
  <c r="P615" i="130"/>
  <c r="U587" i="130"/>
  <c r="N574" i="130"/>
  <c r="N552" i="130"/>
  <c r="N538" i="130"/>
  <c r="P523" i="130"/>
  <c r="N502" i="130"/>
  <c r="N448" i="130"/>
  <c r="P440" i="130"/>
  <c r="N426" i="130"/>
  <c r="U390" i="130"/>
  <c r="N372" i="130"/>
  <c r="U372" i="130"/>
  <c r="U365" i="130"/>
  <c r="U352" i="130"/>
  <c r="U346" i="130"/>
  <c r="P314" i="130"/>
  <c r="N307" i="130"/>
  <c r="Q300" i="130"/>
  <c r="V300" i="130" s="1"/>
  <c r="U293" i="130"/>
  <c r="N267" i="130"/>
  <c r="U260" i="130"/>
  <c r="Q246" i="130"/>
  <c r="V246" i="130" s="1"/>
  <c r="U239" i="130"/>
  <c r="N126" i="130"/>
  <c r="U126" i="130"/>
  <c r="Q621" i="130"/>
  <c r="Q610" i="130"/>
  <c r="V610" i="130" s="1"/>
  <c r="N583" i="130"/>
  <c r="Q569" i="130"/>
  <c r="U559" i="130"/>
  <c r="U548" i="130"/>
  <c r="N523" i="130"/>
  <c r="N488" i="130"/>
  <c r="U477" i="130"/>
  <c r="N468" i="130"/>
  <c r="P422" i="130"/>
  <c r="U412" i="130"/>
  <c r="U358" i="130"/>
  <c r="N314" i="130"/>
  <c r="U300" i="130"/>
  <c r="U209" i="130"/>
  <c r="U152" i="130"/>
  <c r="U145" i="130"/>
  <c r="U139" i="130"/>
  <c r="U112" i="130"/>
  <c r="U99" i="130"/>
  <c r="U92" i="130"/>
  <c r="U63" i="130"/>
  <c r="U49" i="130"/>
  <c r="U629" i="130"/>
  <c r="U615" i="130"/>
  <c r="U610" i="130"/>
  <c r="N593" i="130"/>
  <c r="Q590" i="130"/>
  <c r="N577" i="130"/>
  <c r="P573" i="130"/>
  <c r="N569" i="130"/>
  <c r="P555" i="130"/>
  <c r="Q551" i="130"/>
  <c r="P537" i="130"/>
  <c r="P501" i="130"/>
  <c r="N484" i="130"/>
  <c r="P480" i="130"/>
  <c r="U451" i="130"/>
  <c r="Q443" i="130"/>
  <c r="AC443" i="130" s="1"/>
  <c r="U440" i="130"/>
  <c r="N436" i="130"/>
  <c r="N422" i="130"/>
  <c r="U419" i="130"/>
  <c r="P402" i="130"/>
  <c r="Q393" i="130"/>
  <c r="V393" i="130" s="1"/>
  <c r="U339" i="130"/>
  <c r="U259" i="130"/>
  <c r="U194" i="130"/>
  <c r="U187" i="130"/>
  <c r="U105" i="130"/>
  <c r="U69" i="130"/>
  <c r="U633" i="130"/>
  <c r="U621" i="130"/>
  <c r="Q614" i="130"/>
  <c r="V614" i="130" s="1"/>
  <c r="N600" i="130"/>
  <c r="N590" i="130"/>
  <c r="N555" i="130"/>
  <c r="Q529" i="130"/>
  <c r="R529" i="130" s="1"/>
  <c r="S529" i="130" s="1"/>
  <c r="U511" i="130"/>
  <c r="P507" i="130"/>
  <c r="N498" i="130"/>
  <c r="Q495" i="130"/>
  <c r="AC495" i="130" s="1"/>
  <c r="N492" i="130"/>
  <c r="Q487" i="130"/>
  <c r="R487" i="130" s="1"/>
  <c r="S487" i="130" s="1"/>
  <c r="N480" i="130"/>
  <c r="P464" i="130"/>
  <c r="U461" i="130"/>
  <c r="U377" i="130"/>
  <c r="U371" i="130"/>
  <c r="U345" i="130"/>
  <c r="U326" i="130"/>
  <c r="U313" i="130"/>
  <c r="N223" i="130"/>
  <c r="U216" i="130"/>
  <c r="U138" i="130"/>
  <c r="U111" i="130"/>
  <c r="U98" i="130"/>
  <c r="N76" i="130"/>
  <c r="U76" i="130"/>
  <c r="U48" i="130"/>
  <c r="N507" i="130"/>
  <c r="P504" i="130"/>
  <c r="P491" i="130"/>
  <c r="Q467" i="130"/>
  <c r="AC467" i="130" s="1"/>
  <c r="U464" i="130"/>
  <c r="Q450" i="130"/>
  <c r="U443" i="130"/>
  <c r="Q418" i="130"/>
  <c r="U383" i="130"/>
  <c r="U357" i="130"/>
  <c r="P338" i="130"/>
  <c r="U319" i="130"/>
  <c r="U291" i="130"/>
  <c r="U278" i="130"/>
  <c r="U272" i="130"/>
  <c r="U200" i="130"/>
  <c r="U193" i="130"/>
  <c r="U54" i="130"/>
  <c r="N628" i="130"/>
  <c r="P624" i="130"/>
  <c r="Q620" i="130"/>
  <c r="AC620" i="130" s="1"/>
  <c r="P613" i="130"/>
  <c r="N596" i="130"/>
  <c r="U578" i="130"/>
  <c r="Q546" i="130"/>
  <c r="V546" i="130" s="1"/>
  <c r="P539" i="130"/>
  <c r="Q519" i="130"/>
  <c r="N504" i="130"/>
  <c r="P486" i="130"/>
  <c r="U483" i="130"/>
  <c r="N450" i="130"/>
  <c r="P442" i="130"/>
  <c r="U439" i="130"/>
  <c r="N418" i="130"/>
  <c r="U401" i="130"/>
  <c r="U376" i="130"/>
  <c r="U325" i="130"/>
  <c r="U298" i="130"/>
  <c r="U230" i="130"/>
  <c r="U171" i="130"/>
  <c r="U61" i="130"/>
  <c r="U635" i="130"/>
  <c r="Q617" i="130"/>
  <c r="V617" i="130" s="1"/>
  <c r="U606" i="130"/>
  <c r="P592" i="130"/>
  <c r="Q582" i="130"/>
  <c r="Q572" i="130"/>
  <c r="AC572" i="130" s="1"/>
  <c r="U543" i="130"/>
  <c r="N539" i="130"/>
  <c r="Q525" i="130"/>
  <c r="Q513" i="130"/>
  <c r="AC513" i="130" s="1"/>
  <c r="P494" i="130"/>
  <c r="U491" i="130"/>
  <c r="U470" i="130"/>
  <c r="U467" i="130"/>
  <c r="P446" i="130"/>
  <c r="N442" i="130"/>
  <c r="N414" i="130"/>
  <c r="U388" i="130"/>
  <c r="U362" i="130"/>
  <c r="U356" i="130"/>
  <c r="Q324" i="130"/>
  <c r="AC324" i="130" s="1"/>
  <c r="U318" i="130"/>
  <c r="N271" i="130"/>
  <c r="U271" i="130"/>
  <c r="P243" i="130"/>
  <c r="P214" i="130"/>
  <c r="U185" i="130"/>
  <c r="P103" i="130"/>
  <c r="U97" i="130"/>
  <c r="P89" i="130"/>
  <c r="Q632" i="130"/>
  <c r="V632" i="130" s="1"/>
  <c r="U624" i="130"/>
  <c r="U620" i="130"/>
  <c r="U613" i="130"/>
  <c r="N585" i="130"/>
  <c r="U565" i="130"/>
  <c r="U546" i="130"/>
  <c r="P528" i="130"/>
  <c r="P490" i="130"/>
  <c r="P482" i="130"/>
  <c r="P476" i="130"/>
  <c r="N446" i="130"/>
  <c r="P432" i="130"/>
  <c r="U397" i="130"/>
  <c r="U369" i="130"/>
  <c r="N331" i="130"/>
  <c r="U331" i="130"/>
  <c r="U311" i="130"/>
  <c r="U304" i="130"/>
  <c r="N277" i="130"/>
  <c r="N243" i="130"/>
  <c r="U229" i="130"/>
  <c r="N214" i="130"/>
  <c r="U214" i="130"/>
  <c r="P198" i="130"/>
  <c r="U137" i="130"/>
  <c r="U60" i="130"/>
  <c r="Q542" i="130"/>
  <c r="AC542" i="130" s="1"/>
  <c r="N490" i="130"/>
  <c r="N482" i="130"/>
  <c r="P472" i="130"/>
  <c r="P466" i="130"/>
  <c r="N400" i="130"/>
  <c r="N392" i="130"/>
  <c r="P205" i="130"/>
  <c r="U123" i="130"/>
  <c r="U96" i="130"/>
  <c r="U632" i="130"/>
  <c r="U602" i="130"/>
  <c r="P581" i="130"/>
  <c r="P576" i="130"/>
  <c r="Q545" i="130"/>
  <c r="AC545" i="130" s="1"/>
  <c r="N522" i="130"/>
  <c r="Q509" i="130"/>
  <c r="U500" i="130"/>
  <c r="Q485" i="130"/>
  <c r="Q478" i="130"/>
  <c r="N466" i="130"/>
  <c r="P456" i="130"/>
  <c r="P452" i="130"/>
  <c r="U361" i="130"/>
  <c r="U296" i="130"/>
  <c r="N249" i="130"/>
  <c r="U213" i="130"/>
  <c r="U198" i="130"/>
  <c r="P183" i="130"/>
  <c r="U176" i="130"/>
  <c r="U142" i="130"/>
  <c r="U59" i="130"/>
  <c r="N218" i="130"/>
  <c r="U199" i="130"/>
  <c r="U195" i="130"/>
  <c r="P187" i="130"/>
  <c r="N184" i="130"/>
  <c r="U159" i="130"/>
  <c r="P135" i="130"/>
  <c r="U108" i="130"/>
  <c r="P95" i="130"/>
  <c r="U91" i="130"/>
  <c r="N83" i="130"/>
  <c r="U72" i="130"/>
  <c r="U375" i="130"/>
  <c r="Q341" i="130"/>
  <c r="N324" i="130"/>
  <c r="N257" i="130"/>
  <c r="P249" i="130"/>
  <c r="Q230" i="130"/>
  <c r="P223" i="130"/>
  <c r="N172" i="130"/>
  <c r="N166" i="130"/>
  <c r="P162" i="130"/>
  <c r="P158" i="130"/>
  <c r="U135" i="130"/>
  <c r="Q126" i="130"/>
  <c r="V126" i="130" s="1"/>
  <c r="N95" i="130"/>
  <c r="N68" i="130"/>
  <c r="U62" i="130"/>
  <c r="U58" i="130"/>
  <c r="N386" i="130"/>
  <c r="Q374" i="130"/>
  <c r="V374" i="130" s="1"/>
  <c r="U364" i="130"/>
  <c r="N344" i="130"/>
  <c r="U338" i="130"/>
  <c r="U327" i="130"/>
  <c r="U292" i="130"/>
  <c r="P285" i="130"/>
  <c r="P273" i="130"/>
  <c r="U232" i="130"/>
  <c r="U222" i="130"/>
  <c r="N201" i="130"/>
  <c r="P175" i="130"/>
  <c r="Q143" i="130"/>
  <c r="P140" i="130"/>
  <c r="P67" i="130"/>
  <c r="P378" i="130"/>
  <c r="N360" i="130"/>
  <c r="U317" i="130"/>
  <c r="P313" i="130"/>
  <c r="U310" i="130"/>
  <c r="P306" i="130"/>
  <c r="N285" i="130"/>
  <c r="N264" i="130"/>
  <c r="P260" i="130"/>
  <c r="U253" i="130"/>
  <c r="U192" i="130"/>
  <c r="U186" i="130"/>
  <c r="U169" i="130"/>
  <c r="N137" i="130"/>
  <c r="U94" i="130"/>
  <c r="U89" i="130"/>
  <c r="N378" i="130"/>
  <c r="U374" i="130"/>
  <c r="N350" i="130"/>
  <c r="P330" i="130"/>
  <c r="Q326" i="130"/>
  <c r="V326" i="130" s="1"/>
  <c r="N306" i="130"/>
  <c r="P298" i="130"/>
  <c r="N287" i="130"/>
  <c r="P280" i="130"/>
  <c r="U276" i="130"/>
  <c r="U273" i="130"/>
  <c r="N270" i="130"/>
  <c r="N260" i="130"/>
  <c r="U242" i="130"/>
  <c r="U226" i="130"/>
  <c r="Q213" i="130"/>
  <c r="R213" i="130" s="1"/>
  <c r="S213" i="130" s="1"/>
  <c r="T213" i="130" s="1"/>
  <c r="U182" i="130"/>
  <c r="U175" i="130"/>
  <c r="P115" i="130"/>
  <c r="N100" i="130"/>
  <c r="Q97" i="130"/>
  <c r="V97" i="130" s="1"/>
  <c r="P75" i="130"/>
  <c r="U67" i="130"/>
  <c r="U385" i="130"/>
  <c r="N363" i="130"/>
  <c r="Q357" i="130"/>
  <c r="AC357" i="130" s="1"/>
  <c r="P354" i="130"/>
  <c r="U337" i="130"/>
  <c r="N323" i="130"/>
  <c r="U316" i="130"/>
  <c r="P305" i="130"/>
  <c r="U284" i="130"/>
  <c r="P245" i="130"/>
  <c r="Q238" i="130"/>
  <c r="AC238" i="130" s="1"/>
  <c r="N229" i="130"/>
  <c r="P197" i="130"/>
  <c r="P181" i="130"/>
  <c r="Q171" i="130"/>
  <c r="N157" i="130"/>
  <c r="N97" i="130"/>
  <c r="U93" i="130"/>
  <c r="N75" i="130"/>
  <c r="N60" i="130"/>
  <c r="N53" i="130"/>
  <c r="N49" i="130"/>
  <c r="N388" i="130"/>
  <c r="N371" i="130"/>
  <c r="N340" i="130"/>
  <c r="P283" i="130"/>
  <c r="U280" i="130"/>
  <c r="U266" i="130"/>
  <c r="N245" i="130"/>
  <c r="P220" i="130"/>
  <c r="P200" i="130"/>
  <c r="N197" i="130"/>
  <c r="U146" i="130"/>
  <c r="P133" i="130"/>
  <c r="Q122" i="130"/>
  <c r="R122" i="130" s="1"/>
  <c r="S122" i="130" s="1"/>
  <c r="P119" i="130"/>
  <c r="N85" i="130"/>
  <c r="Q81" i="130"/>
  <c r="AC81" i="130" s="1"/>
  <c r="P63" i="130"/>
  <c r="U56" i="130"/>
  <c r="U343" i="130"/>
  <c r="N336" i="130"/>
  <c r="U333" i="130"/>
  <c r="N312" i="130"/>
  <c r="U305" i="130"/>
  <c r="N302" i="130"/>
  <c r="N295" i="130"/>
  <c r="N291" i="130"/>
  <c r="N252" i="130"/>
  <c r="U234" i="130"/>
  <c r="N204" i="130"/>
  <c r="N185" i="130"/>
  <c r="U181" i="130"/>
  <c r="N133" i="130"/>
  <c r="N125" i="130"/>
  <c r="U106" i="130"/>
  <c r="N81" i="130"/>
  <c r="N63" i="130"/>
  <c r="U384" i="130"/>
  <c r="N275" i="130"/>
  <c r="P231" i="130"/>
  <c r="N225" i="130"/>
  <c r="N216" i="130"/>
  <c r="Q212" i="130"/>
  <c r="R212" i="130" s="1"/>
  <c r="S212" i="130" s="1"/>
  <c r="T212" i="130" s="1"/>
  <c r="U178" i="130"/>
  <c r="P164" i="130"/>
  <c r="Q148" i="130"/>
  <c r="P145" i="130"/>
  <c r="N142" i="130"/>
  <c r="U119" i="130"/>
  <c r="U88" i="130"/>
  <c r="U74" i="130"/>
  <c r="N69" i="130"/>
  <c r="Q373" i="130"/>
  <c r="N366" i="130"/>
  <c r="P362" i="130"/>
  <c r="U353" i="130"/>
  <c r="Q342" i="130"/>
  <c r="AC342" i="130" s="1"/>
  <c r="U332" i="130"/>
  <c r="Q308" i="130"/>
  <c r="V308" i="130" s="1"/>
  <c r="P297" i="130"/>
  <c r="Q272" i="130"/>
  <c r="V272" i="130" s="1"/>
  <c r="Q233" i="130"/>
  <c r="N231" i="130"/>
  <c r="P219" i="130"/>
  <c r="N208" i="130"/>
  <c r="U196" i="130"/>
  <c r="U132" i="130"/>
  <c r="N92" i="130"/>
  <c r="P370" i="130"/>
  <c r="P346" i="130"/>
  <c r="N342" i="130"/>
  <c r="Q325" i="130"/>
  <c r="AC325" i="130" s="1"/>
  <c r="P322" i="130"/>
  <c r="N308" i="130"/>
  <c r="N304" i="130"/>
  <c r="P269" i="130"/>
  <c r="P258" i="130"/>
  <c r="P255" i="130"/>
  <c r="U251" i="130"/>
  <c r="N233" i="130"/>
  <c r="U188" i="130"/>
  <c r="U184" i="130"/>
  <c r="U164" i="130"/>
  <c r="U160" i="130"/>
  <c r="P156" i="130"/>
  <c r="P109" i="130"/>
  <c r="P99" i="130"/>
  <c r="P59" i="130"/>
  <c r="N387" i="130"/>
  <c r="U381" i="130"/>
  <c r="N376" i="130"/>
  <c r="U359" i="130"/>
  <c r="N356" i="130"/>
  <c r="U349" i="130"/>
  <c r="N346" i="130"/>
  <c r="P318" i="130"/>
  <c r="P289" i="130"/>
  <c r="N269" i="130"/>
  <c r="Q262" i="130"/>
  <c r="V262" i="130" s="1"/>
  <c r="N255" i="130"/>
  <c r="Q247" i="130"/>
  <c r="V247" i="130" s="1"/>
  <c r="N228" i="130"/>
  <c r="Q215" i="130"/>
  <c r="V215" i="130" s="1"/>
  <c r="N193" i="130"/>
  <c r="P173" i="130"/>
  <c r="P170" i="130"/>
  <c r="U166" i="130"/>
  <c r="Q138" i="130"/>
  <c r="AC138" i="130" s="1"/>
  <c r="N121" i="130"/>
  <c r="U118" i="130"/>
  <c r="U83" i="130"/>
  <c r="U78" i="130"/>
  <c r="N65" i="130"/>
  <c r="N352" i="130"/>
  <c r="N339" i="130"/>
  <c r="P321" i="130"/>
  <c r="N318" i="130"/>
  <c r="U315" i="130"/>
  <c r="N294" i="130"/>
  <c r="N286" i="130"/>
  <c r="U258" i="130"/>
  <c r="U218" i="130"/>
  <c r="N173" i="130"/>
  <c r="P159" i="130"/>
  <c r="U156" i="130"/>
  <c r="U151" i="130"/>
  <c r="N131" i="130"/>
  <c r="U109" i="130"/>
  <c r="N101" i="130"/>
  <c r="P91" i="130"/>
  <c r="N328" i="130"/>
  <c r="N278" i="130"/>
  <c r="P271" i="130"/>
  <c r="N265" i="130"/>
  <c r="U250" i="130"/>
  <c r="N240" i="130"/>
  <c r="U236" i="130"/>
  <c r="U215" i="130"/>
  <c r="U206" i="130"/>
  <c r="Q199" i="130"/>
  <c r="Q190" i="130"/>
  <c r="V190" i="130" s="1"/>
  <c r="U163" i="130"/>
  <c r="P150" i="130"/>
  <c r="P124" i="130"/>
  <c r="U114" i="130"/>
  <c r="P83" i="130"/>
  <c r="U77" i="130"/>
  <c r="P51" i="130"/>
  <c r="P942" i="130"/>
  <c r="Q942" i="130"/>
  <c r="P958" i="130"/>
  <c r="Q958" i="130"/>
  <c r="P974" i="130"/>
  <c r="Q974" i="130"/>
  <c r="V974" i="130" s="1"/>
  <c r="P990" i="130"/>
  <c r="Q990" i="130"/>
  <c r="V990" i="130" s="1"/>
  <c r="N944" i="130"/>
  <c r="U944" i="130"/>
  <c r="N960" i="130"/>
  <c r="U960" i="130"/>
  <c r="R937" i="130"/>
  <c r="S937" i="130" s="1"/>
  <c r="T937" i="130" s="1"/>
  <c r="N976" i="130"/>
  <c r="U976" i="130"/>
  <c r="N992" i="130"/>
  <c r="U992" i="130"/>
  <c r="U839" i="130"/>
  <c r="N839" i="130"/>
  <c r="N990" i="130"/>
  <c r="P988" i="130"/>
  <c r="U983" i="130"/>
  <c r="N974" i="130"/>
  <c r="P972" i="130"/>
  <c r="U967" i="130"/>
  <c r="N958" i="130"/>
  <c r="P956" i="130"/>
  <c r="U951" i="130"/>
  <c r="N942" i="130"/>
  <c r="P940" i="130"/>
  <c r="U935" i="130"/>
  <c r="N926" i="130"/>
  <c r="P924" i="130"/>
  <c r="U919" i="130"/>
  <c r="N910" i="130"/>
  <c r="P908" i="130"/>
  <c r="U903" i="130"/>
  <c r="P885" i="130"/>
  <c r="N884" i="130"/>
  <c r="N862" i="130"/>
  <c r="U862" i="130"/>
  <c r="N852" i="130"/>
  <c r="P986" i="130"/>
  <c r="P970" i="130"/>
  <c r="P954" i="130"/>
  <c r="P938" i="130"/>
  <c r="P922" i="130"/>
  <c r="P906" i="130"/>
  <c r="N885" i="130"/>
  <c r="N873" i="130"/>
  <c r="P860" i="130"/>
  <c r="Q860" i="130"/>
  <c r="N841" i="130"/>
  <c r="U826" i="130"/>
  <c r="N826" i="130"/>
  <c r="Q984" i="130"/>
  <c r="U980" i="130"/>
  <c r="Q968" i="130"/>
  <c r="U964" i="130"/>
  <c r="Q952" i="130"/>
  <c r="U948" i="130"/>
  <c r="V947" i="130"/>
  <c r="Q936" i="130"/>
  <c r="V936" i="130" s="1"/>
  <c r="U932" i="130"/>
  <c r="Q920" i="130"/>
  <c r="V920" i="130" s="1"/>
  <c r="U916" i="130"/>
  <c r="Q904" i="130"/>
  <c r="V904" i="130" s="1"/>
  <c r="U900" i="130"/>
  <c r="Q870" i="130"/>
  <c r="Q855" i="130"/>
  <c r="V855" i="130" s="1"/>
  <c r="P984" i="130"/>
  <c r="Q983" i="130"/>
  <c r="P968" i="130"/>
  <c r="Q967" i="130"/>
  <c r="P952" i="130"/>
  <c r="Q951" i="130"/>
  <c r="P936" i="130"/>
  <c r="Q935" i="130"/>
  <c r="P920" i="130"/>
  <c r="Q919" i="130"/>
  <c r="P904" i="130"/>
  <c r="Q903" i="130"/>
  <c r="U889" i="130"/>
  <c r="N886" i="130"/>
  <c r="U881" i="130"/>
  <c r="Q879" i="130"/>
  <c r="U855" i="130"/>
  <c r="N855" i="130"/>
  <c r="Q825" i="130"/>
  <c r="V825" i="130" s="1"/>
  <c r="U994" i="130"/>
  <c r="N985" i="130"/>
  <c r="U978" i="130"/>
  <c r="N969" i="130"/>
  <c r="U962" i="130"/>
  <c r="N953" i="130"/>
  <c r="U946" i="130"/>
  <c r="N937" i="130"/>
  <c r="U930" i="130"/>
  <c r="N921" i="130"/>
  <c r="U914" i="130"/>
  <c r="N905" i="130"/>
  <c r="U898" i="130"/>
  <c r="Q887" i="130"/>
  <c r="V887" i="130" s="1"/>
  <c r="N874" i="130"/>
  <c r="U874" i="130"/>
  <c r="U825" i="130"/>
  <c r="N825" i="130"/>
  <c r="P819" i="130"/>
  <c r="Q819" i="130"/>
  <c r="V819" i="130" s="1"/>
  <c r="Q850" i="130"/>
  <c r="Q981" i="130"/>
  <c r="Q965" i="130"/>
  <c r="Q949" i="130"/>
  <c r="Q933" i="130"/>
  <c r="Q917" i="130"/>
  <c r="Q901" i="130"/>
  <c r="N819" i="130"/>
  <c r="U819" i="130"/>
  <c r="U928" i="130"/>
  <c r="U912" i="130"/>
  <c r="U896" i="130"/>
  <c r="U891" i="130"/>
  <c r="U868" i="130"/>
  <c r="N867" i="130"/>
  <c r="N858" i="130"/>
  <c r="U858" i="130"/>
  <c r="U853" i="130"/>
  <c r="N853" i="130"/>
  <c r="Q851" i="130"/>
  <c r="V851" i="130" s="1"/>
  <c r="U844" i="130"/>
  <c r="P840" i="130"/>
  <c r="Q777" i="130"/>
  <c r="V777" i="130" s="1"/>
  <c r="U895" i="130"/>
  <c r="U894" i="130"/>
  <c r="U893" i="130"/>
  <c r="P844" i="130"/>
  <c r="Q844" i="130"/>
  <c r="V844" i="130" s="1"/>
  <c r="U824" i="130"/>
  <c r="N824" i="130"/>
  <c r="N801" i="130"/>
  <c r="U801" i="130"/>
  <c r="U791" i="130"/>
  <c r="N791" i="130"/>
  <c r="Q914" i="130"/>
  <c r="V914" i="130" s="1"/>
  <c r="Q898" i="130"/>
  <c r="Q882" i="130"/>
  <c r="V882" i="130" s="1"/>
  <c r="Q871" i="130"/>
  <c r="V871" i="130" s="1"/>
  <c r="P856" i="130"/>
  <c r="N846" i="130"/>
  <c r="U846" i="130"/>
  <c r="P842" i="130"/>
  <c r="P876" i="130"/>
  <c r="N842" i="130"/>
  <c r="U842" i="130"/>
  <c r="N835" i="130"/>
  <c r="U835" i="130"/>
  <c r="Q992" i="130"/>
  <c r="Q976" i="130"/>
  <c r="Q960" i="130"/>
  <c r="Q944" i="130"/>
  <c r="Q928" i="130"/>
  <c r="Q912" i="130"/>
  <c r="Q893" i="130"/>
  <c r="Q883" i="130"/>
  <c r="V883" i="130" s="1"/>
  <c r="Q868" i="130"/>
  <c r="Q865" i="130"/>
  <c r="V865" i="130" s="1"/>
  <c r="U812" i="130"/>
  <c r="N812" i="130"/>
  <c r="Q732" i="130"/>
  <c r="V732" i="130" s="1"/>
  <c r="P732" i="130"/>
  <c r="Q895" i="130"/>
  <c r="V895" i="130" s="1"/>
  <c r="P894" i="130"/>
  <c r="P837" i="130"/>
  <c r="Q926" i="130"/>
  <c r="Q910" i="130"/>
  <c r="Q884" i="130"/>
  <c r="V884" i="130" s="1"/>
  <c r="P872" i="130"/>
  <c r="P718" i="130"/>
  <c r="Q718" i="130"/>
  <c r="V718" i="130" s="1"/>
  <c r="N883" i="130"/>
  <c r="P877" i="130"/>
  <c r="Q877" i="130"/>
  <c r="N872" i="130"/>
  <c r="Q839" i="130"/>
  <c r="V839" i="130" s="1"/>
  <c r="U779" i="130"/>
  <c r="N779" i="130"/>
  <c r="Q852" i="130"/>
  <c r="V852" i="130" s="1"/>
  <c r="Q836" i="130"/>
  <c r="V836" i="130" s="1"/>
  <c r="N813" i="130"/>
  <c r="Q803" i="130"/>
  <c r="N797" i="130"/>
  <c r="P773" i="130"/>
  <c r="N765" i="130"/>
  <c r="P748" i="130"/>
  <c r="Q748" i="130"/>
  <c r="V748" i="130" s="1"/>
  <c r="P731" i="130"/>
  <c r="Q731" i="130"/>
  <c r="V731" i="130" s="1"/>
  <c r="P676" i="130"/>
  <c r="N837" i="130"/>
  <c r="Q833" i="130"/>
  <c r="V833" i="130" s="1"/>
  <c r="Q804" i="130"/>
  <c r="N782" i="130"/>
  <c r="U782" i="130"/>
  <c r="Q815" i="130"/>
  <c r="P804" i="130"/>
  <c r="Q795" i="130"/>
  <c r="V795" i="130" s="1"/>
  <c r="N792" i="130"/>
  <c r="P780" i="130"/>
  <c r="Q780" i="130"/>
  <c r="V780" i="130" s="1"/>
  <c r="P757" i="130"/>
  <c r="Q757" i="130"/>
  <c r="Q692" i="130"/>
  <c r="V692" i="130" s="1"/>
  <c r="Q827" i="130"/>
  <c r="V827" i="130" s="1"/>
  <c r="P783" i="130"/>
  <c r="Q783" i="130"/>
  <c r="P764" i="130"/>
  <c r="Q764" i="130"/>
  <c r="V764" i="130" s="1"/>
  <c r="Q747" i="130"/>
  <c r="V747" i="130" s="1"/>
  <c r="P734" i="130"/>
  <c r="Q790" i="130"/>
  <c r="V790" i="130" s="1"/>
  <c r="N764" i="130"/>
  <c r="Q761" i="130"/>
  <c r="V761" i="130" s="1"/>
  <c r="N750" i="130"/>
  <c r="U750" i="130"/>
  <c r="N747" i="130"/>
  <c r="N730" i="130"/>
  <c r="Q861" i="130"/>
  <c r="Q845" i="130"/>
  <c r="Q823" i="130"/>
  <c r="V823" i="130" s="1"/>
  <c r="P799" i="130"/>
  <c r="Q799" i="130"/>
  <c r="U759" i="130"/>
  <c r="N759" i="130"/>
  <c r="P828" i="130"/>
  <c r="Q828" i="130"/>
  <c r="Q817" i="130"/>
  <c r="Q806" i="130"/>
  <c r="V806" i="130" s="1"/>
  <c r="P774" i="130"/>
  <c r="Q774" i="130"/>
  <c r="Q746" i="130"/>
  <c r="V746" i="130" s="1"/>
  <c r="N828" i="130"/>
  <c r="Q811" i="130"/>
  <c r="V811" i="130" s="1"/>
  <c r="P796" i="130"/>
  <c r="Q796" i="130"/>
  <c r="V796" i="130" s="1"/>
  <c r="U776" i="130"/>
  <c r="N776" i="130"/>
  <c r="N766" i="130"/>
  <c r="U766" i="130"/>
  <c r="N709" i="130"/>
  <c r="Q824" i="130"/>
  <c r="V824" i="130" s="1"/>
  <c r="N781" i="130"/>
  <c r="Q763" i="130"/>
  <c r="V763" i="130" s="1"/>
  <c r="P812" i="130"/>
  <c r="Q812" i="130"/>
  <c r="V812" i="130" s="1"/>
  <c r="P791" i="130"/>
  <c r="Q779" i="130"/>
  <c r="V779" i="130" s="1"/>
  <c r="N732" i="130"/>
  <c r="N718" i="130"/>
  <c r="P699" i="130"/>
  <c r="N695" i="130"/>
  <c r="N692" i="130"/>
  <c r="U692" i="130"/>
  <c r="P681" i="130"/>
  <c r="Q681" i="130"/>
  <c r="V681" i="130" s="1"/>
  <c r="N676" i="130"/>
  <c r="U676" i="130"/>
  <c r="U625" i="130"/>
  <c r="N625" i="130"/>
  <c r="P704" i="130"/>
  <c r="N665" i="130"/>
  <c r="U665" i="130"/>
  <c r="P775" i="130"/>
  <c r="N761" i="130"/>
  <c r="P759" i="130"/>
  <c r="Q758" i="130"/>
  <c r="V758" i="130" s="1"/>
  <c r="N745" i="130"/>
  <c r="P743" i="130"/>
  <c r="Q742" i="130"/>
  <c r="V742" i="130" s="1"/>
  <c r="N734" i="130"/>
  <c r="N719" i="130"/>
  <c r="N699" i="130"/>
  <c r="U769" i="130"/>
  <c r="N760" i="130"/>
  <c r="P758" i="130"/>
  <c r="U753" i="130"/>
  <c r="N744" i="130"/>
  <c r="P742" i="130"/>
  <c r="Q741" i="130"/>
  <c r="Q740" i="130"/>
  <c r="Q739" i="130"/>
  <c r="Q738" i="130"/>
  <c r="P736" i="130"/>
  <c r="N735" i="130"/>
  <c r="P720" i="130"/>
  <c r="Q696" i="130"/>
  <c r="P696" i="130"/>
  <c r="Q660" i="130"/>
  <c r="P660" i="130"/>
  <c r="N743" i="130"/>
  <c r="N683" i="130"/>
  <c r="U683" i="130"/>
  <c r="U689" i="130"/>
  <c r="P687" i="130"/>
  <c r="Q687" i="130"/>
  <c r="U641" i="130"/>
  <c r="N641" i="130"/>
  <c r="N687" i="130"/>
  <c r="U687" i="130"/>
  <c r="P725" i="130"/>
  <c r="N691" i="130"/>
  <c r="U691" i="130"/>
  <c r="N588" i="130"/>
  <c r="U588" i="130"/>
  <c r="Q767" i="130"/>
  <c r="Q751" i="130"/>
  <c r="Q716" i="130"/>
  <c r="V716" i="130" s="1"/>
  <c r="P570" i="130"/>
  <c r="Q570" i="130"/>
  <c r="V570" i="130" s="1"/>
  <c r="N715" i="130"/>
  <c r="Q702" i="130"/>
  <c r="V702" i="130" s="1"/>
  <c r="P658" i="130"/>
  <c r="Q658" i="130"/>
  <c r="P717" i="130"/>
  <c r="U704" i="130"/>
  <c r="P679" i="130"/>
  <c r="Q679" i="130"/>
  <c r="Q673" i="130"/>
  <c r="V673" i="130" s="1"/>
  <c r="P673" i="130"/>
  <c r="U679" i="130"/>
  <c r="N679" i="130"/>
  <c r="U673" i="130"/>
  <c r="N673" i="130"/>
  <c r="P684" i="130"/>
  <c r="Q684" i="130"/>
  <c r="N660" i="130"/>
  <c r="U660" i="130"/>
  <c r="N658" i="130"/>
  <c r="U658" i="130"/>
  <c r="P640" i="130"/>
  <c r="Q674" i="130"/>
  <c r="N599" i="130"/>
  <c r="U599" i="130"/>
  <c r="U657" i="130"/>
  <c r="P645" i="130"/>
  <c r="Q645" i="130"/>
  <c r="V645" i="130" s="1"/>
  <c r="Q689" i="130"/>
  <c r="V689" i="130" s="1"/>
  <c r="U686" i="130"/>
  <c r="Q685" i="130"/>
  <c r="N674" i="130"/>
  <c r="U681" i="130"/>
  <c r="U675" i="130"/>
  <c r="N626" i="130"/>
  <c r="U626" i="130"/>
  <c r="N623" i="130"/>
  <c r="P642" i="130"/>
  <c r="Q642" i="130"/>
  <c r="V642" i="130" s="1"/>
  <c r="P562" i="130"/>
  <c r="Q562" i="130"/>
  <c r="V562" i="130" s="1"/>
  <c r="P663" i="130"/>
  <c r="Q663" i="130"/>
  <c r="V663" i="130" s="1"/>
  <c r="P661" i="130"/>
  <c r="Q655" i="130"/>
  <c r="V655" i="130" s="1"/>
  <c r="N642" i="130"/>
  <c r="U642" i="130"/>
  <c r="Q639" i="130"/>
  <c r="V639" i="130" s="1"/>
  <c r="N572" i="130"/>
  <c r="U572" i="130"/>
  <c r="Q678" i="130"/>
  <c r="N663" i="130"/>
  <c r="U663" i="130"/>
  <c r="N647" i="130"/>
  <c r="U647" i="130"/>
  <c r="P583" i="130"/>
  <c r="U670" i="130"/>
  <c r="N644" i="130"/>
  <c r="U644" i="130"/>
  <c r="P594" i="130"/>
  <c r="Q594" i="130"/>
  <c r="V594" i="130" s="1"/>
  <c r="N618" i="130"/>
  <c r="U618" i="130"/>
  <c r="Q612" i="130"/>
  <c r="V612" i="130" s="1"/>
  <c r="Q606" i="130"/>
  <c r="V606" i="130" s="1"/>
  <c r="P588" i="130"/>
  <c r="Q588" i="130"/>
  <c r="V588" i="130" s="1"/>
  <c r="Q579" i="130"/>
  <c r="V579" i="130" s="1"/>
  <c r="Q668" i="130"/>
  <c r="V668" i="130" s="1"/>
  <c r="Q652" i="130"/>
  <c r="V652" i="130" s="1"/>
  <c r="Q636" i="130"/>
  <c r="Q613" i="130"/>
  <c r="U608" i="130"/>
  <c r="N606" i="130"/>
  <c r="P575" i="130"/>
  <c r="Q575" i="130"/>
  <c r="V575" i="130" s="1"/>
  <c r="P550" i="130"/>
  <c r="Q550" i="130"/>
  <c r="V550" i="130" s="1"/>
  <c r="P668" i="130"/>
  <c r="P652" i="130"/>
  <c r="P636" i="130"/>
  <c r="U631" i="130"/>
  <c r="U614" i="130"/>
  <c r="U585" i="130"/>
  <c r="N566" i="130"/>
  <c r="P564" i="130"/>
  <c r="Q564" i="130"/>
  <c r="V564" i="130" s="1"/>
  <c r="P553" i="130"/>
  <c r="Q553" i="130"/>
  <c r="V553" i="130" s="1"/>
  <c r="U547" i="130"/>
  <c r="U609" i="130"/>
  <c r="P607" i="130"/>
  <c r="Q607" i="130"/>
  <c r="Q601" i="130"/>
  <c r="V601" i="130" s="1"/>
  <c r="U564" i="130"/>
  <c r="N564" i="130"/>
  <c r="N433" i="130"/>
  <c r="U433" i="130"/>
  <c r="Q665" i="130"/>
  <c r="Q649" i="130"/>
  <c r="Q633" i="130"/>
  <c r="Q580" i="130"/>
  <c r="V580" i="130" s="1"/>
  <c r="Q573" i="130"/>
  <c r="U628" i="130"/>
  <c r="P614" i="130"/>
  <c r="P602" i="130"/>
  <c r="Q647" i="130"/>
  <c r="Q631" i="130"/>
  <c r="U616" i="130"/>
  <c r="U569" i="130"/>
  <c r="U604" i="130"/>
  <c r="U593" i="130"/>
  <c r="P591" i="130"/>
  <c r="Q591" i="130"/>
  <c r="Q585" i="130"/>
  <c r="V585" i="130" s="1"/>
  <c r="Q581" i="130"/>
  <c r="P546" i="130"/>
  <c r="Q629" i="130"/>
  <c r="V629" i="130" s="1"/>
  <c r="N576" i="130"/>
  <c r="U567" i="130"/>
  <c r="Q557" i="130"/>
  <c r="V557" i="130" s="1"/>
  <c r="P557" i="130"/>
  <c r="N603" i="130"/>
  <c r="P598" i="130"/>
  <c r="P586" i="130"/>
  <c r="N581" i="130"/>
  <c r="U574" i="130"/>
  <c r="N571" i="130"/>
  <c r="N530" i="130"/>
  <c r="U530" i="130"/>
  <c r="P567" i="130"/>
  <c r="Q567" i="130"/>
  <c r="N561" i="130"/>
  <c r="U561" i="130"/>
  <c r="Q626" i="130"/>
  <c r="V626" i="130" s="1"/>
  <c r="Q611" i="130"/>
  <c r="Q605" i="130"/>
  <c r="V605" i="130" s="1"/>
  <c r="Q599" i="130"/>
  <c r="U583" i="130"/>
  <c r="P618" i="130"/>
  <c r="P551" i="130"/>
  <c r="N550" i="130"/>
  <c r="U550" i="130"/>
  <c r="N511" i="130"/>
  <c r="P496" i="130"/>
  <c r="Q496" i="130"/>
  <c r="P361" i="130"/>
  <c r="Q361" i="130"/>
  <c r="V361" i="130" s="1"/>
  <c r="U528" i="130"/>
  <c r="N528" i="130"/>
  <c r="P558" i="130"/>
  <c r="U538" i="130"/>
  <c r="P526" i="130"/>
  <c r="N518" i="130"/>
  <c r="U518" i="130"/>
  <c r="Q552" i="130"/>
  <c r="V552" i="130" s="1"/>
  <c r="N534" i="130"/>
  <c r="U534" i="130"/>
  <c r="N610" i="130"/>
  <c r="N594" i="130"/>
  <c r="U554" i="130"/>
  <c r="Q547" i="130"/>
  <c r="V547" i="130" s="1"/>
  <c r="P514" i="130"/>
  <c r="P510" i="130"/>
  <c r="Q510" i="130"/>
  <c r="V510" i="130" s="1"/>
  <c r="N506" i="130"/>
  <c r="U506" i="130"/>
  <c r="N420" i="130"/>
  <c r="U420" i="130"/>
  <c r="P541" i="130"/>
  <c r="P535" i="130"/>
  <c r="P529" i="130"/>
  <c r="U522" i="130"/>
  <c r="P516" i="130"/>
  <c r="Q516" i="130"/>
  <c r="V516" i="130" s="1"/>
  <c r="N516" i="130"/>
  <c r="U516" i="130"/>
  <c r="Q430" i="130"/>
  <c r="V430" i="130" s="1"/>
  <c r="P430" i="130"/>
  <c r="N553" i="130"/>
  <c r="Q548" i="130"/>
  <c r="U541" i="130"/>
  <c r="N541" i="130"/>
  <c r="U512" i="130"/>
  <c r="N512" i="130"/>
  <c r="U544" i="130"/>
  <c r="N544" i="130"/>
  <c r="P532" i="130"/>
  <c r="Q532" i="130"/>
  <c r="N532" i="130"/>
  <c r="U532" i="130"/>
  <c r="Q555" i="130"/>
  <c r="P545" i="130"/>
  <c r="Q539" i="130"/>
  <c r="N527" i="130"/>
  <c r="P509" i="130"/>
  <c r="N494" i="130"/>
  <c r="U494" i="130"/>
  <c r="P542" i="130"/>
  <c r="P536" i="130"/>
  <c r="Q536" i="130"/>
  <c r="V536" i="130" s="1"/>
  <c r="P530" i="130"/>
  <c r="P520" i="130"/>
  <c r="Q520" i="130"/>
  <c r="V520" i="130" s="1"/>
  <c r="N505" i="130"/>
  <c r="U505" i="130"/>
  <c r="P502" i="130"/>
  <c r="Q502" i="130"/>
  <c r="V502" i="130" s="1"/>
  <c r="N486" i="130"/>
  <c r="U486" i="130"/>
  <c r="Q563" i="130"/>
  <c r="V563" i="130" s="1"/>
  <c r="U525" i="130"/>
  <c r="N525" i="130"/>
  <c r="N406" i="130"/>
  <c r="U406" i="130"/>
  <c r="N441" i="130"/>
  <c r="U441" i="130"/>
  <c r="N430" i="130"/>
  <c r="U430" i="130"/>
  <c r="Q501" i="130"/>
  <c r="U487" i="130"/>
  <c r="N487" i="130"/>
  <c r="Q482" i="130"/>
  <c r="V482" i="130" s="1"/>
  <c r="Q462" i="130"/>
  <c r="V462" i="130" s="1"/>
  <c r="P460" i="130"/>
  <c r="Q460" i="130"/>
  <c r="N425" i="130"/>
  <c r="U425" i="130"/>
  <c r="P415" i="130"/>
  <c r="Q415" i="130"/>
  <c r="V415" i="130" s="1"/>
  <c r="P385" i="130"/>
  <c r="Q385" i="130"/>
  <c r="V385" i="130" s="1"/>
  <c r="P364" i="130"/>
  <c r="Q364" i="130"/>
  <c r="V364" i="130" s="1"/>
  <c r="P488" i="130"/>
  <c r="Q488" i="130"/>
  <c r="U484" i="130"/>
  <c r="Q483" i="130"/>
  <c r="V483" i="130" s="1"/>
  <c r="N500" i="130"/>
  <c r="U490" i="130"/>
  <c r="P483" i="130"/>
  <c r="P478" i="130"/>
  <c r="P474" i="130"/>
  <c r="Q456" i="130"/>
  <c r="V456" i="130" s="1"/>
  <c r="N449" i="130"/>
  <c r="U449" i="130"/>
  <c r="U445" i="130"/>
  <c r="N445" i="130"/>
  <c r="P436" i="130"/>
  <c r="Q436" i="130"/>
  <c r="N402" i="130"/>
  <c r="U402" i="130"/>
  <c r="Q352" i="130"/>
  <c r="P352" i="130"/>
  <c r="N474" i="130"/>
  <c r="U474" i="130"/>
  <c r="N465" i="130"/>
  <c r="U465" i="130"/>
  <c r="N458" i="130"/>
  <c r="U458" i="130"/>
  <c r="N454" i="130"/>
  <c r="U454" i="130"/>
  <c r="U432" i="130"/>
  <c r="N432" i="130"/>
  <c r="N509" i="130"/>
  <c r="Q504" i="130"/>
  <c r="U444" i="130"/>
  <c r="N438" i="130"/>
  <c r="U438" i="130"/>
  <c r="U429" i="130"/>
  <c r="N429" i="130"/>
  <c r="Q309" i="130"/>
  <c r="V309" i="130" s="1"/>
  <c r="P309" i="130"/>
  <c r="U492" i="130"/>
  <c r="Q490" i="130"/>
  <c r="U480" i="130"/>
  <c r="U471" i="130"/>
  <c r="N471" i="130"/>
  <c r="N452" i="130"/>
  <c r="U452" i="130"/>
  <c r="N299" i="130"/>
  <c r="U299" i="130"/>
  <c r="Q491" i="130"/>
  <c r="P479" i="130"/>
  <c r="Q479" i="130"/>
  <c r="V479" i="130" s="1"/>
  <c r="U469" i="130"/>
  <c r="Q466" i="130"/>
  <c r="V466" i="130" s="1"/>
  <c r="P444" i="130"/>
  <c r="Q444" i="130"/>
  <c r="V444" i="130" s="1"/>
  <c r="P366" i="130"/>
  <c r="Q366" i="130"/>
  <c r="Q442" i="130"/>
  <c r="P431" i="130"/>
  <c r="Q431" i="130"/>
  <c r="Q426" i="130"/>
  <c r="V426" i="130" s="1"/>
  <c r="Q414" i="130"/>
  <c r="V414" i="130" s="1"/>
  <c r="P414" i="130"/>
  <c r="U395" i="130"/>
  <c r="N395" i="130"/>
  <c r="N355" i="130"/>
  <c r="U355" i="130"/>
  <c r="Q411" i="130"/>
  <c r="P411" i="130"/>
  <c r="P345" i="130"/>
  <c r="Q345" i="130"/>
  <c r="U481" i="130"/>
  <c r="N411" i="130"/>
  <c r="U411" i="130"/>
  <c r="U407" i="130"/>
  <c r="N407" i="130"/>
  <c r="Q389" i="130"/>
  <c r="V389" i="130" s="1"/>
  <c r="P389" i="130"/>
  <c r="N320" i="130"/>
  <c r="U320" i="130"/>
  <c r="Q494" i="130"/>
  <c r="V494" i="130" s="1"/>
  <c r="Q486" i="130"/>
  <c r="V486" i="130" s="1"/>
  <c r="Q455" i="130"/>
  <c r="P455" i="130"/>
  <c r="P423" i="130"/>
  <c r="Q423" i="130"/>
  <c r="V423" i="130" s="1"/>
  <c r="N464" i="130"/>
  <c r="N416" i="130"/>
  <c r="U416" i="130"/>
  <c r="P439" i="130"/>
  <c r="Q439" i="130"/>
  <c r="V439" i="130" s="1"/>
  <c r="P410" i="130"/>
  <c r="Q410" i="130"/>
  <c r="V410" i="130" s="1"/>
  <c r="P329" i="130"/>
  <c r="Q329" i="130"/>
  <c r="V329" i="130" s="1"/>
  <c r="P420" i="130"/>
  <c r="Q420" i="130"/>
  <c r="V420" i="130" s="1"/>
  <c r="P380" i="130"/>
  <c r="Q380" i="130"/>
  <c r="V380" i="130" s="1"/>
  <c r="N368" i="130"/>
  <c r="U368" i="130"/>
  <c r="P353" i="130"/>
  <c r="Q353" i="130"/>
  <c r="V353" i="130" s="1"/>
  <c r="N382" i="130"/>
  <c r="U382" i="130"/>
  <c r="P320" i="130"/>
  <c r="Q320" i="130"/>
  <c r="V320" i="130" s="1"/>
  <c r="P299" i="130"/>
  <c r="Q299" i="130"/>
  <c r="P284" i="130"/>
  <c r="Q284" i="130"/>
  <c r="V284" i="130" s="1"/>
  <c r="P369" i="130"/>
  <c r="Q369" i="130"/>
  <c r="P463" i="130"/>
  <c r="Q463" i="130"/>
  <c r="N347" i="130"/>
  <c r="U347" i="130"/>
  <c r="U336" i="130"/>
  <c r="N283" i="130"/>
  <c r="U283" i="130"/>
  <c r="P418" i="130"/>
  <c r="P401" i="130"/>
  <c r="Q401" i="130"/>
  <c r="U387" i="130"/>
  <c r="P377" i="130"/>
  <c r="Q377" i="130"/>
  <c r="V377" i="130" s="1"/>
  <c r="U342" i="130"/>
  <c r="P334" i="130"/>
  <c r="Q334" i="130"/>
  <c r="P332" i="130"/>
  <c r="Q332" i="130"/>
  <c r="V332" i="130" s="1"/>
  <c r="P326" i="130"/>
  <c r="P293" i="130"/>
  <c r="Q293" i="130"/>
  <c r="V293" i="130" s="1"/>
  <c r="Q405" i="130"/>
  <c r="P405" i="130"/>
  <c r="Q336" i="130"/>
  <c r="V336" i="130" s="1"/>
  <c r="P336" i="130"/>
  <c r="P324" i="130"/>
  <c r="N322" i="130"/>
  <c r="U322" i="130"/>
  <c r="P301" i="130"/>
  <c r="Q301" i="130"/>
  <c r="V301" i="130" s="1"/>
  <c r="Q328" i="130"/>
  <c r="V328" i="130" s="1"/>
  <c r="P328" i="130"/>
  <c r="U301" i="130"/>
  <c r="N301" i="130"/>
  <c r="P263" i="130"/>
  <c r="Q263" i="130"/>
  <c r="V263" i="130" s="1"/>
  <c r="U350" i="130"/>
  <c r="P450" i="130"/>
  <c r="Q446" i="130"/>
  <c r="V446" i="130" s="1"/>
  <c r="P434" i="130"/>
  <c r="Q422" i="130"/>
  <c r="V422" i="130" s="1"/>
  <c r="P350" i="130"/>
  <c r="Q350" i="130"/>
  <c r="V350" i="130" s="1"/>
  <c r="Q344" i="130"/>
  <c r="V344" i="130" s="1"/>
  <c r="P344" i="130"/>
  <c r="P308" i="130"/>
  <c r="Q292" i="130"/>
  <c r="P292" i="130"/>
  <c r="P428" i="130"/>
  <c r="U400" i="130"/>
  <c r="Q368" i="130"/>
  <c r="V368" i="130" s="1"/>
  <c r="P368" i="130"/>
  <c r="P310" i="130"/>
  <c r="Q310" i="130"/>
  <c r="V310" i="130" s="1"/>
  <c r="Q288" i="130"/>
  <c r="V288" i="130" s="1"/>
  <c r="P288" i="130"/>
  <c r="Q400" i="130"/>
  <c r="V400" i="130" s="1"/>
  <c r="Q392" i="130"/>
  <c r="V392" i="130" s="1"/>
  <c r="U312" i="130"/>
  <c r="N297" i="130"/>
  <c r="U297" i="130"/>
  <c r="P447" i="130"/>
  <c r="Q447" i="130"/>
  <c r="Q438" i="130"/>
  <c r="V438" i="130" s="1"/>
  <c r="U417" i="130"/>
  <c r="N413" i="130"/>
  <c r="P404" i="130"/>
  <c r="Q404" i="130"/>
  <c r="V404" i="130" s="1"/>
  <c r="P396" i="130"/>
  <c r="Q396" i="130"/>
  <c r="V396" i="130" s="1"/>
  <c r="P394" i="130"/>
  <c r="Q394" i="130"/>
  <c r="Q376" i="130"/>
  <c r="V376" i="130" s="1"/>
  <c r="P376" i="130"/>
  <c r="Q356" i="130"/>
  <c r="V356" i="130" s="1"/>
  <c r="N408" i="130"/>
  <c r="U408" i="130"/>
  <c r="N398" i="130"/>
  <c r="U398" i="130"/>
  <c r="U396" i="130"/>
  <c r="N396" i="130"/>
  <c r="U394" i="130"/>
  <c r="N394" i="130"/>
  <c r="Q384" i="130"/>
  <c r="V384" i="130" s="1"/>
  <c r="P384" i="130"/>
  <c r="U370" i="130"/>
  <c r="N370" i="130"/>
  <c r="N354" i="130"/>
  <c r="U354" i="130"/>
  <c r="P337" i="130"/>
  <c r="Q337" i="130"/>
  <c r="P316" i="130"/>
  <c r="Q316" i="130"/>
  <c r="P358" i="130"/>
  <c r="P290" i="130"/>
  <c r="Q290" i="130"/>
  <c r="N284" i="130"/>
  <c r="U221" i="130"/>
  <c r="N221" i="130"/>
  <c r="U179" i="130"/>
  <c r="N179" i="130"/>
  <c r="N290" i="130"/>
  <c r="U290" i="130"/>
  <c r="Q271" i="130"/>
  <c r="Q209" i="130"/>
  <c r="P209" i="130"/>
  <c r="P390" i="130"/>
  <c r="N292" i="130"/>
  <c r="P277" i="130"/>
  <c r="Q277" i="130"/>
  <c r="P253" i="130"/>
  <c r="N241" i="130"/>
  <c r="U241" i="130"/>
  <c r="P279" i="130"/>
  <c r="Q279" i="130"/>
  <c r="V279" i="130" s="1"/>
  <c r="Q250" i="130"/>
  <c r="P250" i="130"/>
  <c r="U220" i="130"/>
  <c r="N220" i="130"/>
  <c r="N343" i="130"/>
  <c r="P325" i="130"/>
  <c r="U238" i="130"/>
  <c r="N238" i="130"/>
  <c r="U442" i="130"/>
  <c r="U426" i="130"/>
  <c r="P374" i="130"/>
  <c r="P312" i="130"/>
  <c r="Q312" i="130"/>
  <c r="V312" i="130" s="1"/>
  <c r="U252" i="130"/>
  <c r="P257" i="130"/>
  <c r="Q257" i="130"/>
  <c r="Q203" i="130"/>
  <c r="V203" i="130" s="1"/>
  <c r="P203" i="130"/>
  <c r="U378" i="130"/>
  <c r="U363" i="130"/>
  <c r="N289" i="130"/>
  <c r="U289" i="130"/>
  <c r="P287" i="130"/>
  <c r="Q276" i="130"/>
  <c r="V276" i="130" s="1"/>
  <c r="P268" i="130"/>
  <c r="Q268" i="130"/>
  <c r="N266" i="130"/>
  <c r="U262" i="130"/>
  <c r="N262" i="130"/>
  <c r="P207" i="130"/>
  <c r="Q207" i="130"/>
  <c r="V207" i="130" s="1"/>
  <c r="P247" i="130"/>
  <c r="Q259" i="130"/>
  <c r="V259" i="130" s="1"/>
  <c r="P259" i="130"/>
  <c r="N247" i="130"/>
  <c r="U247" i="130"/>
  <c r="U237" i="130"/>
  <c r="N237" i="130"/>
  <c r="Q218" i="130"/>
  <c r="P218" i="130"/>
  <c r="P406" i="130"/>
  <c r="N401" i="130"/>
  <c r="P393" i="130"/>
  <c r="N375" i="130"/>
  <c r="Q360" i="130"/>
  <c r="V360" i="130" s="1"/>
  <c r="P348" i="130"/>
  <c r="P304" i="130"/>
  <c r="Q304" i="130"/>
  <c r="V304" i="130" s="1"/>
  <c r="U302" i="130"/>
  <c r="Q254" i="130"/>
  <c r="V254" i="130" s="1"/>
  <c r="P254" i="130"/>
  <c r="P342" i="130"/>
  <c r="Q280" i="130"/>
  <c r="V280" i="130" s="1"/>
  <c r="U275" i="130"/>
  <c r="N244" i="130"/>
  <c r="U244" i="130"/>
  <c r="Q251" i="130"/>
  <c r="V251" i="130" s="1"/>
  <c r="P251" i="130"/>
  <c r="P236" i="130"/>
  <c r="Q236" i="130"/>
  <c r="V236" i="130" s="1"/>
  <c r="U265" i="130"/>
  <c r="U249" i="130"/>
  <c r="U243" i="130"/>
  <c r="Q229" i="130"/>
  <c r="V229" i="130" s="1"/>
  <c r="U207" i="130"/>
  <c r="N207" i="130"/>
  <c r="U197" i="130"/>
  <c r="N168" i="130"/>
  <c r="U168" i="130"/>
  <c r="U134" i="130"/>
  <c r="N134" i="130"/>
  <c r="Q181" i="130"/>
  <c r="V181" i="130" s="1"/>
  <c r="N165" i="130"/>
  <c r="U165" i="130"/>
  <c r="U144" i="130"/>
  <c r="N144" i="130"/>
  <c r="Q395" i="130"/>
  <c r="Q379" i="130"/>
  <c r="Q363" i="130"/>
  <c r="V363" i="130" s="1"/>
  <c r="Q235" i="130"/>
  <c r="V235" i="130" s="1"/>
  <c r="U211" i="130"/>
  <c r="N211" i="130"/>
  <c r="N199" i="130"/>
  <c r="N224" i="130"/>
  <c r="U224" i="130"/>
  <c r="N380" i="130"/>
  <c r="N364" i="130"/>
  <c r="N348" i="130"/>
  <c r="N332" i="130"/>
  <c r="N316" i="130"/>
  <c r="Q313" i="130"/>
  <c r="Q255" i="130"/>
  <c r="U208" i="130"/>
  <c r="U183" i="130"/>
  <c r="U170" i="130"/>
  <c r="N170" i="130"/>
  <c r="P167" i="130"/>
  <c r="Q121" i="130"/>
  <c r="V121" i="130" s="1"/>
  <c r="P121" i="130"/>
  <c r="N315" i="130"/>
  <c r="P238" i="130"/>
  <c r="N227" i="130"/>
  <c r="N222" i="130"/>
  <c r="Q206" i="130"/>
  <c r="V206" i="130" s="1"/>
  <c r="P206" i="130"/>
  <c r="U307" i="130"/>
  <c r="Q283" i="130"/>
  <c r="V283" i="130" s="1"/>
  <c r="P233" i="130"/>
  <c r="U228" i="130"/>
  <c r="Q220" i="130"/>
  <c r="V220" i="130" s="1"/>
  <c r="U210" i="130"/>
  <c r="N206" i="130"/>
  <c r="P161" i="130"/>
  <c r="Q161" i="130"/>
  <c r="V161" i="130" s="1"/>
  <c r="P132" i="130"/>
  <c r="Q132" i="130"/>
  <c r="N129" i="130"/>
  <c r="U129" i="130"/>
  <c r="Q118" i="130"/>
  <c r="P118" i="130"/>
  <c r="U55" i="130"/>
  <c r="N55" i="130"/>
  <c r="P202" i="130"/>
  <c r="Q202" i="130"/>
  <c r="V202" i="130" s="1"/>
  <c r="P196" i="130"/>
  <c r="Q196" i="130"/>
  <c r="V196" i="130" s="1"/>
  <c r="U285" i="130"/>
  <c r="N279" i="130"/>
  <c r="U279" i="130"/>
  <c r="U267" i="130"/>
  <c r="Q225" i="130"/>
  <c r="V225" i="130" s="1"/>
  <c r="U223" i="130"/>
  <c r="P210" i="130"/>
  <c r="Q198" i="130"/>
  <c r="V198" i="130" s="1"/>
  <c r="Q194" i="130"/>
  <c r="V194" i="130" s="1"/>
  <c r="P194" i="130"/>
  <c r="P54" i="130"/>
  <c r="Q54" i="130"/>
  <c r="V54" i="130" s="1"/>
  <c r="P216" i="130"/>
  <c r="Q216" i="130"/>
  <c r="P212" i="130"/>
  <c r="U191" i="130"/>
  <c r="N191" i="130"/>
  <c r="Q189" i="130"/>
  <c r="V189" i="130" s="1"/>
  <c r="Q174" i="130"/>
  <c r="V174" i="130" s="1"/>
  <c r="P174" i="130"/>
  <c r="Q145" i="130"/>
  <c r="V145" i="130" s="1"/>
  <c r="Q321" i="130"/>
  <c r="Q305" i="130"/>
  <c r="Q298" i="130"/>
  <c r="P272" i="130"/>
  <c r="Q267" i="130"/>
  <c r="V267" i="130" s="1"/>
  <c r="U264" i="130"/>
  <c r="Q260" i="130"/>
  <c r="U201" i="130"/>
  <c r="P154" i="130"/>
  <c r="N117" i="130"/>
  <c r="U117" i="130"/>
  <c r="Q281" i="130"/>
  <c r="P226" i="130"/>
  <c r="Q226" i="130"/>
  <c r="U154" i="130"/>
  <c r="N154" i="130"/>
  <c r="Q245" i="130"/>
  <c r="V245" i="130" s="1"/>
  <c r="P242" i="130"/>
  <c r="Q242" i="130"/>
  <c r="Q219" i="130"/>
  <c r="V219" i="130" s="1"/>
  <c r="U205" i="130"/>
  <c r="N205" i="130"/>
  <c r="P127" i="130"/>
  <c r="Q127" i="130"/>
  <c r="V127" i="130" s="1"/>
  <c r="Q113" i="130"/>
  <c r="V113" i="130" s="1"/>
  <c r="P113" i="130"/>
  <c r="Q108" i="130"/>
  <c r="P108" i="130"/>
  <c r="Q241" i="130"/>
  <c r="V241" i="130" s="1"/>
  <c r="P172" i="130"/>
  <c r="Q172" i="130"/>
  <c r="V172" i="130" s="1"/>
  <c r="P163" i="130"/>
  <c r="Q163" i="130"/>
  <c r="P262" i="130"/>
  <c r="Q221" i="130"/>
  <c r="V221" i="130" s="1"/>
  <c r="P186" i="130"/>
  <c r="Q186" i="130"/>
  <c r="U158" i="130"/>
  <c r="N158" i="130"/>
  <c r="U150" i="130"/>
  <c r="N150" i="130"/>
  <c r="P86" i="130"/>
  <c r="Q86" i="130"/>
  <c r="V86" i="130" s="1"/>
  <c r="N188" i="130"/>
  <c r="N160" i="130"/>
  <c r="U90" i="130"/>
  <c r="N90" i="130"/>
  <c r="P128" i="130"/>
  <c r="Q128" i="130"/>
  <c r="V128" i="130" s="1"/>
  <c r="U124" i="130"/>
  <c r="N124" i="130"/>
  <c r="P111" i="130"/>
  <c r="Q111" i="130"/>
  <c r="V111" i="130" s="1"/>
  <c r="P222" i="130"/>
  <c r="Q222" i="130"/>
  <c r="N202" i="130"/>
  <c r="U202" i="130"/>
  <c r="Q155" i="130"/>
  <c r="V155" i="130" s="1"/>
  <c r="P152" i="130"/>
  <c r="Q152" i="130"/>
  <c r="Q185" i="130"/>
  <c r="V185" i="130" s="1"/>
  <c r="P168" i="130"/>
  <c r="Q168" i="130"/>
  <c r="V168" i="130" s="1"/>
  <c r="U130" i="130"/>
  <c r="N130" i="130"/>
  <c r="Q101" i="130"/>
  <c r="P101" i="130"/>
  <c r="Q151" i="130"/>
  <c r="V151" i="130" s="1"/>
  <c r="P151" i="130"/>
  <c r="Q142" i="130"/>
  <c r="V142" i="130" s="1"/>
  <c r="U140" i="130"/>
  <c r="N140" i="130"/>
  <c r="P191" i="130"/>
  <c r="Q191" i="130"/>
  <c r="N177" i="130"/>
  <c r="U177" i="130"/>
  <c r="U153" i="130"/>
  <c r="N153" i="130"/>
  <c r="P130" i="130"/>
  <c r="Q130" i="130"/>
  <c r="V130" i="130" s="1"/>
  <c r="U116" i="130"/>
  <c r="N116" i="130"/>
  <c r="P74" i="130"/>
  <c r="Q74" i="130"/>
  <c r="V74" i="130" s="1"/>
  <c r="Q103" i="130"/>
  <c r="V103" i="130" s="1"/>
  <c r="N180" i="130"/>
  <c r="U180" i="130"/>
  <c r="N132" i="130"/>
  <c r="N108" i="130"/>
  <c r="N79" i="130"/>
  <c r="U79" i="130"/>
  <c r="Q162" i="130"/>
  <c r="V162" i="130" s="1"/>
  <c r="Q150" i="130"/>
  <c r="V150" i="130" s="1"/>
  <c r="Q115" i="130"/>
  <c r="U73" i="130"/>
  <c r="N73" i="130"/>
  <c r="Q69" i="130"/>
  <c r="V69" i="130" s="1"/>
  <c r="P69" i="130"/>
  <c r="U149" i="130"/>
  <c r="N149" i="130"/>
  <c r="U133" i="130"/>
  <c r="Q175" i="130"/>
  <c r="P153" i="130"/>
  <c r="Q153" i="130"/>
  <c r="V153" i="130" s="1"/>
  <c r="N135" i="130"/>
  <c r="P131" i="130"/>
  <c r="Q131" i="130"/>
  <c r="Q65" i="130"/>
  <c r="P65" i="130"/>
  <c r="N51" i="130"/>
  <c r="U51" i="130"/>
  <c r="Q70" i="130"/>
  <c r="V70" i="130" s="1"/>
  <c r="P70" i="130"/>
  <c r="N141" i="130"/>
  <c r="U141" i="130"/>
  <c r="P117" i="130"/>
  <c r="P87" i="130"/>
  <c r="Q87" i="130"/>
  <c r="V87" i="130" s="1"/>
  <c r="P55" i="130"/>
  <c r="P106" i="130"/>
  <c r="P182" i="130"/>
  <c r="Q182" i="130"/>
  <c r="Q105" i="130"/>
  <c r="P105" i="130"/>
  <c r="P71" i="130"/>
  <c r="Q71" i="130"/>
  <c r="V71" i="130" s="1"/>
  <c r="U68" i="130"/>
  <c r="P139" i="130"/>
  <c r="Q139" i="130"/>
  <c r="Q134" i="130"/>
  <c r="V134" i="130" s="1"/>
  <c r="N84" i="130"/>
  <c r="U84" i="130"/>
  <c r="Q158" i="130"/>
  <c r="V158" i="130" s="1"/>
  <c r="P123" i="130"/>
  <c r="Q123" i="130"/>
  <c r="V123" i="130" s="1"/>
  <c r="P107" i="130"/>
  <c r="Q107" i="130"/>
  <c r="P93" i="130"/>
  <c r="Q93" i="130"/>
  <c r="V93" i="130" s="1"/>
  <c r="Q89" i="130"/>
  <c r="V89" i="130" s="1"/>
  <c r="P72" i="130"/>
  <c r="Q72" i="130"/>
  <c r="V72" i="130" s="1"/>
  <c r="P58" i="130"/>
  <c r="Q58" i="130"/>
  <c r="P98" i="130"/>
  <c r="Q98" i="130"/>
  <c r="P77" i="130"/>
  <c r="Q77" i="130"/>
  <c r="V77" i="130" s="1"/>
  <c r="P61" i="130"/>
  <c r="Q61" i="130"/>
  <c r="V61" i="130" s="1"/>
  <c r="U57" i="130"/>
  <c r="N57" i="130"/>
  <c r="P49" i="130"/>
  <c r="Q49" i="130"/>
  <c r="V49" i="130" s="1"/>
  <c r="P85" i="130"/>
  <c r="P66" i="130"/>
  <c r="Q66" i="130"/>
  <c r="U104" i="130"/>
  <c r="N104" i="130"/>
  <c r="Q73" i="130"/>
  <c r="V73" i="130" s="1"/>
  <c r="N52" i="130"/>
  <c r="U52" i="130"/>
  <c r="N56" i="130"/>
  <c r="P90" i="130"/>
  <c r="Q90" i="130"/>
  <c r="P82" i="130"/>
  <c r="Q82" i="130"/>
  <c r="Q57" i="130"/>
  <c r="V57" i="130" s="1"/>
  <c r="Q92" i="130"/>
  <c r="Q76" i="130"/>
  <c r="V76" i="130" s="1"/>
  <c r="Q60" i="130"/>
  <c r="V60" i="130" s="1"/>
  <c r="N93" i="130"/>
  <c r="N77" i="130"/>
  <c r="N61" i="130"/>
  <c r="K830" i="130"/>
  <c r="P830" i="130" s="1"/>
  <c r="P837" i="127"/>
  <c r="U837" i="127"/>
  <c r="N678" i="127"/>
  <c r="U678" i="127"/>
  <c r="P78" i="127"/>
  <c r="U78" i="127"/>
  <c r="N811" i="127"/>
  <c r="P811" i="127"/>
  <c r="N787" i="127"/>
  <c r="P787" i="127"/>
  <c r="P546" i="127"/>
  <c r="AC586" i="127"/>
  <c r="N797" i="127"/>
  <c r="P797" i="127"/>
  <c r="N649" i="127"/>
  <c r="P649" i="127"/>
  <c r="N571" i="127"/>
  <c r="P571" i="127"/>
  <c r="N259" i="127"/>
  <c r="U259" i="127"/>
  <c r="N747" i="127"/>
  <c r="P747" i="127"/>
  <c r="P733" i="127"/>
  <c r="U733" i="127"/>
  <c r="P515" i="127"/>
  <c r="N449" i="127"/>
  <c r="P449" i="127"/>
  <c r="R836" i="127"/>
  <c r="S836" i="127" s="1"/>
  <c r="T836" i="127" s="1"/>
  <c r="AC836" i="127"/>
  <c r="P908" i="127"/>
  <c r="N908" i="127"/>
  <c r="N498" i="127"/>
  <c r="U498" i="127"/>
  <c r="N377" i="127"/>
  <c r="P377" i="127"/>
  <c r="P893" i="127"/>
  <c r="U893" i="127"/>
  <c r="N779" i="127"/>
  <c r="P779" i="127"/>
  <c r="N755" i="127"/>
  <c r="P755" i="127"/>
  <c r="N603" i="127"/>
  <c r="P603" i="127"/>
  <c r="N765" i="127"/>
  <c r="P765" i="127"/>
  <c r="U765" i="127"/>
  <c r="N826" i="127"/>
  <c r="P826" i="127"/>
  <c r="U826" i="127"/>
  <c r="P614" i="127"/>
  <c r="N991" i="127"/>
  <c r="P991" i="127"/>
  <c r="Q108" i="127"/>
  <c r="AC108" i="127" s="1"/>
  <c r="N989" i="127"/>
  <c r="P989" i="127"/>
  <c r="N932" i="127"/>
  <c r="U932" i="127"/>
  <c r="P904" i="127"/>
  <c r="N904" i="127"/>
  <c r="P702" i="127"/>
  <c r="U702" i="127"/>
  <c r="N691" i="127"/>
  <c r="P691" i="127"/>
  <c r="P679" i="127"/>
  <c r="N679" i="127"/>
  <c r="N643" i="127"/>
  <c r="P643" i="127"/>
  <c r="N619" i="127"/>
  <c r="P619" i="127"/>
  <c r="N596" i="127"/>
  <c r="U596" i="127"/>
  <c r="N573" i="127"/>
  <c r="P573" i="127"/>
  <c r="U573" i="127"/>
  <c r="N549" i="127"/>
  <c r="P549" i="127"/>
  <c r="N499" i="127"/>
  <c r="P499" i="127"/>
  <c r="N453" i="127"/>
  <c r="P453" i="127"/>
  <c r="U453" i="127"/>
  <c r="N402" i="127"/>
  <c r="U402" i="127"/>
  <c r="N119" i="127"/>
  <c r="P119" i="127"/>
  <c r="P96" i="127"/>
  <c r="N96" i="127"/>
  <c r="P58" i="127"/>
  <c r="U58" i="127"/>
  <c r="U989" i="127"/>
  <c r="V699" i="127"/>
  <c r="P500" i="127"/>
  <c r="R955" i="127"/>
  <c r="S955" i="127" s="1"/>
  <c r="T955" i="127" s="1"/>
  <c r="AC955" i="127"/>
  <c r="Q283" i="127"/>
  <c r="V283" i="127" s="1"/>
  <c r="N917" i="127"/>
  <c r="P917" i="127"/>
  <c r="N854" i="127"/>
  <c r="P854" i="127"/>
  <c r="N831" i="127"/>
  <c r="P831" i="127"/>
  <c r="U831" i="127"/>
  <c r="N629" i="127"/>
  <c r="P629" i="127"/>
  <c r="N583" i="127"/>
  <c r="P583" i="127"/>
  <c r="U583" i="127"/>
  <c r="U523" i="127"/>
  <c r="N488" i="127"/>
  <c r="U488" i="127"/>
  <c r="N475" i="127"/>
  <c r="P475" i="127"/>
  <c r="N441" i="127"/>
  <c r="P441" i="127"/>
  <c r="U441" i="127"/>
  <c r="P427" i="127"/>
  <c r="U427" i="127"/>
  <c r="P389" i="127"/>
  <c r="N389" i="127"/>
  <c r="N225" i="127"/>
  <c r="U225" i="127"/>
  <c r="N118" i="127"/>
  <c r="U118" i="127"/>
  <c r="U982" i="127"/>
  <c r="U948" i="127"/>
  <c r="U941" i="127"/>
  <c r="U835" i="127"/>
  <c r="P730" i="127"/>
  <c r="U622" i="127"/>
  <c r="U544" i="127"/>
  <c r="N879" i="127"/>
  <c r="P879" i="127"/>
  <c r="N417" i="127"/>
  <c r="P417" i="127"/>
  <c r="Q810" i="127"/>
  <c r="V810" i="127" s="1"/>
  <c r="Q778" i="127"/>
  <c r="Q538" i="127"/>
  <c r="N973" i="127"/>
  <c r="P973" i="127"/>
  <c r="U973" i="127"/>
  <c r="N959" i="127"/>
  <c r="P959" i="127"/>
  <c r="N842" i="127"/>
  <c r="P842" i="127"/>
  <c r="N776" i="127"/>
  <c r="P776" i="127"/>
  <c r="U776" i="127"/>
  <c r="N744" i="127"/>
  <c r="U744" i="127"/>
  <c r="N689" i="127"/>
  <c r="P689" i="127"/>
  <c r="P666" i="127"/>
  <c r="N666" i="127"/>
  <c r="N653" i="127"/>
  <c r="U653" i="127"/>
  <c r="N535" i="127"/>
  <c r="P535" i="127"/>
  <c r="N511" i="127"/>
  <c r="P511" i="127"/>
  <c r="N451" i="127"/>
  <c r="P451" i="127"/>
  <c r="N415" i="127"/>
  <c r="P415" i="127"/>
  <c r="P32" i="127"/>
  <c r="N32" i="127"/>
  <c r="P975" i="127"/>
  <c r="U954" i="127"/>
  <c r="Q947" i="127"/>
  <c r="U899" i="127"/>
  <c r="U884" i="127"/>
  <c r="N856" i="127"/>
  <c r="U849" i="127"/>
  <c r="U842" i="127"/>
  <c r="U706" i="127"/>
  <c r="P621" i="127"/>
  <c r="N536" i="127"/>
  <c r="AC494" i="127"/>
  <c r="N296" i="127"/>
  <c r="U296" i="127"/>
  <c r="N390" i="127"/>
  <c r="P390" i="127"/>
  <c r="Q857" i="127"/>
  <c r="Q585" i="127"/>
  <c r="Q377" i="127"/>
  <c r="V377" i="127" s="1"/>
  <c r="N987" i="127"/>
  <c r="P987" i="127"/>
  <c r="N901" i="127"/>
  <c r="P901" i="127"/>
  <c r="N865" i="127"/>
  <c r="P865" i="127"/>
  <c r="N818" i="127"/>
  <c r="P818" i="127"/>
  <c r="N677" i="127"/>
  <c r="P677" i="127"/>
  <c r="N617" i="127"/>
  <c r="P617" i="127"/>
  <c r="N522" i="127"/>
  <c r="P522" i="127"/>
  <c r="U522" i="127"/>
  <c r="P464" i="127"/>
  <c r="N464" i="127"/>
  <c r="P373" i="127"/>
  <c r="N238" i="127"/>
  <c r="U238" i="127"/>
  <c r="P194" i="127"/>
  <c r="N194" i="127"/>
  <c r="P968" i="127"/>
  <c r="P954" i="127"/>
  <c r="P926" i="127"/>
  <c r="P760" i="127"/>
  <c r="P934" i="127"/>
  <c r="U934" i="127"/>
  <c r="P550" i="127"/>
  <c r="U550" i="127"/>
  <c r="U977" i="127"/>
  <c r="N748" i="127"/>
  <c r="N631" i="127"/>
  <c r="P631" i="127"/>
  <c r="U198" i="127"/>
  <c r="N198" i="127"/>
  <c r="P198" i="127"/>
  <c r="Q904" i="127"/>
  <c r="R904" i="127" s="1"/>
  <c r="S904" i="127" s="1"/>
  <c r="T904" i="127" s="1"/>
  <c r="W904" i="127" s="1"/>
  <c r="X904" i="127" s="1"/>
  <c r="Q856" i="127"/>
  <c r="R856" i="127" s="1"/>
  <c r="S856" i="127" s="1"/>
  <c r="R456" i="127"/>
  <c r="S456" i="127" s="1"/>
  <c r="T456" i="127" s="1"/>
  <c r="AC456" i="127"/>
  <c r="Q376" i="127"/>
  <c r="N957" i="127"/>
  <c r="P957" i="127"/>
  <c r="N943" i="127"/>
  <c r="P943" i="127"/>
  <c r="N915" i="127"/>
  <c r="U915" i="127"/>
  <c r="N806" i="127"/>
  <c r="P806" i="127"/>
  <c r="U806" i="127"/>
  <c r="N742" i="127"/>
  <c r="U742" i="127"/>
  <c r="N710" i="127"/>
  <c r="P710" i="127"/>
  <c r="U710" i="127"/>
  <c r="N580" i="127"/>
  <c r="U580" i="127"/>
  <c r="N557" i="127"/>
  <c r="P557" i="127"/>
  <c r="N533" i="127"/>
  <c r="P533" i="127"/>
  <c r="U533" i="127"/>
  <c r="N222" i="127"/>
  <c r="P222" i="127"/>
  <c r="N143" i="127"/>
  <c r="P143" i="127"/>
  <c r="U143" i="127"/>
  <c r="N130" i="127"/>
  <c r="P130" i="127"/>
  <c r="U130" i="127"/>
  <c r="N115" i="127"/>
  <c r="U115" i="127"/>
  <c r="N68" i="127"/>
  <c r="P68" i="127"/>
  <c r="U68" i="127"/>
  <c r="U961" i="127"/>
  <c r="U933" i="127"/>
  <c r="U926" i="127"/>
  <c r="U912" i="127"/>
  <c r="U906" i="127"/>
  <c r="P833" i="127"/>
  <c r="U605" i="127"/>
  <c r="N107" i="127"/>
  <c r="U107" i="127"/>
  <c r="Q919" i="127"/>
  <c r="Q455" i="127"/>
  <c r="Q295" i="127"/>
  <c r="R295" i="127" s="1"/>
  <c r="S295" i="127" s="1"/>
  <c r="N971" i="127"/>
  <c r="P971" i="127"/>
  <c r="P914" i="127"/>
  <c r="N900" i="127"/>
  <c r="U900" i="127"/>
  <c r="U863" i="127"/>
  <c r="N863" i="127"/>
  <c r="P863" i="127"/>
  <c r="P840" i="127"/>
  <c r="N763" i="127"/>
  <c r="P763" i="127"/>
  <c r="U763" i="127"/>
  <c r="N731" i="127"/>
  <c r="P721" i="127"/>
  <c r="N675" i="127"/>
  <c r="U675" i="127"/>
  <c r="N663" i="127"/>
  <c r="P663" i="127"/>
  <c r="N579" i="127"/>
  <c r="P579" i="127"/>
  <c r="P424" i="127"/>
  <c r="U424" i="127"/>
  <c r="P371" i="127"/>
  <c r="N371" i="127"/>
  <c r="N318" i="127"/>
  <c r="P318" i="127"/>
  <c r="P142" i="127"/>
  <c r="U142" i="127"/>
  <c r="N67" i="127"/>
  <c r="P67" i="127"/>
  <c r="U890" i="127"/>
  <c r="U883" i="127"/>
  <c r="N876" i="127"/>
  <c r="P651" i="127"/>
  <c r="U557" i="127"/>
  <c r="P723" i="127"/>
  <c r="Q598" i="127"/>
  <c r="V598" i="127" s="1"/>
  <c r="Q454" i="127"/>
  <c r="V454" i="127" s="1"/>
  <c r="Q198" i="127"/>
  <c r="AC198" i="127" s="1"/>
  <c r="N984" i="127"/>
  <c r="P984" i="127"/>
  <c r="N941" i="127"/>
  <c r="P941" i="127"/>
  <c r="P927" i="127"/>
  <c r="U927" i="127"/>
  <c r="N913" i="127"/>
  <c r="P913" i="127"/>
  <c r="N886" i="127"/>
  <c r="N874" i="127"/>
  <c r="P874" i="127"/>
  <c r="N555" i="127"/>
  <c r="P555" i="127"/>
  <c r="N507" i="127"/>
  <c r="P507" i="127"/>
  <c r="N437" i="127"/>
  <c r="U437" i="127"/>
  <c r="P398" i="127"/>
  <c r="U398" i="127"/>
  <c r="P370" i="127"/>
  <c r="U370" i="127"/>
  <c r="U153" i="127"/>
  <c r="N153" i="127"/>
  <c r="P153" i="127"/>
  <c r="N141" i="127"/>
  <c r="P141" i="127"/>
  <c r="U960" i="127"/>
  <c r="N911" i="127"/>
  <c r="U897" i="127"/>
  <c r="N869" i="127"/>
  <c r="U869" i="127"/>
  <c r="N847" i="127"/>
  <c r="N819" i="127"/>
  <c r="U819" i="127"/>
  <c r="U736" i="127"/>
  <c r="N365" i="127"/>
  <c r="U365" i="127"/>
  <c r="N933" i="127"/>
  <c r="P933" i="127"/>
  <c r="N810" i="127"/>
  <c r="U810" i="127"/>
  <c r="P477" i="127"/>
  <c r="Q933" i="127"/>
  <c r="R933" i="127" s="1"/>
  <c r="S933" i="127" s="1"/>
  <c r="Q821" i="127"/>
  <c r="V821" i="127" s="1"/>
  <c r="Q789" i="127"/>
  <c r="Q757" i="127"/>
  <c r="R757" i="127" s="1"/>
  <c r="S757" i="127" s="1"/>
  <c r="T757" i="127" s="1"/>
  <c r="Q725" i="127"/>
  <c r="Q645" i="127"/>
  <c r="V645" i="127" s="1"/>
  <c r="Q597" i="127"/>
  <c r="Q549" i="127"/>
  <c r="R549" i="127" s="1"/>
  <c r="S549" i="127" s="1"/>
  <c r="Q501" i="127"/>
  <c r="V501" i="127" s="1"/>
  <c r="R373" i="127"/>
  <c r="S373" i="127" s="1"/>
  <c r="T373" i="127" s="1"/>
  <c r="AC373" i="127"/>
  <c r="N955" i="127"/>
  <c r="P955" i="127"/>
  <c r="N899" i="127"/>
  <c r="P899" i="127"/>
  <c r="P885" i="127"/>
  <c r="N838" i="127"/>
  <c r="P838" i="127"/>
  <c r="N719" i="127"/>
  <c r="P719" i="127"/>
  <c r="U719" i="127"/>
  <c r="N637" i="127"/>
  <c r="P637" i="127"/>
  <c r="U637" i="127"/>
  <c r="P530" i="127"/>
  <c r="U530" i="127"/>
  <c r="P483" i="127"/>
  <c r="N472" i="127"/>
  <c r="U472" i="127"/>
  <c r="P472" i="127"/>
  <c r="P411" i="127"/>
  <c r="P289" i="127"/>
  <c r="N247" i="127"/>
  <c r="P247" i="127"/>
  <c r="N128" i="127"/>
  <c r="P128" i="127"/>
  <c r="U986" i="127"/>
  <c r="U980" i="127"/>
  <c r="U967" i="127"/>
  <c r="U911" i="127"/>
  <c r="P889" i="127"/>
  <c r="U854" i="127"/>
  <c r="U847" i="127"/>
  <c r="U833" i="127"/>
  <c r="U665" i="127"/>
  <c r="U627" i="127"/>
  <c r="N467" i="127"/>
  <c r="U467" i="127"/>
  <c r="P467" i="127"/>
  <c r="P338" i="127"/>
  <c r="U338" i="127"/>
  <c r="N692" i="127"/>
  <c r="U692" i="127"/>
  <c r="N525" i="127"/>
  <c r="P525" i="127"/>
  <c r="U525" i="127"/>
  <c r="P376" i="127"/>
  <c r="U879" i="127"/>
  <c r="Q868" i="127"/>
  <c r="Q724" i="127"/>
  <c r="V724" i="127" s="1"/>
  <c r="Q692" i="127"/>
  <c r="R692" i="127" s="1"/>
  <c r="S692" i="127" s="1"/>
  <c r="T692" i="127" s="1"/>
  <c r="Q644" i="127"/>
  <c r="N925" i="127"/>
  <c r="P925" i="127"/>
  <c r="N660" i="127"/>
  <c r="P660" i="127"/>
  <c r="N613" i="127"/>
  <c r="P613" i="127"/>
  <c r="U613" i="127"/>
  <c r="P567" i="127"/>
  <c r="N567" i="127"/>
  <c r="P495" i="127"/>
  <c r="N495" i="127"/>
  <c r="P460" i="127"/>
  <c r="N460" i="127"/>
  <c r="N422" i="127"/>
  <c r="P422" i="127"/>
  <c r="N139" i="127"/>
  <c r="P139" i="127"/>
  <c r="U139" i="127"/>
  <c r="N89" i="127"/>
  <c r="P89" i="127"/>
  <c r="N27" i="127"/>
  <c r="U27" i="127"/>
  <c r="P986" i="127"/>
  <c r="U945" i="127"/>
  <c r="U931" i="127"/>
  <c r="U910" i="127"/>
  <c r="U904" i="127"/>
  <c r="U839" i="127"/>
  <c r="N766" i="127"/>
  <c r="U611" i="127"/>
  <c r="N510" i="127"/>
  <c r="U510" i="127"/>
  <c r="N799" i="127"/>
  <c r="P799" i="127"/>
  <c r="N538" i="127"/>
  <c r="P538" i="127"/>
  <c r="Q515" i="127"/>
  <c r="Q467" i="127"/>
  <c r="V467" i="127" s="1"/>
  <c r="Q403" i="127"/>
  <c r="N981" i="127"/>
  <c r="P981" i="127"/>
  <c r="N939" i="127"/>
  <c r="P939" i="127"/>
  <c r="P897" i="127"/>
  <c r="N897" i="127"/>
  <c r="N884" i="127"/>
  <c r="P884" i="127"/>
  <c r="N872" i="127"/>
  <c r="P872" i="127"/>
  <c r="P849" i="127"/>
  <c r="N849" i="127"/>
  <c r="N813" i="127"/>
  <c r="P813" i="127"/>
  <c r="N781" i="127"/>
  <c r="P781" i="127"/>
  <c r="N771" i="127"/>
  <c r="P771" i="127"/>
  <c r="N749" i="127"/>
  <c r="P749" i="127"/>
  <c r="U749" i="127"/>
  <c r="P717" i="127"/>
  <c r="N717" i="127"/>
  <c r="N697" i="127"/>
  <c r="P697" i="127"/>
  <c r="U697" i="127"/>
  <c r="P673" i="127"/>
  <c r="N673" i="127"/>
  <c r="P635" i="127"/>
  <c r="N635" i="127"/>
  <c r="N612" i="127"/>
  <c r="U612" i="127"/>
  <c r="P566" i="127"/>
  <c r="U566" i="127"/>
  <c r="N553" i="127"/>
  <c r="P553" i="127"/>
  <c r="N518" i="127"/>
  <c r="P518" i="127"/>
  <c r="N481" i="127"/>
  <c r="U481" i="127"/>
  <c r="N459" i="127"/>
  <c r="U459" i="127"/>
  <c r="N446" i="127"/>
  <c r="P446" i="127"/>
  <c r="U446" i="127"/>
  <c r="N409" i="127"/>
  <c r="P409" i="127"/>
  <c r="N354" i="127"/>
  <c r="U354" i="127"/>
  <c r="N342" i="127"/>
  <c r="P342" i="127"/>
  <c r="N177" i="127"/>
  <c r="U177" i="127"/>
  <c r="U64" i="127"/>
  <c r="N64" i="127"/>
  <c r="P64" i="127"/>
  <c r="U993" i="127"/>
  <c r="U966" i="127"/>
  <c r="P958" i="127"/>
  <c r="U917" i="127"/>
  <c r="P824" i="127"/>
  <c r="P795" i="127"/>
  <c r="N585" i="127"/>
  <c r="P585" i="127"/>
  <c r="AC733" i="127"/>
  <c r="N724" i="127"/>
  <c r="P724" i="127"/>
  <c r="N514" i="127"/>
  <c r="U514" i="127"/>
  <c r="Q962" i="127"/>
  <c r="V962" i="127" s="1"/>
  <c r="Q914" i="127"/>
  <c r="V914" i="127" s="1"/>
  <c r="Q562" i="127"/>
  <c r="V562" i="127" s="1"/>
  <c r="Q514" i="127"/>
  <c r="V514" i="127" s="1"/>
  <c r="R466" i="127"/>
  <c r="S466" i="127" s="1"/>
  <c r="T466" i="127" s="1"/>
  <c r="N952" i="127"/>
  <c r="P952" i="127"/>
  <c r="N938" i="127"/>
  <c r="U938" i="127"/>
  <c r="P836" i="127"/>
  <c r="P792" i="127"/>
  <c r="N792" i="127"/>
  <c r="U792" i="127"/>
  <c r="P682" i="127"/>
  <c r="N682" i="127"/>
  <c r="P658" i="127"/>
  <c r="P611" i="127"/>
  <c r="N611" i="127"/>
  <c r="N589" i="127"/>
  <c r="P589" i="127"/>
  <c r="U589" i="127"/>
  <c r="P504" i="127"/>
  <c r="N504" i="127"/>
  <c r="P470" i="127"/>
  <c r="N458" i="127"/>
  <c r="P458" i="127"/>
  <c r="N433" i="127"/>
  <c r="U433" i="127"/>
  <c r="P408" i="127"/>
  <c r="U408" i="127"/>
  <c r="P272" i="127"/>
  <c r="N137" i="127"/>
  <c r="P137" i="127"/>
  <c r="N979" i="127"/>
  <c r="U979" i="127"/>
  <c r="N972" i="127"/>
  <c r="U951" i="127"/>
  <c r="U944" i="127"/>
  <c r="U923" i="127"/>
  <c r="U903" i="127"/>
  <c r="U888" i="127"/>
  <c r="U874" i="127"/>
  <c r="U867" i="127"/>
  <c r="U838" i="127"/>
  <c r="U108" i="127"/>
  <c r="N108" i="127"/>
  <c r="P108" i="127"/>
  <c r="P211" i="127"/>
  <c r="N211" i="127"/>
  <c r="U963" i="127"/>
  <c r="Q993" i="127"/>
  <c r="Q977" i="127"/>
  <c r="V977" i="127" s="1"/>
  <c r="Q961" i="127"/>
  <c r="Q833" i="127"/>
  <c r="R833" i="127" s="1"/>
  <c r="S833" i="127" s="1"/>
  <c r="T833" i="127" s="1"/>
  <c r="Q561" i="127"/>
  <c r="V561" i="127" s="1"/>
  <c r="AC49" i="127"/>
  <c r="P965" i="127"/>
  <c r="N965" i="127"/>
  <c r="N870" i="127"/>
  <c r="P870" i="127"/>
  <c r="U870" i="127"/>
  <c r="N672" i="127"/>
  <c r="U672" i="127"/>
  <c r="N647" i="127"/>
  <c r="P647" i="127"/>
  <c r="U647" i="127"/>
  <c r="P610" i="127"/>
  <c r="U610" i="127"/>
  <c r="N565" i="127"/>
  <c r="P565" i="127"/>
  <c r="P493" i="127"/>
  <c r="N493" i="127"/>
  <c r="P62" i="127"/>
  <c r="U992" i="127"/>
  <c r="U965" i="127"/>
  <c r="U957" i="127"/>
  <c r="P950" i="127"/>
  <c r="P894" i="127"/>
  <c r="U859" i="127"/>
  <c r="U772" i="127"/>
  <c r="N430" i="127"/>
  <c r="P430" i="127"/>
  <c r="N97" i="127"/>
  <c r="P97" i="127"/>
  <c r="U908" i="127"/>
  <c r="Q880" i="127"/>
  <c r="Q768" i="127"/>
  <c r="Q608" i="127"/>
  <c r="AC112" i="127"/>
  <c r="N936" i="127"/>
  <c r="P936" i="127"/>
  <c r="N922" i="127"/>
  <c r="P922" i="127"/>
  <c r="N858" i="127"/>
  <c r="P858" i="127"/>
  <c r="U858" i="127"/>
  <c r="N835" i="127"/>
  <c r="N726" i="127"/>
  <c r="U726" i="127"/>
  <c r="N694" i="127"/>
  <c r="U694" i="127"/>
  <c r="N681" i="127"/>
  <c r="U681" i="127"/>
  <c r="N657" i="127"/>
  <c r="P657" i="127"/>
  <c r="N599" i="127"/>
  <c r="P599" i="127"/>
  <c r="U599" i="127"/>
  <c r="P587" i="127"/>
  <c r="N587" i="127"/>
  <c r="N541" i="127"/>
  <c r="U541" i="127"/>
  <c r="N516" i="127"/>
  <c r="P516" i="127"/>
  <c r="U516" i="127"/>
  <c r="N492" i="127"/>
  <c r="U492" i="127"/>
  <c r="N469" i="127"/>
  <c r="P469" i="127"/>
  <c r="U469" i="127"/>
  <c r="N456" i="127"/>
  <c r="P456" i="127"/>
  <c r="U456" i="127"/>
  <c r="N444" i="127"/>
  <c r="P444" i="127"/>
  <c r="U444" i="127"/>
  <c r="P406" i="127"/>
  <c r="P366" i="127"/>
  <c r="N366" i="127"/>
  <c r="U366" i="127"/>
  <c r="N352" i="127"/>
  <c r="U352" i="127"/>
  <c r="U285" i="127"/>
  <c r="P285" i="127"/>
  <c r="N270" i="127"/>
  <c r="U270" i="127"/>
  <c r="P230" i="127"/>
  <c r="N230" i="127"/>
  <c r="N214" i="127"/>
  <c r="P214" i="127"/>
  <c r="N98" i="127"/>
  <c r="P98" i="127"/>
  <c r="N880" i="127"/>
  <c r="U880" i="127"/>
  <c r="U779" i="127"/>
  <c r="P391" i="127"/>
  <c r="U391" i="127"/>
  <c r="N295" i="127"/>
  <c r="U295" i="127"/>
  <c r="Q991" i="127"/>
  <c r="Q975" i="127"/>
  <c r="R975" i="127" s="1"/>
  <c r="S975" i="127" s="1"/>
  <c r="T975" i="127" s="1"/>
  <c r="R927" i="127"/>
  <c r="S927" i="127" s="1"/>
  <c r="T927" i="127" s="1"/>
  <c r="V927" i="127"/>
  <c r="AC927" i="127"/>
  <c r="Q879" i="127"/>
  <c r="Q799" i="127"/>
  <c r="V799" i="127" s="1"/>
  <c r="Q767" i="127"/>
  <c r="V767" i="127" s="1"/>
  <c r="Q47" i="127"/>
  <c r="R47" i="127" s="1"/>
  <c r="S47" i="127" s="1"/>
  <c r="N949" i="127"/>
  <c r="P949" i="127"/>
  <c r="N881" i="127"/>
  <c r="P881" i="127"/>
  <c r="U881" i="127"/>
  <c r="N822" i="127"/>
  <c r="P822" i="127"/>
  <c r="N801" i="127"/>
  <c r="P801" i="127"/>
  <c r="P769" i="127"/>
  <c r="U769" i="127"/>
  <c r="N563" i="127"/>
  <c r="P563" i="127"/>
  <c r="P551" i="127"/>
  <c r="N551" i="127"/>
  <c r="N540" i="127"/>
  <c r="P540" i="127"/>
  <c r="N527" i="127"/>
  <c r="P527" i="127"/>
  <c r="N502" i="127"/>
  <c r="P502" i="127"/>
  <c r="N479" i="127"/>
  <c r="P479" i="127"/>
  <c r="N405" i="127"/>
  <c r="P405" i="127"/>
  <c r="N339" i="127"/>
  <c r="N297" i="127"/>
  <c r="P297" i="127"/>
  <c r="N284" i="127"/>
  <c r="P284" i="127"/>
  <c r="N161" i="127"/>
  <c r="P161" i="127"/>
  <c r="P109" i="127"/>
  <c r="U109" i="127"/>
  <c r="N48" i="127"/>
  <c r="P48" i="127"/>
  <c r="U48" i="127"/>
  <c r="N36" i="127"/>
  <c r="U36" i="127"/>
  <c r="U964" i="127"/>
  <c r="U929" i="127"/>
  <c r="N808" i="127"/>
  <c r="N990" i="127"/>
  <c r="Q979" i="127"/>
  <c r="N958" i="127"/>
  <c r="N947" i="127"/>
  <c r="U914" i="127"/>
  <c r="N894" i="127"/>
  <c r="U856" i="127"/>
  <c r="U808" i="127"/>
  <c r="U790" i="127"/>
  <c r="P778" i="127"/>
  <c r="V778" i="127"/>
  <c r="Q741" i="127"/>
  <c r="V741" i="127" s="1"/>
  <c r="U724" i="127"/>
  <c r="U701" i="127"/>
  <c r="U684" i="127"/>
  <c r="P665" i="127"/>
  <c r="U494" i="127"/>
  <c r="N369" i="127"/>
  <c r="U260" i="127"/>
  <c r="P305" i="127"/>
  <c r="U305" i="127"/>
  <c r="N282" i="127"/>
  <c r="P282" i="127"/>
  <c r="P258" i="127"/>
  <c r="N258" i="127"/>
  <c r="P244" i="127"/>
  <c r="U221" i="127"/>
  <c r="N221" i="127"/>
  <c r="N210" i="127"/>
  <c r="U210" i="127"/>
  <c r="N186" i="127"/>
  <c r="P186" i="127"/>
  <c r="N175" i="127"/>
  <c r="P175" i="127"/>
  <c r="N163" i="127"/>
  <c r="U163" i="127"/>
  <c r="P129" i="127"/>
  <c r="U129" i="127"/>
  <c r="P117" i="127"/>
  <c r="U117" i="127"/>
  <c r="N66" i="127"/>
  <c r="P46" i="127"/>
  <c r="Q950" i="127"/>
  <c r="N920" i="127"/>
  <c r="P907" i="127"/>
  <c r="N885" i="127"/>
  <c r="Q875" i="127"/>
  <c r="N852" i="127"/>
  <c r="Q795" i="127"/>
  <c r="V795" i="127" s="1"/>
  <c r="U778" i="127"/>
  <c r="U760" i="127"/>
  <c r="U753" i="127"/>
  <c r="U747" i="127"/>
  <c r="N730" i="127"/>
  <c r="U677" i="127"/>
  <c r="U671" i="127"/>
  <c r="Q621" i="127"/>
  <c r="V621" i="127"/>
  <c r="U564" i="127"/>
  <c r="U479" i="127"/>
  <c r="P388" i="127"/>
  <c r="U388" i="127"/>
  <c r="P375" i="127"/>
  <c r="N375" i="127"/>
  <c r="N268" i="127"/>
  <c r="P268" i="127"/>
  <c r="N243" i="127"/>
  <c r="U243" i="127"/>
  <c r="P220" i="127"/>
  <c r="U220" i="127"/>
  <c r="P174" i="127"/>
  <c r="S174" i="127"/>
  <c r="T174" i="127" s="1"/>
  <c r="N116" i="127"/>
  <c r="P116" i="127"/>
  <c r="Q989" i="127"/>
  <c r="AC989" i="127" s="1"/>
  <c r="Q982" i="127"/>
  <c r="Q957" i="127"/>
  <c r="N950" i="127"/>
  <c r="U943" i="127"/>
  <c r="U936" i="127"/>
  <c r="Q913" i="127"/>
  <c r="V913" i="127" s="1"/>
  <c r="P903" i="127"/>
  <c r="Q882" i="127"/>
  <c r="V882" i="127" s="1"/>
  <c r="U875" i="127"/>
  <c r="U855" i="127"/>
  <c r="U829" i="127"/>
  <c r="U824" i="127"/>
  <c r="Q818" i="127"/>
  <c r="R818" i="127" s="1"/>
  <c r="S818" i="127" s="1"/>
  <c r="T818" i="127" s="1"/>
  <c r="N795" i="127"/>
  <c r="U735" i="127"/>
  <c r="U723" i="127"/>
  <c r="U717" i="127"/>
  <c r="U651" i="127"/>
  <c r="U645" i="127"/>
  <c r="U626" i="127"/>
  <c r="U615" i="127"/>
  <c r="U597" i="127"/>
  <c r="Q521" i="127"/>
  <c r="V521" i="127" s="1"/>
  <c r="U500" i="127"/>
  <c r="U375" i="127"/>
  <c r="N435" i="127"/>
  <c r="P435" i="127"/>
  <c r="U435" i="127"/>
  <c r="N374" i="127"/>
  <c r="P374" i="127"/>
  <c r="U374" i="127"/>
  <c r="P351" i="127"/>
  <c r="U351" i="127"/>
  <c r="N280" i="127"/>
  <c r="U280" i="127"/>
  <c r="N232" i="127"/>
  <c r="P232" i="127"/>
  <c r="N173" i="127"/>
  <c r="P173" i="127"/>
  <c r="N151" i="127"/>
  <c r="P151" i="127"/>
  <c r="N75" i="127"/>
  <c r="P75" i="127"/>
  <c r="U75" i="127"/>
  <c r="N982" i="127"/>
  <c r="U975" i="127"/>
  <c r="U968" i="127"/>
  <c r="U946" i="127"/>
  <c r="P935" i="127"/>
  <c r="N928" i="127"/>
  <c r="P916" i="127"/>
  <c r="P910" i="127"/>
  <c r="U907" i="127"/>
  <c r="N893" i="127"/>
  <c r="Q838" i="127"/>
  <c r="AC838" i="127" s="1"/>
  <c r="U783" i="127"/>
  <c r="U676" i="127"/>
  <c r="U621" i="127"/>
  <c r="U609" i="127"/>
  <c r="N521" i="127"/>
  <c r="U521" i="127"/>
  <c r="U485" i="127"/>
  <c r="N419" i="127"/>
  <c r="U419" i="127"/>
  <c r="P350" i="127"/>
  <c r="U350" i="127"/>
  <c r="N315" i="127"/>
  <c r="U291" i="127"/>
  <c r="N291" i="127"/>
  <c r="P279" i="127"/>
  <c r="U279" i="127"/>
  <c r="N172" i="127"/>
  <c r="U172" i="127"/>
  <c r="P150" i="127"/>
  <c r="P138" i="127"/>
  <c r="U138" i="127"/>
  <c r="N105" i="127"/>
  <c r="U105" i="127"/>
  <c r="P992" i="127"/>
  <c r="Q985" i="127"/>
  <c r="U978" i="127"/>
  <c r="P960" i="127"/>
  <c r="Q953" i="127"/>
  <c r="AC953" i="127" s="1"/>
  <c r="U939" i="127"/>
  <c r="N916" i="127"/>
  <c r="P896" i="127"/>
  <c r="P848" i="127"/>
  <c r="Q845" i="127"/>
  <c r="V845" i="127" s="1"/>
  <c r="P832" i="127"/>
  <c r="U794" i="127"/>
  <c r="N788" i="127"/>
  <c r="U788" i="127"/>
  <c r="U722" i="127"/>
  <c r="U682" i="127"/>
  <c r="N670" i="127"/>
  <c r="U656" i="127"/>
  <c r="U625" i="127"/>
  <c r="U584" i="127"/>
  <c r="U499" i="127"/>
  <c r="N386" i="127"/>
  <c r="U386" i="127"/>
  <c r="U302" i="127"/>
  <c r="N302" i="127"/>
  <c r="P302" i="127"/>
  <c r="N254" i="127"/>
  <c r="P254" i="127"/>
  <c r="P184" i="127"/>
  <c r="N184" i="127"/>
  <c r="P171" i="127"/>
  <c r="N992" i="127"/>
  <c r="P988" i="127"/>
  <c r="N985" i="127"/>
  <c r="U971" i="127"/>
  <c r="P967" i="127"/>
  <c r="N960" i="127"/>
  <c r="P956" i="127"/>
  <c r="N953" i="127"/>
  <c r="P942" i="127"/>
  <c r="U935" i="127"/>
  <c r="Q925" i="127"/>
  <c r="V925" i="127" s="1"/>
  <c r="P919" i="127"/>
  <c r="P906" i="127"/>
  <c r="Q899" i="127"/>
  <c r="V899" i="127" s="1"/>
  <c r="N896" i="127"/>
  <c r="Q892" i="127"/>
  <c r="U871" i="127"/>
  <c r="N848" i="127"/>
  <c r="U845" i="127"/>
  <c r="V841" i="127"/>
  <c r="U828" i="127"/>
  <c r="Q822" i="127"/>
  <c r="AC822" i="127" s="1"/>
  <c r="U811" i="127"/>
  <c r="U770" i="127"/>
  <c r="P751" i="127"/>
  <c r="N693" i="127"/>
  <c r="U688" i="127"/>
  <c r="P669" i="127"/>
  <c r="Q655" i="127"/>
  <c r="V655" i="127" s="1"/>
  <c r="Q631" i="127"/>
  <c r="V631" i="127" s="1"/>
  <c r="U620" i="127"/>
  <c r="N426" i="127"/>
  <c r="P277" i="127"/>
  <c r="N277" i="127"/>
  <c r="P253" i="127"/>
  <c r="U253" i="127"/>
  <c r="N170" i="127"/>
  <c r="P170" i="127"/>
  <c r="N148" i="127"/>
  <c r="P148" i="127"/>
  <c r="U148" i="127"/>
  <c r="N126" i="127"/>
  <c r="P126" i="127"/>
  <c r="P42" i="127"/>
  <c r="U42" i="127"/>
  <c r="P22" i="127"/>
  <c r="U22" i="127"/>
  <c r="N988" i="127"/>
  <c r="P974" i="127"/>
  <c r="N956" i="127"/>
  <c r="N942" i="127"/>
  <c r="U892" i="127"/>
  <c r="Q861" i="127"/>
  <c r="P851" i="127"/>
  <c r="U822" i="127"/>
  <c r="U799" i="127"/>
  <c r="U793" i="127"/>
  <c r="U716" i="127"/>
  <c r="P709" i="127"/>
  <c r="N662" i="127"/>
  <c r="U662" i="127"/>
  <c r="N655" i="127"/>
  <c r="U655" i="127"/>
  <c r="U506" i="127"/>
  <c r="N395" i="127"/>
  <c r="P395" i="127"/>
  <c r="N384" i="127"/>
  <c r="P384" i="127"/>
  <c r="N360" i="127"/>
  <c r="P360" i="127"/>
  <c r="P337" i="127"/>
  <c r="N300" i="127"/>
  <c r="P300" i="127"/>
  <c r="N276" i="127"/>
  <c r="P276" i="127"/>
  <c r="U276" i="127"/>
  <c r="N974" i="127"/>
  <c r="Q963" i="127"/>
  <c r="V963" i="127" s="1"/>
  <c r="U949" i="127"/>
  <c r="P938" i="127"/>
  <c r="U925" i="127"/>
  <c r="U919" i="127"/>
  <c r="Q912" i="127"/>
  <c r="Q902" i="127"/>
  <c r="R902" i="127" s="1"/>
  <c r="S902" i="127" s="1"/>
  <c r="T902" i="127" s="1"/>
  <c r="N888" i="127"/>
  <c r="N868" i="127"/>
  <c r="U861" i="127"/>
  <c r="P835" i="127"/>
  <c r="U751" i="127"/>
  <c r="U687" i="127"/>
  <c r="U631" i="127"/>
  <c r="P608" i="127"/>
  <c r="Q589" i="127"/>
  <c r="V589" i="127" s="1"/>
  <c r="U476" i="127"/>
  <c r="U462" i="127"/>
  <c r="N336" i="127"/>
  <c r="N275" i="127"/>
  <c r="U275" i="127"/>
  <c r="U52" i="127"/>
  <c r="N52" i="127"/>
  <c r="P52" i="127"/>
  <c r="U981" i="127"/>
  <c r="P970" i="127"/>
  <c r="N963" i="127"/>
  <c r="Q934" i="127"/>
  <c r="AC934" i="127" s="1"/>
  <c r="N912" i="127"/>
  <c r="Q909" i="127"/>
  <c r="U902" i="127"/>
  <c r="Q891" i="127"/>
  <c r="P878" i="127"/>
  <c r="P864" i="127"/>
  <c r="U827" i="127"/>
  <c r="U816" i="127"/>
  <c r="U787" i="127"/>
  <c r="Q763" i="127"/>
  <c r="P744" i="127"/>
  <c r="U738" i="127"/>
  <c r="U720" i="127"/>
  <c r="U715" i="127"/>
  <c r="N703" i="127"/>
  <c r="U703" i="127"/>
  <c r="U668" i="127"/>
  <c r="U661" i="127"/>
  <c r="U648" i="127"/>
  <c r="P382" i="127"/>
  <c r="U382" i="127"/>
  <c r="N274" i="127"/>
  <c r="U274" i="127"/>
  <c r="P264" i="127"/>
  <c r="N264" i="127"/>
  <c r="U264" i="127"/>
  <c r="P204" i="127"/>
  <c r="N204" i="127"/>
  <c r="N159" i="127"/>
  <c r="U159" i="127"/>
  <c r="P112" i="127"/>
  <c r="N112" i="127"/>
  <c r="Q941" i="127"/>
  <c r="V941" i="127" s="1"/>
  <c r="N934" i="127"/>
  <c r="U930" i="127"/>
  <c r="Q924" i="127"/>
  <c r="V924" i="127" s="1"/>
  <c r="P915" i="127"/>
  <c r="U909" i="127"/>
  <c r="Q905" i="127"/>
  <c r="P898" i="127"/>
  <c r="U891" i="127"/>
  <c r="P887" i="127"/>
  <c r="P873" i="127"/>
  <c r="N864" i="127"/>
  <c r="U844" i="127"/>
  <c r="U804" i="127"/>
  <c r="N798" i="127"/>
  <c r="U750" i="127"/>
  <c r="U674" i="127"/>
  <c r="U594" i="127"/>
  <c r="U489" i="127"/>
  <c r="Q408" i="127"/>
  <c r="AC408" i="127" s="1"/>
  <c r="P334" i="127"/>
  <c r="N311" i="127"/>
  <c r="U311" i="127"/>
  <c r="N249" i="127"/>
  <c r="U249" i="127"/>
  <c r="P249" i="127"/>
  <c r="N168" i="127"/>
  <c r="P168" i="127"/>
  <c r="P134" i="127"/>
  <c r="N134" i="127"/>
  <c r="N61" i="127"/>
  <c r="U61" i="127"/>
  <c r="N40" i="127"/>
  <c r="Q973" i="127"/>
  <c r="V973" i="127" s="1"/>
  <c r="Q966" i="127"/>
  <c r="AC966" i="127" s="1"/>
  <c r="N924" i="127"/>
  <c r="U887" i="127"/>
  <c r="N860" i="127"/>
  <c r="P853" i="127"/>
  <c r="N850" i="127"/>
  <c r="Q843" i="127"/>
  <c r="N837" i="127"/>
  <c r="N821" i="127"/>
  <c r="U821" i="127"/>
  <c r="U781" i="127"/>
  <c r="N714" i="127"/>
  <c r="U714" i="127"/>
  <c r="U708" i="127"/>
  <c r="U581" i="127"/>
  <c r="N574" i="127"/>
  <c r="U574" i="127"/>
  <c r="U439" i="127"/>
  <c r="P380" i="127"/>
  <c r="U380" i="127"/>
  <c r="N357" i="127"/>
  <c r="U357" i="127"/>
  <c r="P202" i="127"/>
  <c r="U202" i="127"/>
  <c r="N191" i="127"/>
  <c r="P191" i="127"/>
  <c r="U191" i="127"/>
  <c r="N157" i="127"/>
  <c r="P157" i="127"/>
  <c r="N101" i="127"/>
  <c r="P101" i="127"/>
  <c r="U101" i="127"/>
  <c r="U991" i="127"/>
  <c r="U984" i="127"/>
  <c r="N966" i="127"/>
  <c r="U959" i="127"/>
  <c r="U952" i="127"/>
  <c r="P944" i="127"/>
  <c r="Q937" i="127"/>
  <c r="R937" i="127" s="1"/>
  <c r="S937" i="127" s="1"/>
  <c r="T937" i="127" s="1"/>
  <c r="Q918" i="127"/>
  <c r="V918" i="127" s="1"/>
  <c r="P890" i="127"/>
  <c r="Q877" i="127"/>
  <c r="V877" i="127" s="1"/>
  <c r="N853" i="127"/>
  <c r="N834" i="127"/>
  <c r="U815" i="127"/>
  <c r="U797" i="127"/>
  <c r="U762" i="127"/>
  <c r="Q755" i="127"/>
  <c r="U691" i="127"/>
  <c r="N686" i="127"/>
  <c r="U686" i="127"/>
  <c r="N642" i="127"/>
  <c r="U642" i="127"/>
  <c r="U629" i="127"/>
  <c r="U511" i="127"/>
  <c r="N379" i="127"/>
  <c r="P368" i="127"/>
  <c r="N368" i="127"/>
  <c r="P333" i="127"/>
  <c r="N333" i="127"/>
  <c r="U333" i="127"/>
  <c r="U286" i="127"/>
  <c r="N286" i="127"/>
  <c r="P248" i="127"/>
  <c r="U248" i="127"/>
  <c r="N248" i="127"/>
  <c r="N59" i="127"/>
  <c r="P59" i="127"/>
  <c r="P976" i="127"/>
  <c r="Q969" i="127"/>
  <c r="U962" i="127"/>
  <c r="P951" i="127"/>
  <c r="U947" i="127"/>
  <c r="N944" i="127"/>
  <c r="P940" i="127"/>
  <c r="N937" i="127"/>
  <c r="N927" i="127"/>
  <c r="P923" i="127"/>
  <c r="N918" i="127"/>
  <c r="N895" i="127"/>
  <c r="P886" i="127"/>
  <c r="U877" i="127"/>
  <c r="P867" i="127"/>
  <c r="Q859" i="127"/>
  <c r="U843" i="127"/>
  <c r="U732" i="127"/>
  <c r="U707" i="127"/>
  <c r="N696" i="127"/>
  <c r="U696" i="127"/>
  <c r="U679" i="127"/>
  <c r="U673" i="127"/>
  <c r="U659" i="127"/>
  <c r="U635" i="127"/>
  <c r="Q611" i="127"/>
  <c r="R611" i="127" s="1"/>
  <c r="S611" i="127" s="1"/>
  <c r="T611" i="127" s="1"/>
  <c r="P356" i="127"/>
  <c r="N378" i="127"/>
  <c r="P378" i="127"/>
  <c r="U378" i="127"/>
  <c r="N261" i="127"/>
  <c r="P261" i="127"/>
  <c r="N237" i="127"/>
  <c r="U237" i="127"/>
  <c r="N155" i="127"/>
  <c r="U155" i="127"/>
  <c r="N99" i="127"/>
  <c r="P99" i="127"/>
  <c r="N28" i="127"/>
  <c r="U28" i="127"/>
  <c r="U987" i="127"/>
  <c r="P983" i="127"/>
  <c r="N976" i="127"/>
  <c r="P972" i="127"/>
  <c r="N969" i="127"/>
  <c r="U955" i="127"/>
  <c r="N940" i="127"/>
  <c r="U894" i="127"/>
  <c r="P883" i="127"/>
  <c r="P880" i="127"/>
  <c r="Q876" i="127"/>
  <c r="V876" i="127" s="1"/>
  <c r="U840" i="127"/>
  <c r="U825" i="127"/>
  <c r="N814" i="127"/>
  <c r="U802" i="127"/>
  <c r="U796" i="127"/>
  <c r="U767" i="127"/>
  <c r="U755" i="127"/>
  <c r="P748" i="127"/>
  <c r="U725" i="127"/>
  <c r="U666" i="127"/>
  <c r="U641" i="127"/>
  <c r="U628" i="127"/>
  <c r="N593" i="127"/>
  <c r="U593" i="127"/>
  <c r="N558" i="127"/>
  <c r="P510" i="127"/>
  <c r="U495" i="127"/>
  <c r="U384" i="127"/>
  <c r="Q385" i="127"/>
  <c r="V385" i="127" s="1"/>
  <c r="U369" i="127"/>
  <c r="U308" i="127"/>
  <c r="U818" i="127"/>
  <c r="P810" i="127"/>
  <c r="Q801" i="127"/>
  <c r="AC801" i="127" s="1"/>
  <c r="P773" i="127"/>
  <c r="P681" i="127"/>
  <c r="N669" i="127"/>
  <c r="P624" i="127"/>
  <c r="U617" i="127"/>
  <c r="N614" i="127"/>
  <c r="Q557" i="127"/>
  <c r="AC557" i="127" s="1"/>
  <c r="U552" i="127"/>
  <c r="U535" i="127"/>
  <c r="Q530" i="127"/>
  <c r="R530" i="127" s="1"/>
  <c r="S530" i="127" s="1"/>
  <c r="U520" i="127"/>
  <c r="P488" i="127"/>
  <c r="U450" i="127"/>
  <c r="P817" i="127"/>
  <c r="P791" i="127"/>
  <c r="Q780" i="127"/>
  <c r="R780" i="127" s="1"/>
  <c r="S780" i="127" s="1"/>
  <c r="T780" i="127" s="1"/>
  <c r="N769" i="127"/>
  <c r="U759" i="127"/>
  <c r="P750" i="127"/>
  <c r="P722" i="127"/>
  <c r="Q719" i="127"/>
  <c r="N713" i="127"/>
  <c r="P708" i="127"/>
  <c r="Q702" i="127"/>
  <c r="V702" i="127" s="1"/>
  <c r="Q660" i="127"/>
  <c r="R660" i="127" s="1"/>
  <c r="S660" i="127" s="1"/>
  <c r="Q647" i="127"/>
  <c r="N624" i="127"/>
  <c r="P607" i="127"/>
  <c r="U568" i="127"/>
  <c r="N530" i="127"/>
  <c r="U524" i="127"/>
  <c r="U504" i="127"/>
  <c r="Q418" i="127"/>
  <c r="AC418" i="127" s="1"/>
  <c r="U407" i="127"/>
  <c r="U390" i="127"/>
  <c r="P336" i="127"/>
  <c r="U82" i="127"/>
  <c r="P823" i="127"/>
  <c r="U791" i="127"/>
  <c r="Q787" i="127"/>
  <c r="R787" i="127" s="1"/>
  <c r="S787" i="127" s="1"/>
  <c r="T787" i="127" s="1"/>
  <c r="N780" i="127"/>
  <c r="Q777" i="127"/>
  <c r="V777" i="127" s="1"/>
  <c r="U773" i="127"/>
  <c r="U754" i="127"/>
  <c r="N750" i="127"/>
  <c r="Q747" i="127"/>
  <c r="N733" i="127"/>
  <c r="N722" i="127"/>
  <c r="U705" i="127"/>
  <c r="N702" i="127"/>
  <c r="Q698" i="127"/>
  <c r="V698" i="127" s="1"/>
  <c r="P675" i="127"/>
  <c r="N654" i="127"/>
  <c r="P644" i="127"/>
  <c r="Q637" i="127"/>
  <c r="V637" i="127" s="1"/>
  <c r="P623" i="127"/>
  <c r="P595" i="127"/>
  <c r="Q567" i="127"/>
  <c r="V567" i="127" s="1"/>
  <c r="U562" i="127"/>
  <c r="U534" i="127"/>
  <c r="Q503" i="127"/>
  <c r="R503" i="127" s="1"/>
  <c r="S503" i="127" s="1"/>
  <c r="T503" i="127" s="1"/>
  <c r="U493" i="127"/>
  <c r="U449" i="127"/>
  <c r="N418" i="127"/>
  <c r="Q389" i="127"/>
  <c r="V389" i="127" s="1"/>
  <c r="U336" i="127"/>
  <c r="U817" i="127"/>
  <c r="P805" i="127"/>
  <c r="P794" i="127"/>
  <c r="Q743" i="127"/>
  <c r="V743" i="127" s="1"/>
  <c r="P736" i="127"/>
  <c r="P716" i="127"/>
  <c r="P712" i="127"/>
  <c r="Q704" i="127"/>
  <c r="R704" i="127" s="1"/>
  <c r="S704" i="127" s="1"/>
  <c r="T704" i="127" s="1"/>
  <c r="U698" i="127"/>
  <c r="U689" i="127"/>
  <c r="U660" i="127"/>
  <c r="N626" i="127"/>
  <c r="N620" i="127"/>
  <c r="N610" i="127"/>
  <c r="U607" i="127"/>
  <c r="U603" i="127"/>
  <c r="Q599" i="127"/>
  <c r="R599" i="127" s="1"/>
  <c r="S599" i="127" s="1"/>
  <c r="Q573" i="127"/>
  <c r="V573" i="127" s="1"/>
  <c r="U551" i="127"/>
  <c r="U545" i="127"/>
  <c r="P498" i="127"/>
  <c r="U460" i="127"/>
  <c r="U443" i="127"/>
  <c r="U342" i="127"/>
  <c r="U174" i="127"/>
  <c r="U41" i="127"/>
  <c r="U823" i="127"/>
  <c r="N809" i="127"/>
  <c r="U758" i="127"/>
  <c r="P753" i="127"/>
  <c r="N743" i="127"/>
  <c r="N740" i="127"/>
  <c r="P725" i="127"/>
  <c r="N712" i="127"/>
  <c r="Q664" i="127"/>
  <c r="U657" i="127"/>
  <c r="U644" i="127"/>
  <c r="N641" i="127"/>
  <c r="U623" i="127"/>
  <c r="Q602" i="127"/>
  <c r="AC602" i="127" s="1"/>
  <c r="U595" i="127"/>
  <c r="P592" i="127"/>
  <c r="U578" i="127"/>
  <c r="U567" i="127"/>
  <c r="N455" i="127"/>
  <c r="P448" i="127"/>
  <c r="P437" i="127"/>
  <c r="Q430" i="127"/>
  <c r="V430" i="127" s="1"/>
  <c r="U400" i="127"/>
  <c r="U389" i="127"/>
  <c r="P304" i="127"/>
  <c r="P812" i="127"/>
  <c r="U805" i="127"/>
  <c r="U800" i="127"/>
  <c r="P783" i="127"/>
  <c r="N772" i="127"/>
  <c r="N753" i="127"/>
  <c r="P739" i="127"/>
  <c r="N725" i="127"/>
  <c r="P707" i="127"/>
  <c r="U704" i="127"/>
  <c r="Q688" i="127"/>
  <c r="R688" i="127" s="1"/>
  <c r="S688" i="127" s="1"/>
  <c r="Q677" i="127"/>
  <c r="V677" i="127" s="1"/>
  <c r="P667" i="127"/>
  <c r="P659" i="127"/>
  <c r="Q513" i="127"/>
  <c r="AC513" i="127" s="1"/>
  <c r="N470" i="127"/>
  <c r="U470" i="127"/>
  <c r="N448" i="127"/>
  <c r="U442" i="127"/>
  <c r="P399" i="127"/>
  <c r="U341" i="127"/>
  <c r="U181" i="127"/>
  <c r="Q829" i="127"/>
  <c r="V829" i="127" s="1"/>
  <c r="N790" i="127"/>
  <c r="P786" i="127"/>
  <c r="Q779" i="127"/>
  <c r="AC779" i="127" s="1"/>
  <c r="P757" i="127"/>
  <c r="Q746" i="127"/>
  <c r="AC746" i="127" s="1"/>
  <c r="N729" i="127"/>
  <c r="P718" i="127"/>
  <c r="U711" i="127"/>
  <c r="Q697" i="127"/>
  <c r="V697" i="127" s="1"/>
  <c r="U633" i="127"/>
  <c r="Q615" i="127"/>
  <c r="AC615" i="127" s="1"/>
  <c r="P591" i="127"/>
  <c r="U588" i="127"/>
  <c r="Q550" i="127"/>
  <c r="U518" i="127"/>
  <c r="U465" i="127"/>
  <c r="U430" i="127"/>
  <c r="U347" i="127"/>
  <c r="Q249" i="127"/>
  <c r="V249" i="127" s="1"/>
  <c r="U188" i="127"/>
  <c r="U739" i="127"/>
  <c r="Q735" i="127"/>
  <c r="R735" i="127" s="1"/>
  <c r="S735" i="127" s="1"/>
  <c r="P728" i="127"/>
  <c r="P694" i="127"/>
  <c r="Q680" i="127"/>
  <c r="N646" i="127"/>
  <c r="Q605" i="127"/>
  <c r="V605" i="127" s="1"/>
  <c r="N561" i="127"/>
  <c r="U561" i="127"/>
  <c r="N544" i="127"/>
  <c r="U513" i="127"/>
  <c r="P501" i="127"/>
  <c r="P485" i="127"/>
  <c r="U447" i="127"/>
  <c r="Q422" i="127"/>
  <c r="U405" i="127"/>
  <c r="U377" i="127"/>
  <c r="U287" i="127"/>
  <c r="U226" i="127"/>
  <c r="N796" i="127"/>
  <c r="N793" i="127"/>
  <c r="P789" i="127"/>
  <c r="U786" i="127"/>
  <c r="Q771" i="127"/>
  <c r="AC771" i="127" s="1"/>
  <c r="Q761" i="127"/>
  <c r="AC761" i="127" s="1"/>
  <c r="U757" i="127"/>
  <c r="P742" i="127"/>
  <c r="N728" i="127"/>
  <c r="U721" i="127"/>
  <c r="Q671" i="127"/>
  <c r="Q643" i="127"/>
  <c r="V643" i="127" s="1"/>
  <c r="P640" i="127"/>
  <c r="U632" i="127"/>
  <c r="U619" i="127"/>
  <c r="U591" i="127"/>
  <c r="U554" i="127"/>
  <c r="V533" i="127"/>
  <c r="U527" i="127"/>
  <c r="Q507" i="127"/>
  <c r="V507" i="127" s="1"/>
  <c r="U458" i="127"/>
  <c r="U102" i="127"/>
  <c r="P764" i="127"/>
  <c r="N752" i="127"/>
  <c r="P700" i="127"/>
  <c r="N674" i="127"/>
  <c r="N671" i="127"/>
  <c r="U649" i="127"/>
  <c r="U636" i="127"/>
  <c r="N598" i="127"/>
  <c r="N594" i="127"/>
  <c r="N577" i="127"/>
  <c r="U577" i="127"/>
  <c r="U549" i="127"/>
  <c r="Q512" i="127"/>
  <c r="V512" i="127" s="1"/>
  <c r="U501" i="127"/>
  <c r="U464" i="127"/>
  <c r="U422" i="127"/>
  <c r="U410" i="127"/>
  <c r="P815" i="127"/>
  <c r="Q811" i="127"/>
  <c r="R811" i="127" s="1"/>
  <c r="S811" i="127" s="1"/>
  <c r="T811" i="127" s="1"/>
  <c r="U789" i="127"/>
  <c r="U771" i="127"/>
  <c r="P767" i="127"/>
  <c r="N764" i="127"/>
  <c r="N756" i="127"/>
  <c r="P734" i="127"/>
  <c r="Q731" i="127"/>
  <c r="Q727" i="127"/>
  <c r="AC727" i="127" s="1"/>
  <c r="N687" i="127"/>
  <c r="U663" i="127"/>
  <c r="Q648" i="127"/>
  <c r="V648" i="127" s="1"/>
  <c r="U643" i="127"/>
  <c r="P639" i="127"/>
  <c r="Q628" i="127"/>
  <c r="AC628" i="127" s="1"/>
  <c r="Q618" i="127"/>
  <c r="V618" i="127" s="1"/>
  <c r="U614" i="127"/>
  <c r="N609" i="127"/>
  <c r="U587" i="127"/>
  <c r="U565" i="127"/>
  <c r="N526" i="127"/>
  <c r="U526" i="127"/>
  <c r="U507" i="127"/>
  <c r="U490" i="127"/>
  <c r="U474" i="127"/>
  <c r="N452" i="127"/>
  <c r="U452" i="127"/>
  <c r="Q434" i="127"/>
  <c r="R434" i="127" s="1"/>
  <c r="S434" i="127" s="1"/>
  <c r="T434" i="127" s="1"/>
  <c r="U339" i="127"/>
  <c r="U194" i="127"/>
  <c r="P807" i="127"/>
  <c r="U803" i="127"/>
  <c r="N785" i="127"/>
  <c r="U775" i="127"/>
  <c r="Q770" i="127"/>
  <c r="V770" i="127" s="1"/>
  <c r="N738" i="127"/>
  <c r="U727" i="127"/>
  <c r="N706" i="127"/>
  <c r="Q703" i="127"/>
  <c r="U700" i="127"/>
  <c r="Q696" i="127"/>
  <c r="N652" i="127"/>
  <c r="N625" i="127"/>
  <c r="N590" i="127"/>
  <c r="U548" i="127"/>
  <c r="U537" i="127"/>
  <c r="P473" i="127"/>
  <c r="Q463" i="127"/>
  <c r="V463" i="127" s="1"/>
  <c r="N434" i="127"/>
  <c r="U434" i="127"/>
  <c r="U421" i="127"/>
  <c r="U415" i="127"/>
  <c r="U409" i="127"/>
  <c r="U392" i="127"/>
  <c r="U277" i="127"/>
  <c r="U96" i="127"/>
  <c r="U54" i="127"/>
  <c r="U47" i="127"/>
  <c r="P40" i="127"/>
  <c r="P314" i="127"/>
  <c r="U244" i="127"/>
  <c r="U200" i="127"/>
  <c r="N121" i="127"/>
  <c r="U121" i="127"/>
  <c r="U81" i="127"/>
  <c r="U33" i="127"/>
  <c r="P291" i="127"/>
  <c r="U254" i="127"/>
  <c r="Q232" i="127"/>
  <c r="V232" i="127" s="1"/>
  <c r="N187" i="127"/>
  <c r="U187" i="127"/>
  <c r="Q147" i="127"/>
  <c r="AC147" i="127" s="1"/>
  <c r="U134" i="127"/>
  <c r="U128" i="127"/>
  <c r="U114" i="127"/>
  <c r="U95" i="127"/>
  <c r="N550" i="127"/>
  <c r="U540" i="127"/>
  <c r="Q529" i="127"/>
  <c r="Q523" i="127"/>
  <c r="U512" i="127"/>
  <c r="P482" i="127"/>
  <c r="U463" i="127"/>
  <c r="U425" i="127"/>
  <c r="N408" i="127"/>
  <c r="N403" i="127"/>
  <c r="N382" i="127"/>
  <c r="U379" i="127"/>
  <c r="N320" i="127"/>
  <c r="U271" i="127"/>
  <c r="U199" i="127"/>
  <c r="U193" i="127"/>
  <c r="U173" i="127"/>
  <c r="U166" i="127"/>
  <c r="U80" i="127"/>
  <c r="Q583" i="127"/>
  <c r="Q563" i="127"/>
  <c r="N529" i="127"/>
  <c r="N523" i="127"/>
  <c r="P457" i="127"/>
  <c r="P454" i="127"/>
  <c r="P421" i="127"/>
  <c r="N391" i="127"/>
  <c r="N351" i="127"/>
  <c r="Q338" i="127"/>
  <c r="V338" i="127"/>
  <c r="N335" i="127"/>
  <c r="U335" i="127"/>
  <c r="U331" i="127"/>
  <c r="U218" i="127"/>
  <c r="U205" i="127"/>
  <c r="U186" i="127"/>
  <c r="U179" i="127"/>
  <c r="U94" i="127"/>
  <c r="U32" i="127"/>
  <c r="U556" i="127"/>
  <c r="P517" i="127"/>
  <c r="Q484" i="127"/>
  <c r="V484" i="127" s="1"/>
  <c r="N478" i="127"/>
  <c r="P429" i="127"/>
  <c r="N388" i="127"/>
  <c r="N338" i="127"/>
  <c r="U319" i="127"/>
  <c r="Q302" i="127"/>
  <c r="U231" i="127"/>
  <c r="U211" i="127"/>
  <c r="U146" i="127"/>
  <c r="U119" i="127"/>
  <c r="V112" i="127"/>
  <c r="U106" i="127"/>
  <c r="U100" i="127"/>
  <c r="P93" i="127"/>
  <c r="N79" i="127"/>
  <c r="U79" i="127"/>
  <c r="U59" i="127"/>
  <c r="U579" i="127"/>
  <c r="U572" i="127"/>
  <c r="N566" i="127"/>
  <c r="U563" i="127"/>
  <c r="U553" i="127"/>
  <c r="U543" i="127"/>
  <c r="Q500" i="127"/>
  <c r="Q497" i="127"/>
  <c r="R497" i="127" s="1"/>
  <c r="S497" i="127" s="1"/>
  <c r="T497" i="127" s="1"/>
  <c r="P494" i="127"/>
  <c r="N484" i="127"/>
  <c r="Q475" i="127"/>
  <c r="P466" i="127"/>
  <c r="U454" i="127"/>
  <c r="N447" i="127"/>
  <c r="P414" i="127"/>
  <c r="P402" i="127"/>
  <c r="N398" i="127"/>
  <c r="U381" i="127"/>
  <c r="U371" i="127"/>
  <c r="U364" i="127"/>
  <c r="N308" i="127"/>
  <c r="U290" i="127"/>
  <c r="U242" i="127"/>
  <c r="U217" i="127"/>
  <c r="U178" i="127"/>
  <c r="U45" i="127"/>
  <c r="P576" i="127"/>
  <c r="P532" i="127"/>
  <c r="N500" i="127"/>
  <c r="N494" i="127"/>
  <c r="Q491" i="127"/>
  <c r="U471" i="127"/>
  <c r="N466" i="127"/>
  <c r="U451" i="127"/>
  <c r="N440" i="127"/>
  <c r="N436" i="127"/>
  <c r="U429" i="127"/>
  <c r="N394" i="127"/>
  <c r="N359" i="127"/>
  <c r="U359" i="127"/>
  <c r="N355" i="127"/>
  <c r="U330" i="127"/>
  <c r="U258" i="127"/>
  <c r="U247" i="127"/>
  <c r="U204" i="127"/>
  <c r="N171" i="127"/>
  <c r="U171" i="127"/>
  <c r="U112" i="127"/>
  <c r="U93" i="127"/>
  <c r="P560" i="127"/>
  <c r="U509" i="127"/>
  <c r="U497" i="127"/>
  <c r="Q487" i="127"/>
  <c r="V487" i="127" s="1"/>
  <c r="U475" i="127"/>
  <c r="P461" i="127"/>
  <c r="Q417" i="127"/>
  <c r="V417" i="127" s="1"/>
  <c r="U414" i="127"/>
  <c r="P410" i="127"/>
  <c r="P407" i="127"/>
  <c r="N350" i="127"/>
  <c r="U323" i="127"/>
  <c r="U307" i="127"/>
  <c r="U284" i="127"/>
  <c r="P263" i="127"/>
  <c r="N236" i="127"/>
  <c r="U236" i="127"/>
  <c r="U230" i="127"/>
  <c r="U216" i="127"/>
  <c r="U37" i="127"/>
  <c r="P575" i="127"/>
  <c r="U542" i="127"/>
  <c r="U532" i="127"/>
  <c r="Q519" i="127"/>
  <c r="V519" i="127" s="1"/>
  <c r="U502" i="127"/>
  <c r="Q450" i="127"/>
  <c r="V450" i="127" s="1"/>
  <c r="P439" i="127"/>
  <c r="U432" i="127"/>
  <c r="N428" i="127"/>
  <c r="N424" i="127"/>
  <c r="P413" i="127"/>
  <c r="U397" i="127"/>
  <c r="U387" i="127"/>
  <c r="N334" i="127"/>
  <c r="U334" i="127"/>
  <c r="N329" i="127"/>
  <c r="U329" i="127"/>
  <c r="U318" i="127"/>
  <c r="N301" i="127"/>
  <c r="U301" i="127"/>
  <c r="N263" i="127"/>
  <c r="U263" i="127"/>
  <c r="U203" i="127"/>
  <c r="U184" i="127"/>
  <c r="U144" i="127"/>
  <c r="P124" i="127"/>
  <c r="U92" i="127"/>
  <c r="P559" i="127"/>
  <c r="P514" i="127"/>
  <c r="P480" i="127"/>
  <c r="N465" i="127"/>
  <c r="N450" i="127"/>
  <c r="N439" i="127"/>
  <c r="U417" i="127"/>
  <c r="N401" i="127"/>
  <c r="N380" i="127"/>
  <c r="N367" i="127"/>
  <c r="U367" i="127"/>
  <c r="P362" i="127"/>
  <c r="P354" i="127"/>
  <c r="P349" i="127"/>
  <c r="N289" i="127"/>
  <c r="U289" i="127"/>
  <c r="N257" i="127"/>
  <c r="U257" i="127"/>
  <c r="U235" i="127"/>
  <c r="N215" i="127"/>
  <c r="U209" i="127"/>
  <c r="Q176" i="127"/>
  <c r="U57" i="127"/>
  <c r="U43" i="127"/>
  <c r="N578" i="127"/>
  <c r="U575" i="127"/>
  <c r="N562" i="127"/>
  <c r="U555" i="127"/>
  <c r="P545" i="127"/>
  <c r="U538" i="127"/>
  <c r="N534" i="127"/>
  <c r="Q516" i="127"/>
  <c r="V516" i="127" s="1"/>
  <c r="P468" i="127"/>
  <c r="N431" i="127"/>
  <c r="Q423" i="127"/>
  <c r="AC423" i="127" s="1"/>
  <c r="Q416" i="127"/>
  <c r="AC416" i="127" s="1"/>
  <c r="U413" i="127"/>
  <c r="Q393" i="127"/>
  <c r="R393" i="127" s="1"/>
  <c r="S393" i="127" s="1"/>
  <c r="Q383" i="127"/>
  <c r="V383" i="127" s="1"/>
  <c r="N349" i="127"/>
  <c r="N306" i="127"/>
  <c r="U306" i="127"/>
  <c r="V300" i="127"/>
  <c r="P221" i="127"/>
  <c r="U91" i="127"/>
  <c r="U571" i="127"/>
  <c r="U559" i="127"/>
  <c r="P548" i="127"/>
  <c r="N531" i="127"/>
  <c r="U508" i="127"/>
  <c r="N490" i="127"/>
  <c r="N468" i="127"/>
  <c r="Q458" i="127"/>
  <c r="N393" i="127"/>
  <c r="N383" i="127"/>
  <c r="N322" i="127"/>
  <c r="U322" i="127"/>
  <c r="U300" i="127"/>
  <c r="U268" i="127"/>
  <c r="U256" i="127"/>
  <c r="U183" i="127"/>
  <c r="U56" i="127"/>
  <c r="N49" i="127"/>
  <c r="U49" i="127"/>
  <c r="U585" i="127"/>
  <c r="Q551" i="127"/>
  <c r="P524" i="127"/>
  <c r="P489" i="127"/>
  <c r="U483" i="127"/>
  <c r="U477" i="127"/>
  <c r="Q449" i="127"/>
  <c r="V449" i="127" s="1"/>
  <c r="Q442" i="127"/>
  <c r="P438" i="127"/>
  <c r="U416" i="127"/>
  <c r="Q409" i="127"/>
  <c r="V409" i="127" s="1"/>
  <c r="P361" i="127"/>
  <c r="Q353" i="127"/>
  <c r="R353" i="127" s="1"/>
  <c r="S353" i="127" s="1"/>
  <c r="T353" i="127" s="1"/>
  <c r="U327" i="127"/>
  <c r="U261" i="127"/>
  <c r="P245" i="127"/>
  <c r="U189" i="127"/>
  <c r="U149" i="127"/>
  <c r="U123" i="127"/>
  <c r="U116" i="127"/>
  <c r="U63" i="127"/>
  <c r="N442" i="127"/>
  <c r="N427" i="127"/>
  <c r="P326" i="127"/>
  <c r="U293" i="127"/>
  <c r="U245" i="127"/>
  <c r="U214" i="127"/>
  <c r="P207" i="127"/>
  <c r="U201" i="127"/>
  <c r="U168" i="127"/>
  <c r="U161" i="127"/>
  <c r="P82" i="127"/>
  <c r="V62" i="127"/>
  <c r="Q130" i="127"/>
  <c r="V130" i="127" s="1"/>
  <c r="U124" i="127"/>
  <c r="Q75" i="127"/>
  <c r="U71" i="127"/>
  <c r="Q52" i="127"/>
  <c r="U40" i="127"/>
  <c r="U35" i="127"/>
  <c r="N20" i="127"/>
  <c r="Q340" i="127"/>
  <c r="U299" i="127"/>
  <c r="N285" i="127"/>
  <c r="U282" i="127"/>
  <c r="Q279" i="127"/>
  <c r="V279" i="127" s="1"/>
  <c r="P266" i="127"/>
  <c r="N253" i="127"/>
  <c r="Q239" i="127"/>
  <c r="U207" i="127"/>
  <c r="U167" i="127"/>
  <c r="U141" i="127"/>
  <c r="U120" i="127"/>
  <c r="U55" i="127"/>
  <c r="N46" i="127"/>
  <c r="P29" i="127"/>
  <c r="N370" i="127"/>
  <c r="U360" i="127"/>
  <c r="P320" i="127"/>
  <c r="P288" i="127"/>
  <c r="N279" i="127"/>
  <c r="U232" i="127"/>
  <c r="Q200" i="127"/>
  <c r="V200" i="127" s="1"/>
  <c r="P179" i="127"/>
  <c r="N150" i="127"/>
  <c r="P111" i="127"/>
  <c r="U99" i="127"/>
  <c r="P85" i="127"/>
  <c r="U67" i="127"/>
  <c r="U29" i="127"/>
  <c r="P229" i="127"/>
  <c r="Q224" i="127"/>
  <c r="AC224" i="127" s="1"/>
  <c r="U137" i="127"/>
  <c r="P123" i="127"/>
  <c r="P114" i="127"/>
  <c r="P95" i="127"/>
  <c r="N85" i="127"/>
  <c r="N78" i="127"/>
  <c r="P51" i="127"/>
  <c r="N42" i="127"/>
  <c r="U34" i="127"/>
  <c r="P24" i="127"/>
  <c r="P367" i="127"/>
  <c r="Q311" i="127"/>
  <c r="R311" i="127" s="1"/>
  <c r="S311" i="127" s="1"/>
  <c r="T311" i="127" s="1"/>
  <c r="N305" i="127"/>
  <c r="Q278" i="127"/>
  <c r="P238" i="127"/>
  <c r="P218" i="127"/>
  <c r="U197" i="127"/>
  <c r="P154" i="127"/>
  <c r="U152" i="127"/>
  <c r="P127" i="127"/>
  <c r="N117" i="127"/>
  <c r="P110" i="127"/>
  <c r="N95" i="127"/>
  <c r="P61" i="127"/>
  <c r="N58" i="127"/>
  <c r="N31" i="127"/>
  <c r="U24" i="127"/>
  <c r="N256" i="127"/>
  <c r="Q242" i="127"/>
  <c r="AC242" i="127" s="1"/>
  <c r="N235" i="127"/>
  <c r="N218" i="127"/>
  <c r="N203" i="127"/>
  <c r="P189" i="127"/>
  <c r="Q183" i="127"/>
  <c r="V183" i="127" s="1"/>
  <c r="U175" i="127"/>
  <c r="U170" i="127"/>
  <c r="N154" i="127"/>
  <c r="P149" i="127"/>
  <c r="Q146" i="127"/>
  <c r="V146" i="127" s="1"/>
  <c r="U89" i="127"/>
  <c r="P74" i="127"/>
  <c r="U51" i="127"/>
  <c r="P45" i="127"/>
  <c r="P363" i="127"/>
  <c r="Q339" i="127"/>
  <c r="V339" i="127" s="1"/>
  <c r="N337" i="127"/>
  <c r="P331" i="127"/>
  <c r="N290" i="127"/>
  <c r="N281" i="127"/>
  <c r="U265" i="127"/>
  <c r="N183" i="127"/>
  <c r="U136" i="127"/>
  <c r="U110" i="127"/>
  <c r="N74" i="127"/>
  <c r="P66" i="127"/>
  <c r="P63" i="127"/>
  <c r="N231" i="127"/>
  <c r="U228" i="127"/>
  <c r="U196" i="127"/>
  <c r="N178" i="127"/>
  <c r="N166" i="127"/>
  <c r="P162" i="127"/>
  <c r="Q139" i="127"/>
  <c r="AC139" i="127" s="1"/>
  <c r="U98" i="127"/>
  <c r="P88" i="127"/>
  <c r="P80" i="127"/>
  <c r="N63" i="127"/>
  <c r="N37" i="127"/>
  <c r="N33" i="127"/>
  <c r="P18" i="127"/>
  <c r="U255" i="127"/>
  <c r="P234" i="127"/>
  <c r="N220" i="127"/>
  <c r="N217" i="127"/>
  <c r="U213" i="127"/>
  <c r="P205" i="127"/>
  <c r="U169" i="127"/>
  <c r="N162" i="127"/>
  <c r="P100" i="127"/>
  <c r="P77" i="127"/>
  <c r="U66" i="127"/>
  <c r="U50" i="127"/>
  <c r="P47" i="127"/>
  <c r="Q356" i="127"/>
  <c r="V356" i="127" s="1"/>
  <c r="U344" i="127"/>
  <c r="Q334" i="127"/>
  <c r="V334" i="127" s="1"/>
  <c r="U326" i="127"/>
  <c r="Q322" i="127"/>
  <c r="V322" i="127" s="1"/>
  <c r="U304" i="127"/>
  <c r="U297" i="127"/>
  <c r="U251" i="127"/>
  <c r="Q199" i="127"/>
  <c r="Q188" i="127"/>
  <c r="R188" i="127" s="1"/>
  <c r="S188" i="127" s="1"/>
  <c r="T188" i="127" s="1"/>
  <c r="N185" i="127"/>
  <c r="Q151" i="127"/>
  <c r="V151" i="127" s="1"/>
  <c r="P145" i="127"/>
  <c r="N129" i="127"/>
  <c r="U126" i="127"/>
  <c r="Q118" i="127"/>
  <c r="V118" i="127" s="1"/>
  <c r="U88" i="127"/>
  <c r="N47" i="127"/>
  <c r="U18" i="127"/>
  <c r="N199" i="127"/>
  <c r="U195" i="127"/>
  <c r="N182" i="127"/>
  <c r="P177" i="127"/>
  <c r="U122" i="127"/>
  <c r="U77" i="127"/>
  <c r="N73" i="127"/>
  <c r="N57" i="127"/>
  <c r="U44" i="127"/>
  <c r="N41" i="127"/>
  <c r="P36" i="127"/>
  <c r="N22" i="127"/>
  <c r="Q318" i="127"/>
  <c r="V318" i="127" s="1"/>
  <c r="N303" i="127"/>
  <c r="Q254" i="127"/>
  <c r="N241" i="127"/>
  <c r="N227" i="127"/>
  <c r="P208" i="127"/>
  <c r="N174" i="127"/>
  <c r="P165" i="127"/>
  <c r="U157" i="127"/>
  <c r="U151" i="127"/>
  <c r="U145" i="127"/>
  <c r="N142" i="127"/>
  <c r="N109" i="127"/>
  <c r="Q106" i="127"/>
  <c r="R106" i="127" s="1"/>
  <c r="S106" i="127" s="1"/>
  <c r="U97" i="127"/>
  <c r="N94" i="127"/>
  <c r="P355" i="127"/>
  <c r="U313" i="127"/>
  <c r="P260" i="127"/>
  <c r="P240" i="127"/>
  <c r="P226" i="127"/>
  <c r="U222" i="127"/>
  <c r="N202" i="127"/>
  <c r="P181" i="127"/>
  <c r="Q168" i="127"/>
  <c r="V168" i="127" s="1"/>
  <c r="U165" i="127"/>
  <c r="U131" i="127"/>
  <c r="N106" i="127"/>
  <c r="U87" i="127"/>
  <c r="P72" i="127"/>
  <c r="N65" i="127"/>
  <c r="Q59" i="127"/>
  <c r="V59" i="127" s="1"/>
  <c r="P26" i="127"/>
  <c r="U21" i="127"/>
  <c r="P215" i="127"/>
  <c r="Q211" i="127"/>
  <c r="V211" i="127" s="1"/>
  <c r="Q184" i="127"/>
  <c r="P156" i="127"/>
  <c r="N138" i="127"/>
  <c r="P56" i="127"/>
  <c r="U26" i="127"/>
  <c r="AC957" i="127"/>
  <c r="R957" i="127"/>
  <c r="S957" i="127" s="1"/>
  <c r="T957" i="127" s="1"/>
  <c r="V957" i="127"/>
  <c r="AC912" i="127"/>
  <c r="AC973" i="127"/>
  <c r="R947" i="127"/>
  <c r="S947" i="127" s="1"/>
  <c r="T947" i="127" s="1"/>
  <c r="Q980" i="127"/>
  <c r="Q964" i="127"/>
  <c r="V964" i="127" s="1"/>
  <c r="Q948" i="127"/>
  <c r="V948" i="127" s="1"/>
  <c r="Q932" i="127"/>
  <c r="V932" i="127" s="1"/>
  <c r="Q931" i="127"/>
  <c r="V931" i="127" s="1"/>
  <c r="Q930" i="127"/>
  <c r="V930" i="127" s="1"/>
  <c r="P980" i="127"/>
  <c r="P964" i="127"/>
  <c r="P948" i="127"/>
  <c r="P932" i="127"/>
  <c r="P931" i="127"/>
  <c r="P930" i="127"/>
  <c r="U916" i="127"/>
  <c r="N909" i="127"/>
  <c r="N892" i="127"/>
  <c r="N887" i="127"/>
  <c r="Q878" i="127"/>
  <c r="V878" i="127" s="1"/>
  <c r="P862" i="127"/>
  <c r="Q862" i="127"/>
  <c r="U860" i="127"/>
  <c r="P802" i="127"/>
  <c r="Q802" i="127"/>
  <c r="V802" i="127" s="1"/>
  <c r="P796" i="127"/>
  <c r="Q796" i="127"/>
  <c r="U990" i="127"/>
  <c r="U974" i="127"/>
  <c r="U958" i="127"/>
  <c r="U942" i="127"/>
  <c r="U895" i="127"/>
  <c r="U862" i="127"/>
  <c r="N862" i="127"/>
  <c r="U918" i="127"/>
  <c r="Q893" i="127"/>
  <c r="V893" i="127" s="1"/>
  <c r="U878" i="127"/>
  <c r="N878" i="127"/>
  <c r="AC861" i="127"/>
  <c r="P860" i="127"/>
  <c r="U857" i="127"/>
  <c r="N857" i="127"/>
  <c r="Q793" i="127"/>
  <c r="V793" i="127" s="1"/>
  <c r="P793" i="127"/>
  <c r="P814" i="127"/>
  <c r="Q814" i="127"/>
  <c r="V814" i="127" s="1"/>
  <c r="P993" i="127"/>
  <c r="Q992" i="127"/>
  <c r="U988" i="127"/>
  <c r="P977" i="127"/>
  <c r="Q976" i="127"/>
  <c r="U972" i="127"/>
  <c r="P961" i="127"/>
  <c r="Q960" i="127"/>
  <c r="U956" i="127"/>
  <c r="P945" i="127"/>
  <c r="Q944" i="127"/>
  <c r="U940" i="127"/>
  <c r="U920" i="127"/>
  <c r="Q916" i="127"/>
  <c r="Q903" i="127"/>
  <c r="N902" i="127"/>
  <c r="U896" i="127"/>
  <c r="U885" i="127"/>
  <c r="N875" i="127"/>
  <c r="N840" i="127"/>
  <c r="N745" i="127"/>
  <c r="U745" i="127"/>
  <c r="N978" i="127"/>
  <c r="N962" i="127"/>
  <c r="N946" i="127"/>
  <c r="N914" i="127"/>
  <c r="Q894" i="127"/>
  <c r="U876" i="127"/>
  <c r="P866" i="127"/>
  <c r="Q866" i="127"/>
  <c r="V866" i="127" s="1"/>
  <c r="P855" i="127"/>
  <c r="Q855" i="127"/>
  <c r="V855" i="127" s="1"/>
  <c r="P850" i="127"/>
  <c r="Q850" i="127"/>
  <c r="V850" i="127" s="1"/>
  <c r="P843" i="127"/>
  <c r="N836" i="127"/>
  <c r="U836" i="127"/>
  <c r="P834" i="127"/>
  <c r="Q834" i="127"/>
  <c r="V834" i="127" s="1"/>
  <c r="AC962" i="127"/>
  <c r="N866" i="127"/>
  <c r="U866" i="127"/>
  <c r="N832" i="127"/>
  <c r="U832" i="127"/>
  <c r="U985" i="127"/>
  <c r="U969" i="127"/>
  <c r="U953" i="127"/>
  <c r="U937" i="127"/>
  <c r="P918" i="127"/>
  <c r="U848" i="127"/>
  <c r="N845" i="127"/>
  <c r="P830" i="127"/>
  <c r="Q830" i="127"/>
  <c r="V830" i="127" s="1"/>
  <c r="P827" i="127"/>
  <c r="Q827" i="127"/>
  <c r="V816" i="127"/>
  <c r="P871" i="127"/>
  <c r="Q871" i="127"/>
  <c r="V871" i="127" s="1"/>
  <c r="Q988" i="127"/>
  <c r="Q972" i="127"/>
  <c r="Q956" i="127"/>
  <c r="Q940" i="127"/>
  <c r="V940" i="127" s="1"/>
  <c r="U924" i="127"/>
  <c r="Q906" i="127"/>
  <c r="Q890" i="127"/>
  <c r="V890" i="127" s="1"/>
  <c r="P876" i="127"/>
  <c r="Q873" i="127"/>
  <c r="U864" i="127"/>
  <c r="U830" i="127"/>
  <c r="N830" i="127"/>
  <c r="R970" i="127"/>
  <c r="S970" i="127" s="1"/>
  <c r="T970" i="127" s="1"/>
  <c r="U889" i="127"/>
  <c r="N889" i="127"/>
  <c r="Q870" i="127"/>
  <c r="V870" i="127" s="1"/>
  <c r="N782" i="127"/>
  <c r="U782" i="127"/>
  <c r="U905" i="127"/>
  <c r="N905" i="127"/>
  <c r="P839" i="127"/>
  <c r="Q839" i="127"/>
  <c r="V839" i="127" s="1"/>
  <c r="U928" i="127"/>
  <c r="U873" i="127"/>
  <c r="N873" i="127"/>
  <c r="U868" i="127"/>
  <c r="N861" i="127"/>
  <c r="P859" i="127"/>
  <c r="U841" i="127"/>
  <c r="N841" i="127"/>
  <c r="N812" i="127"/>
  <c r="U812" i="127"/>
  <c r="U921" i="127"/>
  <c r="N921" i="127"/>
  <c r="Q886" i="127"/>
  <c r="V886" i="127" s="1"/>
  <c r="P800" i="127"/>
  <c r="Q800" i="127"/>
  <c r="N882" i="127"/>
  <c r="U882" i="127"/>
  <c r="Q983" i="127"/>
  <c r="V983" i="127" s="1"/>
  <c r="Q967" i="127"/>
  <c r="V967" i="127" s="1"/>
  <c r="Q951" i="127"/>
  <c r="Q935" i="127"/>
  <c r="Q900" i="127"/>
  <c r="N898" i="127"/>
  <c r="U898" i="127"/>
  <c r="Q809" i="127"/>
  <c r="V809" i="127" s="1"/>
  <c r="P809" i="127"/>
  <c r="U846" i="127"/>
  <c r="N846" i="127"/>
  <c r="Q926" i="127"/>
  <c r="V926" i="127" s="1"/>
  <c r="N891" i="127"/>
  <c r="N877" i="127"/>
  <c r="Q854" i="127"/>
  <c r="V854" i="127" s="1"/>
  <c r="U852" i="127"/>
  <c r="P846" i="127"/>
  <c r="Q846" i="127"/>
  <c r="V846" i="127" s="1"/>
  <c r="P844" i="127"/>
  <c r="N829" i="127"/>
  <c r="N820" i="127"/>
  <c r="U820" i="127"/>
  <c r="Q803" i="127"/>
  <c r="P803" i="127"/>
  <c r="P828" i="127"/>
  <c r="N803" i="127"/>
  <c r="U785" i="127"/>
  <c r="P780" i="127"/>
  <c r="P770" i="127"/>
  <c r="P766" i="127"/>
  <c r="Q766" i="127"/>
  <c r="V766" i="127" s="1"/>
  <c r="R776" i="127"/>
  <c r="S776" i="127" s="1"/>
  <c r="T776" i="127" s="1"/>
  <c r="V776" i="127"/>
  <c r="AC776" i="127"/>
  <c r="N768" i="127"/>
  <c r="U768" i="127"/>
  <c r="P762" i="127"/>
  <c r="Q762" i="127"/>
  <c r="V805" i="127"/>
  <c r="P804" i="127"/>
  <c r="Q804" i="127"/>
  <c r="V804" i="127" s="1"/>
  <c r="Q785" i="127"/>
  <c r="V785" i="127" s="1"/>
  <c r="P772" i="127"/>
  <c r="Q772" i="127"/>
  <c r="Q823" i="127"/>
  <c r="Q817" i="127"/>
  <c r="V817" i="127" s="1"/>
  <c r="P788" i="127"/>
  <c r="Q788" i="127"/>
  <c r="U850" i="127"/>
  <c r="U834" i="127"/>
  <c r="N825" i="127"/>
  <c r="N816" i="127"/>
  <c r="U798" i="127"/>
  <c r="U795" i="127"/>
  <c r="U774" i="127"/>
  <c r="N774" i="127"/>
  <c r="N695" i="127"/>
  <c r="U695" i="127"/>
  <c r="P754" i="127"/>
  <c r="Q754" i="127"/>
  <c r="P759" i="127"/>
  <c r="Q759" i="127"/>
  <c r="N737" i="127"/>
  <c r="U737" i="127"/>
  <c r="P720" i="127"/>
  <c r="Q720" i="127"/>
  <c r="V720" i="127" s="1"/>
  <c r="Q661" i="127"/>
  <c r="V661" i="127" s="1"/>
  <c r="P661" i="127"/>
  <c r="V861" i="127"/>
  <c r="U814" i="127"/>
  <c r="Q812" i="127"/>
  <c r="Q798" i="127"/>
  <c r="V798" i="127" s="1"/>
  <c r="Q769" i="127"/>
  <c r="V769" i="127" s="1"/>
  <c r="P726" i="127"/>
  <c r="Q726" i="127"/>
  <c r="V726" i="127" s="1"/>
  <c r="U685" i="127"/>
  <c r="N685" i="127"/>
  <c r="V806" i="127"/>
  <c r="U756" i="127"/>
  <c r="N746" i="127"/>
  <c r="U746" i="127"/>
  <c r="U761" i="127"/>
  <c r="N761" i="127"/>
  <c r="Q807" i="127"/>
  <c r="N802" i="127"/>
  <c r="P775" i="127"/>
  <c r="Q775" i="127"/>
  <c r="U748" i="127"/>
  <c r="Q668" i="127"/>
  <c r="V668" i="127" s="1"/>
  <c r="P668" i="127"/>
  <c r="AC805" i="127"/>
  <c r="N784" i="127"/>
  <c r="U784" i="127"/>
  <c r="U777" i="127"/>
  <c r="N777" i="127"/>
  <c r="Q753" i="127"/>
  <c r="V753" i="127" s="1"/>
  <c r="P732" i="127"/>
  <c r="Q732" i="127"/>
  <c r="V732" i="127" s="1"/>
  <c r="U809" i="127"/>
  <c r="U807" i="127"/>
  <c r="N807" i="127"/>
  <c r="P782" i="127"/>
  <c r="Q782" i="127"/>
  <c r="V782" i="127" s="1"/>
  <c r="U780" i="127"/>
  <c r="U740" i="127"/>
  <c r="Q738" i="127"/>
  <c r="V738" i="127" s="1"/>
  <c r="P711" i="127"/>
  <c r="Q711" i="127"/>
  <c r="Q806" i="127"/>
  <c r="Q790" i="127"/>
  <c r="V790" i="127" s="1"/>
  <c r="Q774" i="127"/>
  <c r="V774" i="127" s="1"/>
  <c r="Q758" i="127"/>
  <c r="V758" i="127" s="1"/>
  <c r="Q739" i="127"/>
  <c r="V739" i="127" s="1"/>
  <c r="U728" i="127"/>
  <c r="P727" i="127"/>
  <c r="P715" i="127"/>
  <c r="Q715" i="127"/>
  <c r="V715" i="127" s="1"/>
  <c r="V712" i="127"/>
  <c r="N711" i="127"/>
  <c r="Q693" i="127"/>
  <c r="V693" i="127" s="1"/>
  <c r="U712" i="127"/>
  <c r="Q708" i="127"/>
  <c r="V708" i="127" s="1"/>
  <c r="N690" i="127"/>
  <c r="U690" i="127"/>
  <c r="N791" i="127"/>
  <c r="N775" i="127"/>
  <c r="N759" i="127"/>
  <c r="Q756" i="127"/>
  <c r="V756" i="127" s="1"/>
  <c r="U752" i="127"/>
  <c r="U741" i="127"/>
  <c r="Q734" i="127"/>
  <c r="V734" i="127" s="1"/>
  <c r="U729" i="127"/>
  <c r="N727" i="127"/>
  <c r="N721" i="127"/>
  <c r="Q684" i="127"/>
  <c r="V684" i="127" s="1"/>
  <c r="P684" i="127"/>
  <c r="P678" i="127"/>
  <c r="Q678" i="127"/>
  <c r="V678" i="127" s="1"/>
  <c r="N758" i="127"/>
  <c r="P756" i="127"/>
  <c r="Q728" i="127"/>
  <c r="V728" i="127" s="1"/>
  <c r="Q722" i="127"/>
  <c r="V722" i="127" s="1"/>
  <c r="U699" i="127"/>
  <c r="N699" i="127"/>
  <c r="V744" i="127"/>
  <c r="U743" i="127"/>
  <c r="P735" i="127"/>
  <c r="U734" i="127"/>
  <c r="N734" i="127"/>
  <c r="Q723" i="127"/>
  <c r="V723" i="127" s="1"/>
  <c r="U713" i="127"/>
  <c r="N705" i="127"/>
  <c r="T735" i="127"/>
  <c r="AC735" i="127"/>
  <c r="Q709" i="127"/>
  <c r="V709" i="127" s="1"/>
  <c r="P596" i="127"/>
  <c r="Q596" i="127"/>
  <c r="V596" i="127" s="1"/>
  <c r="Q706" i="127"/>
  <c r="V706" i="127" s="1"/>
  <c r="R781" i="127"/>
  <c r="S781" i="127" s="1"/>
  <c r="T781" i="127" s="1"/>
  <c r="Q750" i="127"/>
  <c r="V750" i="127" s="1"/>
  <c r="Q736" i="127"/>
  <c r="Q730" i="127"/>
  <c r="V730" i="127" s="1"/>
  <c r="P743" i="127"/>
  <c r="U718" i="127"/>
  <c r="N718" i="127"/>
  <c r="P692" i="127"/>
  <c r="U669" i="127"/>
  <c r="P731" i="127"/>
  <c r="AC712" i="127"/>
  <c r="Q710" i="127"/>
  <c r="V710" i="127" s="1"/>
  <c r="U606" i="127"/>
  <c r="N606" i="127"/>
  <c r="Q707" i="127"/>
  <c r="U693" i="127"/>
  <c r="Q687" i="127"/>
  <c r="V687" i="127" s="1"/>
  <c r="P687" i="127"/>
  <c r="P685" i="127"/>
  <c r="Q685" i="127"/>
  <c r="V685" i="127" s="1"/>
  <c r="Q714" i="127"/>
  <c r="V714" i="127" s="1"/>
  <c r="P701" i="127"/>
  <c r="Q701" i="127"/>
  <c r="V701" i="127" s="1"/>
  <c r="N640" i="127"/>
  <c r="U640" i="127"/>
  <c r="N661" i="127"/>
  <c r="Q626" i="127"/>
  <c r="V626" i="127" s="1"/>
  <c r="P616" i="127"/>
  <c r="Q616" i="127"/>
  <c r="V616" i="127" s="1"/>
  <c r="U670" i="127"/>
  <c r="N664" i="127"/>
  <c r="U664" i="127"/>
  <c r="U658" i="127"/>
  <c r="N658" i="127"/>
  <c r="U569" i="127"/>
  <c r="N569" i="127"/>
  <c r="P556" i="127"/>
  <c r="Q556" i="127"/>
  <c r="V556" i="127" s="1"/>
  <c r="N698" i="127"/>
  <c r="Q669" i="127"/>
  <c r="V669" i="127" s="1"/>
  <c r="Q659" i="127"/>
  <c r="Q653" i="127"/>
  <c r="P653" i="127"/>
  <c r="N547" i="127"/>
  <c r="U547" i="127"/>
  <c r="Q681" i="127"/>
  <c r="N680" i="127"/>
  <c r="U680" i="127"/>
  <c r="Q665" i="127"/>
  <c r="P628" i="127"/>
  <c r="N582" i="127"/>
  <c r="U582" i="127"/>
  <c r="P630" i="127"/>
  <c r="Q630" i="127"/>
  <c r="V630" i="127" s="1"/>
  <c r="P662" i="127"/>
  <c r="Q662" i="127"/>
  <c r="V662" i="127" s="1"/>
  <c r="P656" i="127"/>
  <c r="Q656" i="127"/>
  <c r="N630" i="127"/>
  <c r="U630" i="127"/>
  <c r="U654" i="127"/>
  <c r="U639" i="127"/>
  <c r="N639" i="127"/>
  <c r="P632" i="127"/>
  <c r="Q632" i="127"/>
  <c r="V632" i="127" s="1"/>
  <c r="N608" i="127"/>
  <c r="U608" i="127"/>
  <c r="P704" i="127"/>
  <c r="P688" i="127"/>
  <c r="N676" i="127"/>
  <c r="N645" i="127"/>
  <c r="N632" i="127"/>
  <c r="P584" i="127"/>
  <c r="Q584" i="127"/>
  <c r="R636" i="127"/>
  <c r="S636" i="127" s="1"/>
  <c r="T636" i="127" s="1"/>
  <c r="W636" i="127" s="1"/>
  <c r="X636" i="127" s="1"/>
  <c r="Z636" i="127" s="1"/>
  <c r="AB636" i="127" s="1"/>
  <c r="V636" i="127"/>
  <c r="Q627" i="127"/>
  <c r="V627" i="127" s="1"/>
  <c r="P627" i="127"/>
  <c r="N576" i="127"/>
  <c r="U576" i="127"/>
  <c r="U652" i="127"/>
  <c r="U601" i="127"/>
  <c r="N601" i="127"/>
  <c r="U570" i="127"/>
  <c r="N570" i="127"/>
  <c r="Q667" i="127"/>
  <c r="V667" i="127" s="1"/>
  <c r="P650" i="127"/>
  <c r="Q650" i="127"/>
  <c r="U634" i="127"/>
  <c r="N634" i="127"/>
  <c r="P612" i="127"/>
  <c r="Q612" i="127"/>
  <c r="V612" i="127" s="1"/>
  <c r="P572" i="127"/>
  <c r="Q572" i="127"/>
  <c r="V572" i="127" s="1"/>
  <c r="N683" i="127"/>
  <c r="U683" i="127"/>
  <c r="P672" i="127"/>
  <c r="U650" i="127"/>
  <c r="N650" i="127"/>
  <c r="N636" i="127"/>
  <c r="P620" i="127"/>
  <c r="Q620" i="127"/>
  <c r="V620" i="127" s="1"/>
  <c r="P648" i="127"/>
  <c r="N638" i="127"/>
  <c r="U638" i="127"/>
  <c r="N667" i="127"/>
  <c r="U667" i="127"/>
  <c r="P622" i="127"/>
  <c r="Q622" i="127"/>
  <c r="V622" i="127" s="1"/>
  <c r="Q541" i="127"/>
  <c r="V541" i="127" s="1"/>
  <c r="P541" i="127"/>
  <c r="P606" i="127"/>
  <c r="Q606" i="127"/>
  <c r="V606" i="127" s="1"/>
  <c r="Q528" i="127"/>
  <c r="V528" i="127" s="1"/>
  <c r="P528" i="127"/>
  <c r="U604" i="127"/>
  <c r="N604" i="127"/>
  <c r="P590" i="127"/>
  <c r="Q590" i="127"/>
  <c r="V590" i="127" s="1"/>
  <c r="Q579" i="127"/>
  <c r="V579" i="127" s="1"/>
  <c r="N546" i="127"/>
  <c r="U546" i="127"/>
  <c r="P534" i="127"/>
  <c r="Q534" i="127"/>
  <c r="V534" i="127" s="1"/>
  <c r="N633" i="127"/>
  <c r="N597" i="127"/>
  <c r="N592" i="127"/>
  <c r="U592" i="127"/>
  <c r="N581" i="127"/>
  <c r="AC573" i="127"/>
  <c r="U558" i="127"/>
  <c r="V602" i="127"/>
  <c r="P602" i="127"/>
  <c r="Q595" i="127"/>
  <c r="V595" i="127" s="1"/>
  <c r="P558" i="127"/>
  <c r="Q558" i="127"/>
  <c r="V558" i="127" s="1"/>
  <c r="P638" i="127"/>
  <c r="Q638" i="127"/>
  <c r="V638" i="127" s="1"/>
  <c r="U602" i="127"/>
  <c r="N602" i="127"/>
  <c r="U618" i="127"/>
  <c r="N618" i="127"/>
  <c r="P615" i="127"/>
  <c r="P605" i="127"/>
  <c r="P600" i="127"/>
  <c r="Q600" i="127"/>
  <c r="U598" i="127"/>
  <c r="AC619" i="127"/>
  <c r="R605" i="127"/>
  <c r="S605" i="127" s="1"/>
  <c r="T605" i="127" s="1"/>
  <c r="AC605" i="127"/>
  <c r="U586" i="127"/>
  <c r="N586" i="127"/>
  <c r="N482" i="127"/>
  <c r="U482" i="127"/>
  <c r="N539" i="127"/>
  <c r="U539" i="127"/>
  <c r="P580" i="127"/>
  <c r="Q580" i="127"/>
  <c r="V580" i="127" s="1"/>
  <c r="P471" i="127"/>
  <c r="Q471" i="127"/>
  <c r="V471" i="127" s="1"/>
  <c r="P574" i="127"/>
  <c r="Q574" i="127"/>
  <c r="V574" i="127" s="1"/>
  <c r="P564" i="127"/>
  <c r="Q564" i="127"/>
  <c r="V564" i="127" s="1"/>
  <c r="N560" i="127"/>
  <c r="U560" i="127"/>
  <c r="U646" i="127"/>
  <c r="P568" i="127"/>
  <c r="Q568" i="127"/>
  <c r="Q547" i="127"/>
  <c r="V547" i="127" s="1"/>
  <c r="N477" i="127"/>
  <c r="Q489" i="127"/>
  <c r="V489" i="127" s="1"/>
  <c r="P474" i="127"/>
  <c r="Q474" i="127"/>
  <c r="V474" i="127" s="1"/>
  <c r="N588" i="127"/>
  <c r="P586" i="127"/>
  <c r="N572" i="127"/>
  <c r="P570" i="127"/>
  <c r="N556" i="127"/>
  <c r="P554" i="127"/>
  <c r="Q536" i="127"/>
  <c r="V536" i="127" s="1"/>
  <c r="Q527" i="127"/>
  <c r="P512" i="127"/>
  <c r="Q552" i="127"/>
  <c r="P506" i="127"/>
  <c r="Q506" i="127"/>
  <c r="Q481" i="127"/>
  <c r="V481" i="127" s="1"/>
  <c r="P481" i="127"/>
  <c r="N554" i="127"/>
  <c r="P552" i="127"/>
  <c r="N543" i="127"/>
  <c r="R537" i="127"/>
  <c r="S537" i="127" s="1"/>
  <c r="T537" i="127" s="1"/>
  <c r="N524" i="127"/>
  <c r="N486" i="127"/>
  <c r="U486" i="127"/>
  <c r="P462" i="127"/>
  <c r="Q462" i="127"/>
  <c r="V462" i="127" s="1"/>
  <c r="P519" i="127"/>
  <c r="P537" i="127"/>
  <c r="U519" i="127"/>
  <c r="N519" i="127"/>
  <c r="Q298" i="127"/>
  <c r="V298" i="127" s="1"/>
  <c r="P298" i="127"/>
  <c r="Q544" i="127"/>
  <c r="N491" i="127"/>
  <c r="U491" i="127"/>
  <c r="U531" i="127"/>
  <c r="N517" i="127"/>
  <c r="U517" i="127"/>
  <c r="P503" i="127"/>
  <c r="P443" i="127"/>
  <c r="Q443" i="127"/>
  <c r="V443" i="127" s="1"/>
  <c r="U528" i="127"/>
  <c r="N528" i="127"/>
  <c r="T520" i="127"/>
  <c r="AC520" i="127"/>
  <c r="N480" i="127"/>
  <c r="U480" i="127"/>
  <c r="Q401" i="127"/>
  <c r="V401" i="127" s="1"/>
  <c r="P401" i="127"/>
  <c r="P520" i="127"/>
  <c r="N515" i="127"/>
  <c r="U515" i="127"/>
  <c r="Q639" i="127"/>
  <c r="Q623" i="127"/>
  <c r="Q607" i="127"/>
  <c r="Q591" i="127"/>
  <c r="Q575" i="127"/>
  <c r="Q559" i="127"/>
  <c r="Q531" i="127"/>
  <c r="V531" i="127"/>
  <c r="Q526" i="127"/>
  <c r="V526" i="127" s="1"/>
  <c r="U505" i="127"/>
  <c r="N505" i="127"/>
  <c r="U536" i="127"/>
  <c r="U529" i="127"/>
  <c r="P542" i="127"/>
  <c r="Q542" i="127"/>
  <c r="V542" i="127" s="1"/>
  <c r="Q539" i="127"/>
  <c r="V539" i="127" s="1"/>
  <c r="P445" i="127"/>
  <c r="Q445" i="127"/>
  <c r="P513" i="127"/>
  <c r="N512" i="127"/>
  <c r="Q505" i="127"/>
  <c r="V505" i="127" s="1"/>
  <c r="U503" i="127"/>
  <c r="N503" i="127"/>
  <c r="Q496" i="127"/>
  <c r="V496" i="127" s="1"/>
  <c r="Q490" i="127"/>
  <c r="N489" i="127"/>
  <c r="N483" i="127"/>
  <c r="P478" i="127"/>
  <c r="Q465" i="127"/>
  <c r="V465" i="127" s="1"/>
  <c r="P465" i="127"/>
  <c r="U445" i="127"/>
  <c r="N445" i="127"/>
  <c r="N438" i="127"/>
  <c r="U438" i="127"/>
  <c r="P497" i="127"/>
  <c r="N496" i="127"/>
  <c r="U496" i="127"/>
  <c r="Q485" i="127"/>
  <c r="U466" i="127"/>
  <c r="P426" i="127"/>
  <c r="Q426" i="127"/>
  <c r="V426" i="127" s="1"/>
  <c r="N423" i="127"/>
  <c r="U423" i="127"/>
  <c r="N358" i="127"/>
  <c r="U358" i="127"/>
  <c r="Q461" i="127"/>
  <c r="V461" i="127" s="1"/>
  <c r="P440" i="127"/>
  <c r="N432" i="127"/>
  <c r="Q425" i="127"/>
  <c r="V425" i="127" s="1"/>
  <c r="P425" i="127"/>
  <c r="N325" i="127"/>
  <c r="U325" i="127"/>
  <c r="P508" i="127"/>
  <c r="P492" i="127"/>
  <c r="P476" i="127"/>
  <c r="Q476" i="127"/>
  <c r="U461" i="127"/>
  <c r="N461" i="127"/>
  <c r="P459" i="127"/>
  <c r="Q459" i="127"/>
  <c r="P431" i="127"/>
  <c r="Q431" i="127"/>
  <c r="U376" i="127"/>
  <c r="N376" i="127"/>
  <c r="N343" i="127"/>
  <c r="U343" i="127"/>
  <c r="P428" i="127"/>
  <c r="Q428" i="127"/>
  <c r="U292" i="127"/>
  <c r="N292" i="127"/>
  <c r="U473" i="127"/>
  <c r="N473" i="127"/>
  <c r="P436" i="127"/>
  <c r="Q436" i="127"/>
  <c r="P523" i="127"/>
  <c r="N509" i="127"/>
  <c r="U487" i="127"/>
  <c r="N487" i="127"/>
  <c r="U478" i="127"/>
  <c r="N412" i="127"/>
  <c r="U412" i="127"/>
  <c r="U484" i="127"/>
  <c r="U468" i="127"/>
  <c r="N457" i="127"/>
  <c r="U457" i="127"/>
  <c r="U346" i="127"/>
  <c r="N346" i="127"/>
  <c r="P412" i="127"/>
  <c r="Q412" i="127"/>
  <c r="V412" i="127" s="1"/>
  <c r="N406" i="127"/>
  <c r="U406" i="127"/>
  <c r="P394" i="127"/>
  <c r="Q394" i="127"/>
  <c r="V394" i="127" s="1"/>
  <c r="N362" i="127"/>
  <c r="U362" i="127"/>
  <c r="Q329" i="127"/>
  <c r="V329" i="127" s="1"/>
  <c r="P319" i="127"/>
  <c r="Q319" i="127"/>
  <c r="V319" i="127" s="1"/>
  <c r="P267" i="127"/>
  <c r="Q267" i="127"/>
  <c r="Q225" i="127"/>
  <c r="V225" i="127" s="1"/>
  <c r="P225" i="127"/>
  <c r="Q433" i="127"/>
  <c r="V433" i="127" s="1"/>
  <c r="P433" i="127"/>
  <c r="N420" i="127"/>
  <c r="U420" i="127"/>
  <c r="N399" i="127"/>
  <c r="U399" i="127"/>
  <c r="P397" i="127"/>
  <c r="Q397" i="127"/>
  <c r="Q388" i="127"/>
  <c r="V388" i="127" s="1"/>
  <c r="N372" i="127"/>
  <c r="U372" i="127"/>
  <c r="U353" i="127"/>
  <c r="N353" i="127"/>
  <c r="P345" i="127"/>
  <c r="Q345" i="127"/>
  <c r="U332" i="127"/>
  <c r="N332" i="127"/>
  <c r="N316" i="127"/>
  <c r="U316" i="127"/>
  <c r="U309" i="127"/>
  <c r="N309" i="127"/>
  <c r="N463" i="127"/>
  <c r="P447" i="127"/>
  <c r="Q364" i="127"/>
  <c r="P364" i="127"/>
  <c r="P275" i="127"/>
  <c r="U328" i="127"/>
  <c r="N328" i="127"/>
  <c r="U266" i="127"/>
  <c r="N266" i="127"/>
  <c r="U246" i="127"/>
  <c r="N246" i="127"/>
  <c r="N471" i="127"/>
  <c r="Q453" i="127"/>
  <c r="V453" i="127" s="1"/>
  <c r="Q448" i="127"/>
  <c r="U431" i="127"/>
  <c r="U428" i="127"/>
  <c r="N404" i="127"/>
  <c r="U404" i="127"/>
  <c r="U393" i="127"/>
  <c r="U455" i="127"/>
  <c r="P442" i="127"/>
  <c r="Q421" i="127"/>
  <c r="V421" i="127" s="1"/>
  <c r="P418" i="127"/>
  <c r="Q413" i="127"/>
  <c r="V408" i="127"/>
  <c r="R402" i="127"/>
  <c r="S402" i="127" s="1"/>
  <c r="T402" i="127" s="1"/>
  <c r="N361" i="127"/>
  <c r="U361" i="127"/>
  <c r="N272" i="127"/>
  <c r="U272" i="127"/>
  <c r="P434" i="127"/>
  <c r="P344" i="127"/>
  <c r="Q344" i="127"/>
  <c r="Q327" i="127"/>
  <c r="P327" i="127"/>
  <c r="N324" i="127"/>
  <c r="U324" i="127"/>
  <c r="N321" i="127"/>
  <c r="U321" i="127"/>
  <c r="P416" i="127"/>
  <c r="Q400" i="127"/>
  <c r="V400" i="127" s="1"/>
  <c r="P400" i="127"/>
  <c r="Q293" i="127"/>
  <c r="P293" i="127"/>
  <c r="N340" i="127"/>
  <c r="U340" i="127"/>
  <c r="U288" i="127"/>
  <c r="N288" i="127"/>
  <c r="U403" i="127"/>
  <c r="N373" i="127"/>
  <c r="U373" i="127"/>
  <c r="U426" i="127"/>
  <c r="P365" i="127"/>
  <c r="Q365" i="127"/>
  <c r="V365" i="127" s="1"/>
  <c r="N363" i="127"/>
  <c r="U363" i="127"/>
  <c r="P185" i="127"/>
  <c r="Q185" i="127"/>
  <c r="V185" i="127" s="1"/>
  <c r="V444" i="127"/>
  <c r="Q439" i="127"/>
  <c r="V439" i="127" s="1"/>
  <c r="V423" i="127"/>
  <c r="N411" i="127"/>
  <c r="U411" i="127"/>
  <c r="N396" i="127"/>
  <c r="U396" i="127"/>
  <c r="N387" i="127"/>
  <c r="P307" i="127"/>
  <c r="Q307" i="127"/>
  <c r="V307" i="127" s="1"/>
  <c r="P450" i="127"/>
  <c r="U401" i="127"/>
  <c r="U440" i="127"/>
  <c r="P392" i="127"/>
  <c r="U394" i="127"/>
  <c r="P386" i="127"/>
  <c r="Q386" i="127"/>
  <c r="N265" i="127"/>
  <c r="R316" i="127"/>
  <c r="S316" i="127" s="1"/>
  <c r="T316" i="127" s="1"/>
  <c r="V316" i="127"/>
  <c r="P311" i="127"/>
  <c r="Q313" i="127"/>
  <c r="V313" i="127" s="1"/>
  <c r="P313" i="127"/>
  <c r="P294" i="127"/>
  <c r="Q294" i="127"/>
  <c r="V294" i="127" s="1"/>
  <c r="AC291" i="127"/>
  <c r="U283" i="127"/>
  <c r="N283" i="127"/>
  <c r="P420" i="127"/>
  <c r="Q399" i="127"/>
  <c r="Q391" i="127"/>
  <c r="V391" i="127" s="1"/>
  <c r="P381" i="127"/>
  <c r="Q381" i="127"/>
  <c r="P323" i="127"/>
  <c r="Q323" i="127"/>
  <c r="Q264" i="127"/>
  <c r="N234" i="127"/>
  <c r="U234" i="127"/>
  <c r="Q362" i="127"/>
  <c r="V354" i="127"/>
  <c r="Q352" i="127"/>
  <c r="P352" i="127"/>
  <c r="Q348" i="127"/>
  <c r="P348" i="127"/>
  <c r="P299" i="127"/>
  <c r="Q299" i="127"/>
  <c r="V299" i="127" s="1"/>
  <c r="U356" i="127"/>
  <c r="N356" i="127"/>
  <c r="N348" i="127"/>
  <c r="U348" i="127"/>
  <c r="P259" i="127"/>
  <c r="Q259" i="127"/>
  <c r="P357" i="127"/>
  <c r="Q357" i="127"/>
  <c r="V357" i="127" s="1"/>
  <c r="U310" i="127"/>
  <c r="N310" i="127"/>
  <c r="T305" i="127"/>
  <c r="N273" i="127"/>
  <c r="U273" i="127"/>
  <c r="N385" i="127"/>
  <c r="U385" i="127"/>
  <c r="N312" i="127"/>
  <c r="U312" i="127"/>
  <c r="P243" i="127"/>
  <c r="Q243" i="127"/>
  <c r="V243" i="127" s="1"/>
  <c r="P347" i="127"/>
  <c r="N345" i="127"/>
  <c r="U345" i="127"/>
  <c r="N317" i="127"/>
  <c r="U317" i="127"/>
  <c r="P295" i="127"/>
  <c r="U383" i="127"/>
  <c r="Q380" i="127"/>
  <c r="V380" i="127" s="1"/>
  <c r="U355" i="127"/>
  <c r="Q325" i="127"/>
  <c r="V325" i="127" s="1"/>
  <c r="P325" i="127"/>
  <c r="Q317" i="127"/>
  <c r="V317" i="127" s="1"/>
  <c r="P317" i="127"/>
  <c r="P315" i="127"/>
  <c r="Q315" i="127"/>
  <c r="V315" i="127" s="1"/>
  <c r="N269" i="127"/>
  <c r="U269" i="127"/>
  <c r="P233" i="127"/>
  <c r="Q233" i="127"/>
  <c r="V233" i="127" s="1"/>
  <c r="Q351" i="127"/>
  <c r="V351" i="127" s="1"/>
  <c r="U278" i="127"/>
  <c r="N278" i="127"/>
  <c r="P274" i="127"/>
  <c r="Q274" i="127"/>
  <c r="Q262" i="127"/>
  <c r="P262" i="127"/>
  <c r="P159" i="127"/>
  <c r="Q159" i="127"/>
  <c r="V159" i="127" s="1"/>
  <c r="P341" i="127"/>
  <c r="Q341" i="127"/>
  <c r="N252" i="127"/>
  <c r="U252" i="127"/>
  <c r="P328" i="127"/>
  <c r="Q328" i="127"/>
  <c r="U314" i="127"/>
  <c r="N314" i="127"/>
  <c r="P296" i="127"/>
  <c r="Q296" i="127"/>
  <c r="Q396" i="127"/>
  <c r="V396" i="127" s="1"/>
  <c r="Q333" i="127"/>
  <c r="V333" i="127" s="1"/>
  <c r="Q330" i="127"/>
  <c r="V330" i="127" s="1"/>
  <c r="P330" i="127"/>
  <c r="U303" i="127"/>
  <c r="U298" i="127"/>
  <c r="N298" i="127"/>
  <c r="U294" i="127"/>
  <c r="N294" i="127"/>
  <c r="Q286" i="127"/>
  <c r="P286" i="127"/>
  <c r="Q282" i="127"/>
  <c r="V282" i="127" s="1"/>
  <c r="U233" i="127"/>
  <c r="N233" i="127"/>
  <c r="U140" i="127"/>
  <c r="N140" i="127"/>
  <c r="P251" i="127"/>
  <c r="Q251" i="127"/>
  <c r="V251" i="127" s="1"/>
  <c r="Q245" i="127"/>
  <c r="P242" i="127"/>
  <c r="Q240" i="127"/>
  <c r="V240" i="127" s="1"/>
  <c r="Q228" i="127"/>
  <c r="V228" i="127" s="1"/>
  <c r="P228" i="127"/>
  <c r="Q226" i="127"/>
  <c r="V226" i="127" s="1"/>
  <c r="P224" i="127"/>
  <c r="Q210" i="127"/>
  <c r="P210" i="127"/>
  <c r="P180" i="127"/>
  <c r="Q180" i="127"/>
  <c r="V180" i="127" s="1"/>
  <c r="Q238" i="127"/>
  <c r="Q196" i="127"/>
  <c r="V196" i="127" s="1"/>
  <c r="P196" i="127"/>
  <c r="AC148" i="127"/>
  <c r="R148" i="127"/>
  <c r="S148" i="127" s="1"/>
  <c r="T148" i="127" s="1"/>
  <c r="V148" i="127"/>
  <c r="P287" i="127"/>
  <c r="Q287" i="127"/>
  <c r="V287" i="127" s="1"/>
  <c r="U267" i="127"/>
  <c r="N267" i="127"/>
  <c r="U240" i="127"/>
  <c r="N240" i="127"/>
  <c r="Q212" i="127"/>
  <c r="V212" i="127" s="1"/>
  <c r="P339" i="127"/>
  <c r="P283" i="127"/>
  <c r="Q216" i="127"/>
  <c r="P216" i="127"/>
  <c r="V188" i="127"/>
  <c r="U182" i="127"/>
  <c r="Q167" i="127"/>
  <c r="V167" i="127" s="1"/>
  <c r="Q155" i="127"/>
  <c r="V155" i="127" s="1"/>
  <c r="P155" i="127"/>
  <c r="R300" i="127"/>
  <c r="S300" i="127" s="1"/>
  <c r="T300" i="127" s="1"/>
  <c r="U241" i="127"/>
  <c r="Q179" i="127"/>
  <c r="V179" i="127" s="1"/>
  <c r="P209" i="127"/>
  <c r="Q209" i="127"/>
  <c r="V209" i="127" s="1"/>
  <c r="Q309" i="127"/>
  <c r="V309" i="127" s="1"/>
  <c r="U281" i="127"/>
  <c r="P280" i="127"/>
  <c r="U262" i="127"/>
  <c r="N262" i="127"/>
  <c r="P255" i="127"/>
  <c r="Q255" i="127"/>
  <c r="V255" i="127" s="1"/>
  <c r="Q195" i="127"/>
  <c r="V195" i="127" s="1"/>
  <c r="P195" i="127"/>
  <c r="P188" i="127"/>
  <c r="P144" i="127"/>
  <c r="Q144" i="127"/>
  <c r="Q163" i="127"/>
  <c r="V163" i="127" s="1"/>
  <c r="P163" i="127"/>
  <c r="P227" i="127"/>
  <c r="N223" i="127"/>
  <c r="U223" i="127"/>
  <c r="Q178" i="127"/>
  <c r="V178" i="127" s="1"/>
  <c r="P178" i="127"/>
  <c r="Q160" i="127"/>
  <c r="V160" i="127" s="1"/>
  <c r="P160" i="127"/>
  <c r="N190" i="127"/>
  <c r="U190" i="127"/>
  <c r="AC260" i="127"/>
  <c r="R260" i="127"/>
  <c r="S260" i="127" s="1"/>
  <c r="T260" i="127" s="1"/>
  <c r="Q250" i="127"/>
  <c r="V250" i="127" s="1"/>
  <c r="Q247" i="127"/>
  <c r="V247" i="127" s="1"/>
  <c r="N239" i="127"/>
  <c r="U239" i="127"/>
  <c r="P237" i="127"/>
  <c r="Q215" i="127"/>
  <c r="U337" i="127"/>
  <c r="P322" i="127"/>
  <c r="V301" i="127"/>
  <c r="Q253" i="127"/>
  <c r="V253" i="127" s="1"/>
  <c r="U250" i="127"/>
  <c r="N250" i="127"/>
  <c r="N244" i="127"/>
  <c r="N213" i="127"/>
  <c r="Q314" i="127"/>
  <c r="V314" i="127" s="1"/>
  <c r="Q270" i="127"/>
  <c r="P270" i="127"/>
  <c r="Q266" i="127"/>
  <c r="V266" i="127" s="1"/>
  <c r="U206" i="127"/>
  <c r="N206" i="127"/>
  <c r="P197" i="127"/>
  <c r="Q197" i="127"/>
  <c r="V197" i="127" s="1"/>
  <c r="U192" i="127"/>
  <c r="N192" i="127"/>
  <c r="P303" i="127"/>
  <c r="Q303" i="127"/>
  <c r="U224" i="127"/>
  <c r="N224" i="127"/>
  <c r="U215" i="127"/>
  <c r="AC156" i="127"/>
  <c r="P113" i="127"/>
  <c r="Q113" i="127"/>
  <c r="U111" i="127"/>
  <c r="N111" i="127"/>
  <c r="N113" i="127"/>
  <c r="U113" i="127"/>
  <c r="P81" i="127"/>
  <c r="Q81" i="127"/>
  <c r="P192" i="127"/>
  <c r="Q192" i="127"/>
  <c r="U162" i="127"/>
  <c r="P158" i="127"/>
  <c r="Q158" i="127"/>
  <c r="V158" i="127" s="1"/>
  <c r="U132" i="127"/>
  <c r="N132" i="127"/>
  <c r="P164" i="127"/>
  <c r="Q164" i="127"/>
  <c r="V164" i="127" s="1"/>
  <c r="N160" i="127"/>
  <c r="U160" i="127"/>
  <c r="Q138" i="127"/>
  <c r="V138" i="127" s="1"/>
  <c r="P120" i="127"/>
  <c r="Q120" i="127"/>
  <c r="V120" i="127" s="1"/>
  <c r="Q87" i="127"/>
  <c r="V87" i="127" s="1"/>
  <c r="P87" i="127"/>
  <c r="U176" i="127"/>
  <c r="N176" i="127"/>
  <c r="U164" i="127"/>
  <c r="N164" i="127"/>
  <c r="N125" i="127"/>
  <c r="U125" i="127"/>
  <c r="N120" i="127"/>
  <c r="P118" i="127"/>
  <c r="P169" i="127"/>
  <c r="Q169" i="127"/>
  <c r="V169" i="127"/>
  <c r="R156" i="127"/>
  <c r="S156" i="127" s="1"/>
  <c r="T156" i="127" s="1"/>
  <c r="P136" i="127"/>
  <c r="Q136" i="127"/>
  <c r="Q100" i="127"/>
  <c r="U127" i="127"/>
  <c r="N127" i="127"/>
  <c r="P335" i="127"/>
  <c r="Q335" i="127"/>
  <c r="P271" i="127"/>
  <c r="Q271" i="127"/>
  <c r="U229" i="127"/>
  <c r="N229" i="127"/>
  <c r="N219" i="127"/>
  <c r="U219" i="127"/>
  <c r="P213" i="127"/>
  <c r="Q213" i="127"/>
  <c r="P172" i="127"/>
  <c r="Q172" i="127"/>
  <c r="V172" i="127" s="1"/>
  <c r="N156" i="127"/>
  <c r="U156" i="127"/>
  <c r="AC133" i="127"/>
  <c r="R133" i="127"/>
  <c r="S133" i="127" s="1"/>
  <c r="T133" i="127" s="1"/>
  <c r="Q124" i="127"/>
  <c r="V124" i="127" s="1"/>
  <c r="Q154" i="127"/>
  <c r="V154" i="127" s="1"/>
  <c r="N122" i="127"/>
  <c r="U86" i="127"/>
  <c r="N86" i="127"/>
  <c r="P50" i="127"/>
  <c r="Q50" i="127"/>
  <c r="P199" i="127"/>
  <c r="Q191" i="127"/>
  <c r="N165" i="127"/>
  <c r="Q161" i="127"/>
  <c r="V161" i="127" s="1"/>
  <c r="Q91" i="127"/>
  <c r="P91" i="127"/>
  <c r="AC174" i="127"/>
  <c r="U150" i="127"/>
  <c r="U135" i="127"/>
  <c r="N135" i="127"/>
  <c r="Q223" i="127"/>
  <c r="U212" i="127"/>
  <c r="N212" i="127"/>
  <c r="U208" i="127"/>
  <c r="N208" i="127"/>
  <c r="P200" i="127"/>
  <c r="Q103" i="127"/>
  <c r="V103" i="127" s="1"/>
  <c r="P103" i="127"/>
  <c r="P146" i="127"/>
  <c r="U103" i="127"/>
  <c r="N103" i="127"/>
  <c r="U39" i="127"/>
  <c r="N39" i="127"/>
  <c r="Q80" i="127"/>
  <c r="V80" i="127" s="1"/>
  <c r="N70" i="127"/>
  <c r="U70" i="127"/>
  <c r="T47" i="127"/>
  <c r="V47" i="127"/>
  <c r="N38" i="127"/>
  <c r="U38" i="127"/>
  <c r="P193" i="127"/>
  <c r="U180" i="127"/>
  <c r="N180" i="127"/>
  <c r="N158" i="127"/>
  <c r="U158" i="127"/>
  <c r="P152" i="127"/>
  <c r="Q152" i="127"/>
  <c r="Q135" i="127"/>
  <c r="V135" i="127" s="1"/>
  <c r="N133" i="127"/>
  <c r="U133" i="127"/>
  <c r="Q107" i="127"/>
  <c r="P107" i="127"/>
  <c r="Q96" i="127"/>
  <c r="V96" i="127" s="1"/>
  <c r="P84" i="127"/>
  <c r="Q84" i="127"/>
  <c r="N62" i="127"/>
  <c r="U62" i="127"/>
  <c r="N69" i="127"/>
  <c r="U69" i="127"/>
  <c r="P115" i="127"/>
  <c r="Q115" i="127"/>
  <c r="V115" i="127" s="1"/>
  <c r="R63" i="127"/>
  <c r="S63" i="127" s="1"/>
  <c r="T63" i="127" s="1"/>
  <c r="R56" i="127"/>
  <c r="S56" i="127" s="1"/>
  <c r="T56" i="127" s="1"/>
  <c r="V56" i="127"/>
  <c r="Q97" i="127"/>
  <c r="V97" i="127" s="1"/>
  <c r="U83" i="127"/>
  <c r="N83" i="127"/>
  <c r="U65" i="127"/>
  <c r="P217" i="127"/>
  <c r="Q217" i="127"/>
  <c r="U147" i="127"/>
  <c r="N147" i="127"/>
  <c r="Q54" i="127"/>
  <c r="V54" i="127" s="1"/>
  <c r="P54" i="127"/>
  <c r="P201" i="127"/>
  <c r="Q201" i="127"/>
  <c r="V201" i="127" s="1"/>
  <c r="P60" i="127"/>
  <c r="Q60" i="127"/>
  <c r="V60" i="127" s="1"/>
  <c r="N60" i="127"/>
  <c r="U60" i="127"/>
  <c r="AC184" i="127"/>
  <c r="V174" i="127"/>
  <c r="Q102" i="127"/>
  <c r="P102" i="127"/>
  <c r="N53" i="127"/>
  <c r="U53" i="127"/>
  <c r="N90" i="127"/>
  <c r="U90" i="127"/>
  <c r="N30" i="127"/>
  <c r="U30" i="127"/>
  <c r="P105" i="127"/>
  <c r="N84" i="127"/>
  <c r="U84" i="127"/>
  <c r="U73" i="127"/>
  <c r="P131" i="127"/>
  <c r="Q131" i="127"/>
  <c r="P122" i="127"/>
  <c r="Q43" i="127"/>
  <c r="P43" i="127"/>
  <c r="N25" i="127"/>
  <c r="U25" i="127"/>
  <c r="Q126" i="127"/>
  <c r="V126" i="127" s="1"/>
  <c r="N76" i="127"/>
  <c r="U76" i="127"/>
  <c r="U46" i="127"/>
  <c r="P37" i="127"/>
  <c r="Q37" i="127"/>
  <c r="V37" i="127" s="1"/>
  <c r="Q33" i="127"/>
  <c r="V33" i="127" s="1"/>
  <c r="Q22" i="127"/>
  <c r="V22" i="127" s="1"/>
  <c r="N167" i="127"/>
  <c r="P140" i="127"/>
  <c r="Q140" i="127"/>
  <c r="V140" i="127" s="1"/>
  <c r="Q114" i="127"/>
  <c r="V114" i="127" s="1"/>
  <c r="Q110" i="127"/>
  <c r="V110" i="127" s="1"/>
  <c r="Q51" i="127"/>
  <c r="V51" i="127" s="1"/>
  <c r="N35" i="127"/>
  <c r="N29" i="127"/>
  <c r="Q21" i="127"/>
  <c r="V21" i="127" s="1"/>
  <c r="P21" i="127"/>
  <c r="N21" i="127"/>
  <c r="P44" i="127"/>
  <c r="Q44" i="127"/>
  <c r="V44" i="127" s="1"/>
  <c r="Q26" i="127"/>
  <c r="V26" i="127" s="1"/>
  <c r="Q18" i="127"/>
  <c r="V18" i="127" s="1"/>
  <c r="P28" i="127"/>
  <c r="Q28" i="127"/>
  <c r="V28" i="127" s="1"/>
  <c r="P86" i="127"/>
  <c r="U72" i="127"/>
  <c r="N72" i="127"/>
  <c r="Q38" i="127"/>
  <c r="V38" i="127" s="1"/>
  <c r="P38" i="127"/>
  <c r="U104" i="127"/>
  <c r="N104" i="127"/>
  <c r="Q70" i="127"/>
  <c r="V70" i="127" s="1"/>
  <c r="P31" i="127"/>
  <c r="P39" i="127"/>
  <c r="Q39" i="127"/>
  <c r="V39" i="127" s="1"/>
  <c r="P76" i="127"/>
  <c r="Q76" i="127"/>
  <c r="N56" i="127"/>
  <c r="U23" i="127"/>
  <c r="N23" i="127"/>
  <c r="U19" i="127"/>
  <c r="N19" i="127"/>
  <c r="P71" i="127"/>
  <c r="Q71" i="127"/>
  <c r="V71" i="127" s="1"/>
  <c r="P55" i="127"/>
  <c r="Q55" i="127"/>
  <c r="V55" i="127" s="1"/>
  <c r="P23" i="127"/>
  <c r="Q23" i="127"/>
  <c r="V23" i="127" s="1"/>
  <c r="U20" i="127"/>
  <c r="P92" i="127"/>
  <c r="Q92" i="127"/>
  <c r="Q34" i="127"/>
  <c r="P34" i="127"/>
  <c r="N24" i="127"/>
  <c r="P27" i="127"/>
  <c r="N26" i="127"/>
  <c r="B216" i="120"/>
  <c r="B215" i="120"/>
  <c r="B156" i="120"/>
  <c r="B155" i="120"/>
  <c r="B154" i="120"/>
  <c r="F152" i="120"/>
  <c r="B144" i="120"/>
  <c r="B143" i="120"/>
  <c r="B142" i="120"/>
  <c r="F140" i="120"/>
  <c r="B96" i="120"/>
  <c r="B95" i="120"/>
  <c r="B94" i="120"/>
  <c r="F92" i="120"/>
  <c r="AC336" i="127" l="1"/>
  <c r="AC134" i="127"/>
  <c r="R231" i="127"/>
  <c r="S231" i="127" s="1"/>
  <c r="T231" i="127" s="1"/>
  <c r="V305" i="127"/>
  <c r="R934" i="127"/>
  <c r="S934" i="127" s="1"/>
  <c r="T934" i="127" s="1"/>
  <c r="V749" i="127"/>
  <c r="R336" i="127"/>
  <c r="S336" i="127" s="1"/>
  <c r="T336" i="127" s="1"/>
  <c r="V94" i="127"/>
  <c r="V134" i="127"/>
  <c r="R896" i="127"/>
  <c r="S896" i="127" s="1"/>
  <c r="T896" i="127" s="1"/>
  <c r="R675" i="127"/>
  <c r="S675" i="127" s="1"/>
  <c r="T675" i="127" s="1"/>
  <c r="W675" i="127" s="1"/>
  <c r="X675" i="127" s="1"/>
  <c r="Z675" i="127" s="1"/>
  <c r="AB675" i="127" s="1"/>
  <c r="W43" i="130"/>
  <c r="X43" i="130" s="1"/>
  <c r="Z43" i="130" s="1"/>
  <c r="AB43" i="130" s="1"/>
  <c r="V78" i="127"/>
  <c r="R66" i="127"/>
  <c r="S66" i="127" s="1"/>
  <c r="T66" i="127" s="1"/>
  <c r="W66" i="127" s="1"/>
  <c r="X66" i="127" s="1"/>
  <c r="V387" i="127"/>
  <c r="V825" i="127"/>
  <c r="V268" i="127"/>
  <c r="W353" i="127"/>
  <c r="X353" i="127" s="1"/>
  <c r="Z353" i="127" s="1"/>
  <c r="AB353" i="127" s="1"/>
  <c r="V938" i="127"/>
  <c r="T35" i="127"/>
  <c r="W35" i="127" s="1"/>
  <c r="X35" i="127" s="1"/>
  <c r="Z35" i="127" s="1"/>
  <c r="AB35" i="127" s="1"/>
  <c r="V231" i="127"/>
  <c r="V324" i="127"/>
  <c r="AC460" i="127"/>
  <c r="R947" i="130"/>
  <c r="S947" i="130" s="1"/>
  <c r="T947" i="130" s="1"/>
  <c r="V524" i="127"/>
  <c r="R275" i="127"/>
  <c r="S275" i="127" s="1"/>
  <c r="T275" i="127" s="1"/>
  <c r="AC609" i="127"/>
  <c r="V194" i="127"/>
  <c r="V735" i="127"/>
  <c r="R816" i="127"/>
  <c r="S816" i="127" s="1"/>
  <c r="T816" i="127" s="1"/>
  <c r="AC94" i="127"/>
  <c r="AC652" i="127"/>
  <c r="V147" i="127"/>
  <c r="AC389" i="127"/>
  <c r="V652" i="127"/>
  <c r="R429" i="127"/>
  <c r="S429" i="127" s="1"/>
  <c r="T429" i="127" s="1"/>
  <c r="W429" i="127" s="1"/>
  <c r="X429" i="127" s="1"/>
  <c r="Z429" i="127" s="1"/>
  <c r="AB429" i="127" s="1"/>
  <c r="V402" i="127"/>
  <c r="V57" i="127"/>
  <c r="AC194" i="127"/>
  <c r="V242" i="127"/>
  <c r="R291" i="127"/>
  <c r="S291" i="127" s="1"/>
  <c r="T291" i="127" s="1"/>
  <c r="V269" i="127"/>
  <c r="R825" i="127"/>
  <c r="S825" i="127" s="1"/>
  <c r="T825" i="127" s="1"/>
  <c r="W33" i="130"/>
  <c r="X33" i="130" s="1"/>
  <c r="Z33" i="130" s="1"/>
  <c r="AB33" i="130" s="1"/>
  <c r="V25" i="130"/>
  <c r="R25" i="130"/>
  <c r="S25" i="130" s="1"/>
  <c r="T25" i="130" s="1"/>
  <c r="W25" i="130" s="1"/>
  <c r="X25" i="130" s="1"/>
  <c r="AC25" i="130"/>
  <c r="V310" i="127"/>
  <c r="AC61" i="127"/>
  <c r="V494" i="127"/>
  <c r="V586" i="127"/>
  <c r="Y35" i="130"/>
  <c r="AA35" i="130" s="1"/>
  <c r="AC19" i="130"/>
  <c r="V19" i="130"/>
  <c r="R19" i="130"/>
  <c r="S19" i="130" s="1"/>
  <c r="T19" i="130" s="1"/>
  <c r="W19" i="130" s="1"/>
  <c r="X19" i="130" s="1"/>
  <c r="N38" i="130"/>
  <c r="S38" i="130"/>
  <c r="T38" i="130" s="1"/>
  <c r="P38" i="130"/>
  <c r="U38" i="130"/>
  <c r="AC40" i="130"/>
  <c r="R40" i="130"/>
  <c r="S40" i="130" s="1"/>
  <c r="V40" i="130"/>
  <c r="T40" i="130"/>
  <c r="W40" i="130" s="1"/>
  <c r="X40" i="130" s="1"/>
  <c r="Z40" i="130" s="1"/>
  <c r="AB40" i="130" s="1"/>
  <c r="R908" i="127"/>
  <c r="S908" i="127" s="1"/>
  <c r="T908" i="127" s="1"/>
  <c r="V896" i="127"/>
  <c r="V27" i="130"/>
  <c r="R27" i="130"/>
  <c r="S27" i="130" s="1"/>
  <c r="T27" i="130" s="1"/>
  <c r="W27" i="130" s="1"/>
  <c r="X27" i="130" s="1"/>
  <c r="AC27" i="130"/>
  <c r="V241" i="127"/>
  <c r="AC269" i="127"/>
  <c r="AC488" i="127"/>
  <c r="N21" i="130"/>
  <c r="P21" i="130"/>
  <c r="U21" i="130"/>
  <c r="Y33" i="130"/>
  <c r="AA33" i="130" s="1"/>
  <c r="R26" i="130"/>
  <c r="S26" i="130" s="1"/>
  <c r="T26" i="130" s="1"/>
  <c r="W26" i="130" s="1"/>
  <c r="X26" i="130" s="1"/>
  <c r="V26" i="130"/>
  <c r="AC26" i="130"/>
  <c r="V923" i="127"/>
  <c r="AC290" i="127"/>
  <c r="R61" i="127"/>
  <c r="S61" i="127" s="1"/>
  <c r="T61" i="127" s="1"/>
  <c r="W61" i="127" s="1"/>
  <c r="X61" i="127" s="1"/>
  <c r="Y61" i="127" s="1"/>
  <c r="AA61" i="127" s="1"/>
  <c r="V48" i="127"/>
  <c r="AC235" i="127"/>
  <c r="T488" i="127"/>
  <c r="W488" i="127" s="1"/>
  <c r="X488" i="127" s="1"/>
  <c r="Z488" i="127" s="1"/>
  <c r="AB488" i="127" s="1"/>
  <c r="V934" i="127"/>
  <c r="R832" i="127"/>
  <c r="S832" i="127" s="1"/>
  <c r="T832" i="127" s="1"/>
  <c r="W832" i="127" s="1"/>
  <c r="X832" i="127" s="1"/>
  <c r="Z832" i="127" s="1"/>
  <c r="AB832" i="127" s="1"/>
  <c r="V576" i="127"/>
  <c r="AC576" i="127"/>
  <c r="S18" i="130"/>
  <c r="T18" i="130" s="1"/>
  <c r="N18" i="130"/>
  <c r="P18" i="130"/>
  <c r="U18" i="130"/>
  <c r="N39" i="130"/>
  <c r="P39" i="130"/>
  <c r="U39" i="130"/>
  <c r="V959" i="127"/>
  <c r="R59" i="127"/>
  <c r="S59" i="127" s="1"/>
  <c r="T59" i="127" s="1"/>
  <c r="W59" i="127" s="1"/>
  <c r="X59" i="127" s="1"/>
  <c r="Z59" i="127" s="1"/>
  <c r="AB59" i="127" s="1"/>
  <c r="R540" i="127"/>
  <c r="S540" i="127" s="1"/>
  <c r="T540" i="127" s="1"/>
  <c r="V342" i="127"/>
  <c r="AC308" i="130"/>
  <c r="AC23" i="130"/>
  <c r="R23" i="130"/>
  <c r="S23" i="130" s="1"/>
  <c r="T23" i="130" s="1"/>
  <c r="V23" i="130"/>
  <c r="V121" i="127"/>
  <c r="R69" i="127"/>
  <c r="S69" i="127" s="1"/>
  <c r="T69" i="127" s="1"/>
  <c r="W69" i="127" s="1"/>
  <c r="X69" i="127" s="1"/>
  <c r="AC275" i="127"/>
  <c r="AC540" i="127"/>
  <c r="V32" i="127"/>
  <c r="R971" i="127"/>
  <c r="S971" i="127" s="1"/>
  <c r="T971" i="127" s="1"/>
  <c r="W971" i="127" s="1"/>
  <c r="X971" i="127" s="1"/>
  <c r="R49" i="127"/>
  <c r="S49" i="127" s="1"/>
  <c r="T49" i="127" s="1"/>
  <c r="W49" i="127" s="1"/>
  <c r="X49" i="127" s="1"/>
  <c r="Z49" i="127" s="1"/>
  <c r="AB49" i="127" s="1"/>
  <c r="R24" i="130"/>
  <c r="S24" i="130" s="1"/>
  <c r="T24" i="130" s="1"/>
  <c r="W24" i="130" s="1"/>
  <c r="X24" i="130" s="1"/>
  <c r="V24" i="130"/>
  <c r="AC24" i="130"/>
  <c r="AC41" i="130"/>
  <c r="R41" i="130"/>
  <c r="S41" i="130" s="1"/>
  <c r="T41" i="130" s="1"/>
  <c r="W41" i="130" s="1"/>
  <c r="X41" i="130" s="1"/>
  <c r="Z41" i="130" s="1"/>
  <c r="AB41" i="130" s="1"/>
  <c r="V41" i="130"/>
  <c r="N45" i="130"/>
  <c r="P45" i="130"/>
  <c r="U45" i="130"/>
  <c r="V18" i="130"/>
  <c r="R121" i="127"/>
  <c r="S121" i="127" s="1"/>
  <c r="T121" i="127" s="1"/>
  <c r="W121" i="127" s="1"/>
  <c r="X121" i="127" s="1"/>
  <c r="AC20" i="130"/>
  <c r="V20" i="130"/>
  <c r="R20" i="130"/>
  <c r="S20" i="130" s="1"/>
  <c r="T20" i="130" s="1"/>
  <c r="W20" i="130" s="1"/>
  <c r="X20" i="130" s="1"/>
  <c r="AC48" i="127"/>
  <c r="N23" i="130"/>
  <c r="P23" i="130"/>
  <c r="U23" i="130"/>
  <c r="AC21" i="130"/>
  <c r="V21" i="130"/>
  <c r="R21" i="130"/>
  <c r="S21" i="130" s="1"/>
  <c r="T21" i="130" s="1"/>
  <c r="W21" i="130" s="1"/>
  <c r="X21" i="130" s="1"/>
  <c r="Z21" i="130" s="1"/>
  <c r="AB21" i="130" s="1"/>
  <c r="R624" i="127"/>
  <c r="S624" i="127" s="1"/>
  <c r="T624" i="127" s="1"/>
  <c r="W624" i="127" s="1"/>
  <c r="X624" i="127" s="1"/>
  <c r="Z624" i="127" s="1"/>
  <c r="AB624" i="127" s="1"/>
  <c r="R695" i="127"/>
  <c r="S695" i="127" s="1"/>
  <c r="T695" i="127" s="1"/>
  <c r="W695" i="127" s="1"/>
  <c r="X695" i="127" s="1"/>
  <c r="Z695" i="127" s="1"/>
  <c r="AB695" i="127" s="1"/>
  <c r="AC268" i="127"/>
  <c r="S46" i="130"/>
  <c r="T46" i="130" s="1"/>
  <c r="N46" i="130"/>
  <c r="P46" i="130"/>
  <c r="U46" i="130"/>
  <c r="N31" i="130"/>
  <c r="S31" i="130"/>
  <c r="T31" i="130" s="1"/>
  <c r="P31" i="130"/>
  <c r="U31" i="130"/>
  <c r="AC44" i="130"/>
  <c r="R44" i="130"/>
  <c r="S44" i="130" s="1"/>
  <c r="T44" i="130" s="1"/>
  <c r="W44" i="130" s="1"/>
  <c r="X44" i="130" s="1"/>
  <c r="V44" i="130"/>
  <c r="W927" i="127"/>
  <c r="X927" i="127" s="1"/>
  <c r="R959" i="127"/>
  <c r="S959" i="127" s="1"/>
  <c r="T959" i="127" s="1"/>
  <c r="R290" i="127"/>
  <c r="S290" i="127" s="1"/>
  <c r="T290" i="127" s="1"/>
  <c r="W290" i="127" s="1"/>
  <c r="X290" i="127" s="1"/>
  <c r="Z290" i="127" s="1"/>
  <c r="AB290" i="127" s="1"/>
  <c r="AC676" i="127"/>
  <c r="AC688" i="127"/>
  <c r="AC832" i="127"/>
  <c r="R733" i="127"/>
  <c r="S733" i="127" s="1"/>
  <c r="T733" i="127" s="1"/>
  <c r="W733" i="127" s="1"/>
  <c r="X733" i="127" s="1"/>
  <c r="Z733" i="127" s="1"/>
  <c r="AB733" i="127" s="1"/>
  <c r="N36" i="130"/>
  <c r="S36" i="130"/>
  <c r="T36" i="130" s="1"/>
  <c r="P36" i="130"/>
  <c r="U36" i="130"/>
  <c r="S34" i="130"/>
  <c r="T34" i="130" s="1"/>
  <c r="N34" i="130"/>
  <c r="P34" i="130"/>
  <c r="U34" i="130"/>
  <c r="R30" i="130"/>
  <c r="S30" i="130" s="1"/>
  <c r="T30" i="130" s="1"/>
  <c r="W30" i="130" s="1"/>
  <c r="X30" i="130" s="1"/>
  <c r="AC30" i="130"/>
  <c r="V30" i="130"/>
  <c r="V676" i="127"/>
  <c r="AC908" i="127"/>
  <c r="AC646" i="127"/>
  <c r="R646" i="127"/>
  <c r="S646" i="127" s="1"/>
  <c r="T646" i="127" s="1"/>
  <c r="W646" i="127" s="1"/>
  <c r="X646" i="127" s="1"/>
  <c r="R468" i="127"/>
  <c r="S468" i="127" s="1"/>
  <c r="T468" i="127" s="1"/>
  <c r="V72" i="127"/>
  <c r="AC468" i="127"/>
  <c r="V189" i="127"/>
  <c r="W94" i="127"/>
  <c r="X94" i="127" s="1"/>
  <c r="Z94" i="127" s="1"/>
  <c r="AB94" i="127" s="1"/>
  <c r="W765" i="127"/>
  <c r="X765" i="127" s="1"/>
  <c r="Z765" i="127" s="1"/>
  <c r="AB765" i="127" s="1"/>
  <c r="V45" i="130"/>
  <c r="R45" i="130"/>
  <c r="S45" i="130" s="1"/>
  <c r="T45" i="130" s="1"/>
  <c r="AC45" i="130"/>
  <c r="R28" i="130"/>
  <c r="S28" i="130" s="1"/>
  <c r="T28" i="130" s="1"/>
  <c r="W28" i="130" s="1"/>
  <c r="X28" i="130" s="1"/>
  <c r="V28" i="130"/>
  <c r="AC28" i="130"/>
  <c r="N37" i="130"/>
  <c r="S37" i="130"/>
  <c r="T37" i="130" s="1"/>
  <c r="P37" i="130"/>
  <c r="U37" i="130"/>
  <c r="AC47" i="130"/>
  <c r="R47" i="130"/>
  <c r="S47" i="130" s="1"/>
  <c r="T47" i="130" s="1"/>
  <c r="V47" i="130"/>
  <c r="R39" i="130"/>
  <c r="S39" i="130" s="1"/>
  <c r="T39" i="130" s="1"/>
  <c r="AC39" i="130"/>
  <c r="V39" i="130"/>
  <c r="AC22" i="130"/>
  <c r="R22" i="130"/>
  <c r="S22" i="130" s="1"/>
  <c r="V22" i="130"/>
  <c r="T22" i="130"/>
  <c r="W22" i="130" s="1"/>
  <c r="X22" i="130" s="1"/>
  <c r="Z22" i="130" s="1"/>
  <c r="AB22" i="130" s="1"/>
  <c r="N47" i="130"/>
  <c r="P47" i="130"/>
  <c r="U47" i="130"/>
  <c r="N32" i="130"/>
  <c r="S32" i="130"/>
  <c r="T32" i="130" s="1"/>
  <c r="P32" i="130"/>
  <c r="U32" i="130"/>
  <c r="AC72" i="127"/>
  <c r="AC189" i="127"/>
  <c r="T901" i="127"/>
  <c r="W901" i="127" s="1"/>
  <c r="X901" i="127" s="1"/>
  <c r="V429" i="127"/>
  <c r="R710" i="130"/>
  <c r="S710" i="130" s="1"/>
  <c r="T710" i="130" s="1"/>
  <c r="W710" i="130" s="1"/>
  <c r="X710" i="130" s="1"/>
  <c r="Z710" i="130" s="1"/>
  <c r="AB710" i="130" s="1"/>
  <c r="W480" i="127"/>
  <c r="X480" i="127" s="1"/>
  <c r="Z480" i="127" s="1"/>
  <c r="AB480" i="127" s="1"/>
  <c r="N41" i="130"/>
  <c r="P41" i="130"/>
  <c r="U41" i="130"/>
  <c r="R29" i="130"/>
  <c r="S29" i="130" s="1"/>
  <c r="V29" i="130"/>
  <c r="T29" i="130"/>
  <c r="W29" i="130" s="1"/>
  <c r="X29" i="130" s="1"/>
  <c r="Z29" i="130" s="1"/>
  <c r="AB29" i="130" s="1"/>
  <c r="AC29" i="130"/>
  <c r="AC35" i="127"/>
  <c r="R363" i="127"/>
  <c r="S363" i="127" s="1"/>
  <c r="T363" i="127" s="1"/>
  <c r="W363" i="127" s="1"/>
  <c r="X363" i="127" s="1"/>
  <c r="Z363" i="127" s="1"/>
  <c r="AB363" i="127" s="1"/>
  <c r="R749" i="127"/>
  <c r="S749" i="127" s="1"/>
  <c r="T749" i="127" s="1"/>
  <c r="AC46" i="130"/>
  <c r="R46" i="130"/>
  <c r="V46" i="130"/>
  <c r="V32" i="130"/>
  <c r="R386" i="130"/>
  <c r="S386" i="130" s="1"/>
  <c r="T386" i="130" s="1"/>
  <c r="AC710" i="130"/>
  <c r="R888" i="130"/>
  <c r="S888" i="130" s="1"/>
  <c r="T888" i="130" s="1"/>
  <c r="AC386" i="130"/>
  <c r="R676" i="130"/>
  <c r="S676" i="130" s="1"/>
  <c r="T676" i="130" s="1"/>
  <c r="W676" i="130" s="1"/>
  <c r="X676" i="130" s="1"/>
  <c r="Z676" i="130" s="1"/>
  <c r="AB676" i="130" s="1"/>
  <c r="V834" i="130"/>
  <c r="V287" i="130"/>
  <c r="R287" i="130"/>
  <c r="S287" i="130" s="1"/>
  <c r="T287" i="130" s="1"/>
  <c r="W287" i="130" s="1"/>
  <c r="X287" i="130" s="1"/>
  <c r="Z287" i="130" s="1"/>
  <c r="AB287" i="130" s="1"/>
  <c r="AC676" i="130"/>
  <c r="R615" i="130"/>
  <c r="S615" i="130" s="1"/>
  <c r="T615" i="130" s="1"/>
  <c r="W615" i="130" s="1"/>
  <c r="X615" i="130" s="1"/>
  <c r="V934" i="130"/>
  <c r="V707" i="130"/>
  <c r="AC978" i="130"/>
  <c r="V888" i="130"/>
  <c r="R581" i="127"/>
  <c r="S581" i="127" s="1"/>
  <c r="T581" i="127" s="1"/>
  <c r="R989" i="127"/>
  <c r="S989" i="127" s="1"/>
  <c r="T989" i="127" s="1"/>
  <c r="W989" i="127" s="1"/>
  <c r="X989" i="127" s="1"/>
  <c r="R907" i="130"/>
  <c r="S907" i="130" s="1"/>
  <c r="T907" i="130" s="1"/>
  <c r="W907" i="130" s="1"/>
  <c r="X907" i="130" s="1"/>
  <c r="Z907" i="130" s="1"/>
  <c r="AB907" i="130" s="1"/>
  <c r="AC641" i="127"/>
  <c r="V393" i="127"/>
  <c r="V673" i="127"/>
  <c r="V285" i="127"/>
  <c r="V545" i="127"/>
  <c r="R32" i="127"/>
  <c r="S32" i="127" s="1"/>
  <c r="T32" i="127" s="1"/>
  <c r="W32" i="127" s="1"/>
  <c r="X32" i="127" s="1"/>
  <c r="W320" i="127"/>
  <c r="X320" i="127" s="1"/>
  <c r="Z320" i="127" s="1"/>
  <c r="AB320" i="127" s="1"/>
  <c r="V53" i="127"/>
  <c r="V716" i="127"/>
  <c r="R864" i="130"/>
  <c r="S864" i="130" s="1"/>
  <c r="T864" i="130" s="1"/>
  <c r="W864" i="130" s="1"/>
  <c r="X864" i="130" s="1"/>
  <c r="T36" i="127"/>
  <c r="W36" i="127" s="1"/>
  <c r="X36" i="127" s="1"/>
  <c r="Z36" i="127" s="1"/>
  <c r="AB36" i="127" s="1"/>
  <c r="R53" i="127"/>
  <c r="S53" i="127" s="1"/>
  <c r="T53" i="127" s="1"/>
  <c r="W53" i="127" s="1"/>
  <c r="X53" i="127" s="1"/>
  <c r="Z53" i="127" s="1"/>
  <c r="AB53" i="127" s="1"/>
  <c r="AC64" i="127"/>
  <c r="AC63" i="127"/>
  <c r="V280" i="127"/>
  <c r="AC304" i="127"/>
  <c r="R280" i="127"/>
  <c r="S280" i="127" s="1"/>
  <c r="T280" i="127" s="1"/>
  <c r="W280" i="127" s="1"/>
  <c r="X280" i="127" s="1"/>
  <c r="Z280" i="127" s="1"/>
  <c r="AB280" i="127" s="1"/>
  <c r="V480" i="127"/>
  <c r="AC545" i="127"/>
  <c r="T907" i="127"/>
  <c r="V29" i="127"/>
  <c r="R716" i="127"/>
  <c r="S716" i="127" s="1"/>
  <c r="T716" i="127" s="1"/>
  <c r="W716" i="127" s="1"/>
  <c r="X716" i="127" s="1"/>
  <c r="Z716" i="127" s="1"/>
  <c r="AB716" i="127" s="1"/>
  <c r="W398" i="127"/>
  <c r="X398" i="127" s="1"/>
  <c r="Y398" i="127" s="1"/>
  <c r="AA398" i="127" s="1"/>
  <c r="T112" i="127"/>
  <c r="V69" i="127"/>
  <c r="R304" i="127"/>
  <c r="S304" i="127" s="1"/>
  <c r="T304" i="127" s="1"/>
  <c r="AC613" i="127"/>
  <c r="V764" i="127"/>
  <c r="T923" i="127"/>
  <c r="W923" i="127" s="1"/>
  <c r="X923" i="127" s="1"/>
  <c r="Z923" i="127" s="1"/>
  <c r="AB923" i="127" s="1"/>
  <c r="W170" i="127"/>
  <c r="X170" i="127" s="1"/>
  <c r="Y170" i="127" s="1"/>
  <c r="AA170" i="127" s="1"/>
  <c r="V989" i="127"/>
  <c r="V907" i="130"/>
  <c r="V907" i="127"/>
  <c r="V971" i="127"/>
  <c r="R288" i="127"/>
  <c r="S288" i="127" s="1"/>
  <c r="T288" i="127" s="1"/>
  <c r="W288" i="127" s="1"/>
  <c r="X288" i="127" s="1"/>
  <c r="AC354" i="127"/>
  <c r="R132" i="127"/>
  <c r="S132" i="127" s="1"/>
  <c r="T132" i="127" s="1"/>
  <c r="T354" i="127"/>
  <c r="W354" i="127" s="1"/>
  <c r="X354" i="127" s="1"/>
  <c r="Z354" i="127" s="1"/>
  <c r="AB354" i="127" s="1"/>
  <c r="R342" i="127"/>
  <c r="S342" i="127" s="1"/>
  <c r="T342" i="127" s="1"/>
  <c r="V36" i="127"/>
  <c r="R368" i="127"/>
  <c r="S368" i="127" s="1"/>
  <c r="T368" i="127" s="1"/>
  <c r="V488" i="127"/>
  <c r="AC512" i="127"/>
  <c r="R602" i="127"/>
  <c r="S602" i="127" s="1"/>
  <c r="T602" i="127" s="1"/>
  <c r="W602" i="127" s="1"/>
  <c r="X602" i="127" s="1"/>
  <c r="Z602" i="127" s="1"/>
  <c r="AB602" i="127" s="1"/>
  <c r="AC697" i="127"/>
  <c r="R813" i="127"/>
  <c r="S813" i="127" s="1"/>
  <c r="T813" i="127" s="1"/>
  <c r="W813" i="127" s="1"/>
  <c r="X813" i="127" s="1"/>
  <c r="V813" i="127"/>
  <c r="V856" i="127"/>
  <c r="R853" i="127"/>
  <c r="S853" i="127" s="1"/>
  <c r="T853" i="127" s="1"/>
  <c r="W853" i="127" s="1"/>
  <c r="X853" i="127" s="1"/>
  <c r="Z853" i="127" s="1"/>
  <c r="AB853" i="127" s="1"/>
  <c r="AC841" i="127"/>
  <c r="V901" i="127"/>
  <c r="V244" i="127"/>
  <c r="R62" i="127"/>
  <c r="S62" i="127" s="1"/>
  <c r="T62" i="127" s="1"/>
  <c r="W62" i="127" s="1"/>
  <c r="X62" i="127" s="1"/>
  <c r="R438" i="127"/>
  <c r="S438" i="127" s="1"/>
  <c r="T438" i="127" s="1"/>
  <c r="W438" i="127" s="1"/>
  <c r="X438" i="127" s="1"/>
  <c r="Z438" i="127" s="1"/>
  <c r="AB438" i="127" s="1"/>
  <c r="R522" i="127"/>
  <c r="S522" i="127" s="1"/>
  <c r="T522" i="127" s="1"/>
  <c r="W522" i="127" s="1"/>
  <c r="X522" i="127" s="1"/>
  <c r="AC954" i="130"/>
  <c r="V752" i="130"/>
  <c r="V277" i="127"/>
  <c r="R346" i="127"/>
  <c r="S346" i="127" s="1"/>
  <c r="T346" i="127" s="1"/>
  <c r="W346" i="127" s="1"/>
  <c r="X346" i="127" s="1"/>
  <c r="Z346" i="127" s="1"/>
  <c r="AB346" i="127" s="1"/>
  <c r="T263" i="127"/>
  <c r="V297" i="127"/>
  <c r="AC480" i="127"/>
  <c r="V132" i="127"/>
  <c r="AC249" i="130"/>
  <c r="R73" i="127"/>
  <c r="S73" i="127" s="1"/>
  <c r="T73" i="127" s="1"/>
  <c r="W73" i="127" s="1"/>
  <c r="X73" i="127" s="1"/>
  <c r="Z73" i="127" s="1"/>
  <c r="AB73" i="127" s="1"/>
  <c r="V41" i="127"/>
  <c r="V73" i="127"/>
  <c r="AC244" i="127"/>
  <c r="AC368" i="127"/>
  <c r="AC415" i="127"/>
  <c r="R535" i="127"/>
  <c r="S535" i="127" s="1"/>
  <c r="T535" i="127" s="1"/>
  <c r="W535" i="127" s="1"/>
  <c r="X535" i="127" s="1"/>
  <c r="R512" i="127"/>
  <c r="S512" i="127" s="1"/>
  <c r="T512" i="127" s="1"/>
  <c r="W512" i="127" s="1"/>
  <c r="X512" i="127" s="1"/>
  <c r="Z512" i="127" s="1"/>
  <c r="AB512" i="127" s="1"/>
  <c r="V624" i="127"/>
  <c r="R548" i="127"/>
  <c r="S548" i="127" s="1"/>
  <c r="T548" i="127" s="1"/>
  <c r="T712" i="127"/>
  <c r="AC853" i="127"/>
  <c r="V128" i="127"/>
  <c r="V695" i="127"/>
  <c r="V568" i="130"/>
  <c r="V724" i="130"/>
  <c r="W674" i="127"/>
  <c r="X674" i="127" s="1"/>
  <c r="Y674" i="127" s="1"/>
  <c r="AA674" i="127" s="1"/>
  <c r="AC581" i="127"/>
  <c r="AC692" i="127"/>
  <c r="AC393" i="127"/>
  <c r="AC346" i="127"/>
  <c r="W613" i="127"/>
  <c r="X613" i="127" s="1"/>
  <c r="Z613" i="127" s="1"/>
  <c r="AB613" i="127" s="1"/>
  <c r="V263" i="127"/>
  <c r="R104" i="127"/>
  <c r="S104" i="127" s="1"/>
  <c r="T104" i="127" s="1"/>
  <c r="W104" i="127" s="1"/>
  <c r="X104" i="127" s="1"/>
  <c r="AC263" i="127"/>
  <c r="R128" i="127"/>
  <c r="S128" i="127" s="1"/>
  <c r="T128" i="127" s="1"/>
  <c r="W128" i="127" s="1"/>
  <c r="X128" i="127" s="1"/>
  <c r="AC288" i="127"/>
  <c r="V520" i="127"/>
  <c r="R633" i="127"/>
  <c r="S633" i="127" s="1"/>
  <c r="T633" i="127" s="1"/>
  <c r="R650" i="130"/>
  <c r="S650" i="130" s="1"/>
  <c r="T650" i="130" s="1"/>
  <c r="W650" i="130" s="1"/>
  <c r="X650" i="130" s="1"/>
  <c r="Y650" i="130" s="1"/>
  <c r="AA650" i="130" s="1"/>
  <c r="AC535" i="127"/>
  <c r="AC548" i="127"/>
  <c r="AC324" i="127"/>
  <c r="R533" i="127"/>
  <c r="S533" i="127" s="1"/>
  <c r="T533" i="127" s="1"/>
  <c r="W533" i="127" s="1"/>
  <c r="X533" i="127" s="1"/>
  <c r="Y533" i="127" s="1"/>
  <c r="AA533" i="127" s="1"/>
  <c r="AC568" i="130"/>
  <c r="R752" i="130"/>
  <c r="S752" i="130" s="1"/>
  <c r="T752" i="130" s="1"/>
  <c r="AC906" i="130"/>
  <c r="AC36" i="127"/>
  <c r="R285" i="127"/>
  <c r="S285" i="127" s="1"/>
  <c r="T285" i="127" s="1"/>
  <c r="W285" i="127" s="1"/>
  <c r="X285" i="127" s="1"/>
  <c r="Z285" i="127" s="1"/>
  <c r="AB285" i="127" s="1"/>
  <c r="AC633" i="127"/>
  <c r="AC923" i="127"/>
  <c r="V495" i="127"/>
  <c r="AC724" i="130"/>
  <c r="V415" i="127"/>
  <c r="AC59" i="127"/>
  <c r="AC188" i="127"/>
  <c r="R377" i="127"/>
  <c r="S377" i="127" s="1"/>
  <c r="T377" i="127" s="1"/>
  <c r="W377" i="127" s="1"/>
  <c r="X377" i="127" s="1"/>
  <c r="W468" i="127"/>
  <c r="X468" i="127" s="1"/>
  <c r="Z468" i="127" s="1"/>
  <c r="AB468" i="127" s="1"/>
  <c r="AC744" i="127"/>
  <c r="AC910" i="127"/>
  <c r="AC942" i="127"/>
  <c r="AC48" i="130"/>
  <c r="R808" i="130"/>
  <c r="S808" i="130" s="1"/>
  <c r="T808" i="130" s="1"/>
  <c r="W808" i="130" s="1"/>
  <c r="X808" i="130" s="1"/>
  <c r="Z808" i="130" s="1"/>
  <c r="AB808" i="130" s="1"/>
  <c r="R906" i="130"/>
  <c r="S906" i="130" s="1"/>
  <c r="T906" i="130" s="1"/>
  <c r="W906" i="130" s="1"/>
  <c r="X906" i="130" s="1"/>
  <c r="R929" i="130"/>
  <c r="S929" i="130" s="1"/>
  <c r="T929" i="130" s="1"/>
  <c r="W929" i="130" s="1"/>
  <c r="X929" i="130" s="1"/>
  <c r="Z929" i="130" s="1"/>
  <c r="AB929" i="130" s="1"/>
  <c r="R918" i="130"/>
  <c r="S918" i="130" s="1"/>
  <c r="T918" i="130" s="1"/>
  <c r="V48" i="130"/>
  <c r="W58" i="127"/>
  <c r="X58" i="127" s="1"/>
  <c r="Z58" i="127" s="1"/>
  <c r="AB58" i="127" s="1"/>
  <c r="V235" i="127"/>
  <c r="V831" i="130"/>
  <c r="V35" i="127"/>
  <c r="R130" i="127"/>
  <c r="S130" i="127" s="1"/>
  <c r="T130" i="127" s="1"/>
  <c r="W130" i="127" s="1"/>
  <c r="X130" i="127" s="1"/>
  <c r="Y130" i="127" s="1"/>
  <c r="AA130" i="127" s="1"/>
  <c r="V613" i="127"/>
  <c r="V781" i="127"/>
  <c r="V438" i="127"/>
  <c r="T673" i="127"/>
  <c r="W673" i="127" s="1"/>
  <c r="X673" i="127" s="1"/>
  <c r="AC673" i="127"/>
  <c r="AC702" i="127"/>
  <c r="AC764" i="127"/>
  <c r="AC901" i="127"/>
  <c r="V860" i="127"/>
  <c r="V142" i="127"/>
  <c r="V45" i="127"/>
  <c r="R942" i="127"/>
  <c r="S942" i="127" s="1"/>
  <c r="T942" i="127" s="1"/>
  <c r="W942" i="127" s="1"/>
  <c r="X942" i="127" s="1"/>
  <c r="Z942" i="127" s="1"/>
  <c r="AB942" i="127" s="1"/>
  <c r="AC834" i="130"/>
  <c r="W622" i="130"/>
  <c r="X622" i="130" s="1"/>
  <c r="Z622" i="130" s="1"/>
  <c r="AB622" i="130" s="1"/>
  <c r="AC934" i="130"/>
  <c r="R962" i="130"/>
  <c r="S962" i="130" s="1"/>
  <c r="T962" i="130" s="1"/>
  <c r="W962" i="130" s="1"/>
  <c r="X962" i="130" s="1"/>
  <c r="R116" i="127"/>
  <c r="S116" i="127" s="1"/>
  <c r="T116" i="127" s="1"/>
  <c r="W116" i="127" s="1"/>
  <c r="X116" i="127" s="1"/>
  <c r="Z116" i="127" s="1"/>
  <c r="AB116" i="127" s="1"/>
  <c r="R467" i="127"/>
  <c r="S467" i="127" s="1"/>
  <c r="T467" i="127" s="1"/>
  <c r="W467" i="127" s="1"/>
  <c r="X467" i="127" s="1"/>
  <c r="Z467" i="127" s="1"/>
  <c r="AB467" i="127" s="1"/>
  <c r="AC704" i="127"/>
  <c r="V553" i="127"/>
  <c r="AC130" i="127"/>
  <c r="AC47" i="127"/>
  <c r="R89" i="127"/>
  <c r="S89" i="127" s="1"/>
  <c r="T89" i="127" s="1"/>
  <c r="W89" i="127" s="1"/>
  <c r="X89" i="127" s="1"/>
  <c r="Z89" i="127" s="1"/>
  <c r="AB89" i="127" s="1"/>
  <c r="V208" i="127"/>
  <c r="AC19" i="127"/>
  <c r="V116" i="127"/>
  <c r="V289" i="127"/>
  <c r="R219" i="127"/>
  <c r="S219" i="127" s="1"/>
  <c r="T219" i="127" s="1"/>
  <c r="W219" i="127" s="1"/>
  <c r="X219" i="127" s="1"/>
  <c r="Z219" i="127" s="1"/>
  <c r="AB219" i="127" s="1"/>
  <c r="R384" i="127"/>
  <c r="S384" i="127" s="1"/>
  <c r="T384" i="127" s="1"/>
  <c r="W384" i="127" s="1"/>
  <c r="X384" i="127" s="1"/>
  <c r="Z384" i="127" s="1"/>
  <c r="AB384" i="127" s="1"/>
  <c r="R408" i="127"/>
  <c r="S408" i="127" s="1"/>
  <c r="T408" i="127" s="1"/>
  <c r="W408" i="127" s="1"/>
  <c r="X408" i="127" s="1"/>
  <c r="Y408" i="127" s="1"/>
  <c r="AA408" i="127" s="1"/>
  <c r="AC467" i="127"/>
  <c r="T751" i="127"/>
  <c r="W751" i="127" s="1"/>
  <c r="X751" i="127" s="1"/>
  <c r="Z751" i="127" s="1"/>
  <c r="AB751" i="127" s="1"/>
  <c r="AC937" i="127"/>
  <c r="V206" i="127"/>
  <c r="W368" i="127"/>
  <c r="X368" i="127" s="1"/>
  <c r="Z368" i="127" s="1"/>
  <c r="AB368" i="127" s="1"/>
  <c r="W263" i="127"/>
  <c r="X263" i="127" s="1"/>
  <c r="Z263" i="127" s="1"/>
  <c r="AB263" i="127" s="1"/>
  <c r="AC713" i="127"/>
  <c r="AC933" i="127"/>
  <c r="V937" i="127"/>
  <c r="AC553" i="127"/>
  <c r="V109" i="127"/>
  <c r="V104" i="127"/>
  <c r="AC211" i="127"/>
  <c r="V292" i="127"/>
  <c r="AC292" i="127"/>
  <c r="V311" i="127"/>
  <c r="V441" i="127"/>
  <c r="V508" i="127"/>
  <c r="AC786" i="127"/>
  <c r="V780" i="127"/>
  <c r="T933" i="127"/>
  <c r="W933" i="127" s="1"/>
  <c r="X933" i="127" s="1"/>
  <c r="Z933" i="127" s="1"/>
  <c r="AB933" i="127" s="1"/>
  <c r="AC780" i="127"/>
  <c r="AC907" i="127"/>
  <c r="W611" i="127"/>
  <c r="X611" i="127" s="1"/>
  <c r="Z611" i="127" s="1"/>
  <c r="AB611" i="127" s="1"/>
  <c r="R493" i="127"/>
  <c r="S493" i="127" s="1"/>
  <c r="T493" i="127" s="1"/>
  <c r="W493" i="127" s="1"/>
  <c r="X493" i="127" s="1"/>
  <c r="Z493" i="127" s="1"/>
  <c r="AB493" i="127" s="1"/>
  <c r="V689" i="127"/>
  <c r="AC527" i="130"/>
  <c r="W277" i="127"/>
  <c r="X277" i="127" s="1"/>
  <c r="Z277" i="127" s="1"/>
  <c r="AB277" i="127" s="1"/>
  <c r="R321" i="127"/>
  <c r="S321" i="127" s="1"/>
  <c r="T321" i="127" s="1"/>
  <c r="W321" i="127" s="1"/>
  <c r="X321" i="127" s="1"/>
  <c r="Z321" i="127" s="1"/>
  <c r="AB321" i="127" s="1"/>
  <c r="W407" i="127"/>
  <c r="X407" i="127" s="1"/>
  <c r="Z407" i="127" s="1"/>
  <c r="AB407" i="127" s="1"/>
  <c r="V89" i="127"/>
  <c r="T660" i="127"/>
  <c r="W660" i="127" s="1"/>
  <c r="X660" i="127" s="1"/>
  <c r="Z660" i="127" s="1"/>
  <c r="AB660" i="127" s="1"/>
  <c r="AC384" i="127"/>
  <c r="W235" i="127"/>
  <c r="X235" i="127" s="1"/>
  <c r="V493" i="127"/>
  <c r="V968" i="127"/>
  <c r="R609" i="127"/>
  <c r="S609" i="127" s="1"/>
  <c r="T609" i="127" s="1"/>
  <c r="W609" i="127" s="1"/>
  <c r="X609" i="127" s="1"/>
  <c r="Y609" i="127" s="1"/>
  <c r="AA609" i="127" s="1"/>
  <c r="AC165" i="127"/>
  <c r="R211" i="127"/>
  <c r="S211" i="127" s="1"/>
  <c r="T211" i="127" s="1"/>
  <c r="W211" i="127" s="1"/>
  <c r="X211" i="127" s="1"/>
  <c r="Z211" i="127" s="1"/>
  <c r="AB211" i="127" s="1"/>
  <c r="AC441" i="127"/>
  <c r="R562" i="127"/>
  <c r="S562" i="127" s="1"/>
  <c r="T562" i="127" s="1"/>
  <c r="W562" i="127" s="1"/>
  <c r="X562" i="127" s="1"/>
  <c r="Y562" i="127" s="1"/>
  <c r="AA562" i="127" s="1"/>
  <c r="V801" i="127"/>
  <c r="AC818" i="127"/>
  <c r="V717" i="127"/>
  <c r="R689" i="127"/>
  <c r="S689" i="127" s="1"/>
  <c r="T689" i="127" s="1"/>
  <c r="W689" i="127" s="1"/>
  <c r="X689" i="127" s="1"/>
  <c r="AC968" i="127"/>
  <c r="V713" i="127"/>
  <c r="R289" i="127"/>
  <c r="S289" i="127" s="1"/>
  <c r="T289" i="127" s="1"/>
  <c r="W289" i="127" s="1"/>
  <c r="X289" i="127" s="1"/>
  <c r="Z289" i="127" s="1"/>
  <c r="AB289" i="127" s="1"/>
  <c r="AC347" i="130"/>
  <c r="W47" i="127"/>
  <c r="X47" i="127" s="1"/>
  <c r="Z47" i="127" s="1"/>
  <c r="AB47" i="127" s="1"/>
  <c r="V522" i="127"/>
  <c r="V933" i="127"/>
  <c r="V19" i="127"/>
  <c r="V139" i="127"/>
  <c r="AC707" i="130"/>
  <c r="T106" i="127"/>
  <c r="W106" i="127" s="1"/>
  <c r="X106" i="127" s="1"/>
  <c r="Z106" i="127" s="1"/>
  <c r="AB106" i="127" s="1"/>
  <c r="AC173" i="127"/>
  <c r="AC237" i="127"/>
  <c r="R378" i="127"/>
  <c r="S378" i="127" s="1"/>
  <c r="T378" i="127" s="1"/>
  <c r="W378" i="127" s="1"/>
  <c r="X378" i="127" s="1"/>
  <c r="Z378" i="127" s="1"/>
  <c r="AB378" i="127" s="1"/>
  <c r="AC363" i="127"/>
  <c r="R508" i="127"/>
  <c r="S508" i="127" s="1"/>
  <c r="T508" i="127" s="1"/>
  <c r="W508" i="127" s="1"/>
  <c r="X508" i="127" s="1"/>
  <c r="Z508" i="127" s="1"/>
  <c r="AB508" i="127" s="1"/>
  <c r="V688" i="127"/>
  <c r="AC562" i="127"/>
  <c r="R973" i="127"/>
  <c r="S973" i="127" s="1"/>
  <c r="T973" i="127" s="1"/>
  <c r="W973" i="127" s="1"/>
  <c r="X973" i="127" s="1"/>
  <c r="AC729" i="127"/>
  <c r="AC509" i="127"/>
  <c r="AC808" i="130"/>
  <c r="AC321" i="127"/>
  <c r="W957" i="127"/>
  <c r="X957" i="127" s="1"/>
  <c r="Y957" i="127" s="1"/>
  <c r="AA957" i="127" s="1"/>
  <c r="W194" i="127"/>
  <c r="X194" i="127" s="1"/>
  <c r="Z194" i="127" s="1"/>
  <c r="AB194" i="127" s="1"/>
  <c r="AC227" i="127"/>
  <c r="AC588" i="127"/>
  <c r="R729" i="127"/>
  <c r="S729" i="127" s="1"/>
  <c r="T729" i="127" s="1"/>
  <c r="W729" i="127" s="1"/>
  <c r="X729" i="127" s="1"/>
  <c r="Z729" i="127" s="1"/>
  <c r="AB729" i="127" s="1"/>
  <c r="V704" i="127"/>
  <c r="W537" i="127"/>
  <c r="X537" i="127" s="1"/>
  <c r="Z537" i="127" s="1"/>
  <c r="AB537" i="127" s="1"/>
  <c r="R573" i="127"/>
  <c r="S573" i="127" s="1"/>
  <c r="T573" i="127" s="1"/>
  <c r="W573" i="127" s="1"/>
  <c r="X573" i="127" s="1"/>
  <c r="Y573" i="127" s="1"/>
  <c r="AA573" i="127" s="1"/>
  <c r="R801" i="127"/>
  <c r="S801" i="127" s="1"/>
  <c r="T801" i="127" s="1"/>
  <c r="W801" i="127" s="1"/>
  <c r="X801" i="127" s="1"/>
  <c r="Y801" i="127" s="1"/>
  <c r="AA801" i="127" s="1"/>
  <c r="W112" i="127"/>
  <c r="X112" i="127" s="1"/>
  <c r="Z112" i="127" s="1"/>
  <c r="AB112" i="127" s="1"/>
  <c r="AC994" i="127"/>
  <c r="AC810" i="127"/>
  <c r="R938" i="127"/>
  <c r="S938" i="127" s="1"/>
  <c r="T938" i="127" s="1"/>
  <c r="W938" i="127" s="1"/>
  <c r="X938" i="127" s="1"/>
  <c r="R889" i="127"/>
  <c r="S889" i="127" s="1"/>
  <c r="T889" i="127" s="1"/>
  <c r="W889" i="127" s="1"/>
  <c r="X889" i="127" s="1"/>
  <c r="R109" i="127"/>
  <c r="S109" i="127" s="1"/>
  <c r="T109" i="127" s="1"/>
  <c r="V404" i="127"/>
  <c r="AC311" i="127"/>
  <c r="V761" i="127"/>
  <c r="R962" i="127"/>
  <c r="S962" i="127" s="1"/>
  <c r="T962" i="127" s="1"/>
  <c r="W962" i="127" s="1"/>
  <c r="X962" i="127" s="1"/>
  <c r="Z962" i="127" s="1"/>
  <c r="AB962" i="127" s="1"/>
  <c r="R941" i="127"/>
  <c r="S941" i="127" s="1"/>
  <c r="T941" i="127" s="1"/>
  <c r="W941" i="127" s="1"/>
  <c r="X941" i="127" s="1"/>
  <c r="AC29" i="127"/>
  <c r="V881" i="127"/>
  <c r="V629" i="127"/>
  <c r="R524" i="127"/>
  <c r="S524" i="127" s="1"/>
  <c r="T524" i="127" s="1"/>
  <c r="W524" i="127" s="1"/>
  <c r="X524" i="127" s="1"/>
  <c r="Z524" i="127" s="1"/>
  <c r="AB524" i="127" s="1"/>
  <c r="R211" i="130"/>
  <c r="S211" i="130" s="1"/>
  <c r="T211" i="130" s="1"/>
  <c r="W211" i="130" s="1"/>
  <c r="X211" i="130" s="1"/>
  <c r="Z211" i="130" s="1"/>
  <c r="AB211" i="130" s="1"/>
  <c r="AC744" i="130"/>
  <c r="AC972" i="130"/>
  <c r="V927" i="130"/>
  <c r="AC927" i="130"/>
  <c r="R139" i="127"/>
  <c r="S139" i="127" s="1"/>
  <c r="T139" i="127" s="1"/>
  <c r="W139" i="127" s="1"/>
  <c r="X139" i="127" s="1"/>
  <c r="Z139" i="127" s="1"/>
  <c r="AB139" i="127" s="1"/>
  <c r="W833" i="127"/>
  <c r="X833" i="127" s="1"/>
  <c r="Z833" i="127" s="1"/>
  <c r="AB833" i="127" s="1"/>
  <c r="W987" i="127"/>
  <c r="X987" i="127" s="1"/>
  <c r="Z987" i="127" s="1"/>
  <c r="AB987" i="127" s="1"/>
  <c r="R227" i="127"/>
  <c r="S227" i="127" s="1"/>
  <c r="T227" i="127" s="1"/>
  <c r="W227" i="127" s="1"/>
  <c r="X227" i="127" s="1"/>
  <c r="Z227" i="127" s="1"/>
  <c r="AB227" i="127" s="1"/>
  <c r="R588" i="127"/>
  <c r="S588" i="127" s="1"/>
  <c r="T588" i="127" s="1"/>
  <c r="W588" i="127" s="1"/>
  <c r="X588" i="127" s="1"/>
  <c r="Z588" i="127" s="1"/>
  <c r="AB588" i="127" s="1"/>
  <c r="R495" i="127"/>
  <c r="S495" i="127" s="1"/>
  <c r="T495" i="127" s="1"/>
  <c r="AC473" i="127"/>
  <c r="V786" i="127"/>
  <c r="V335" i="130"/>
  <c r="R200" i="127"/>
  <c r="S200" i="127" s="1"/>
  <c r="T200" i="127" s="1"/>
  <c r="W200" i="127" s="1"/>
  <c r="X200" i="127" s="1"/>
  <c r="Z200" i="127" s="1"/>
  <c r="AB200" i="127" s="1"/>
  <c r="AC222" i="127"/>
  <c r="R310" i="127"/>
  <c r="S310" i="127" s="1"/>
  <c r="T310" i="127" s="1"/>
  <c r="W310" i="127" s="1"/>
  <c r="X310" i="127" s="1"/>
  <c r="T393" i="127"/>
  <c r="W393" i="127" s="1"/>
  <c r="X393" i="127" s="1"/>
  <c r="AC200" i="127"/>
  <c r="R206" i="127"/>
  <c r="S206" i="127" s="1"/>
  <c r="T206" i="127" s="1"/>
  <c r="W206" i="127" s="1"/>
  <c r="X206" i="127" s="1"/>
  <c r="Z206" i="127" s="1"/>
  <c r="AB206" i="127" s="1"/>
  <c r="V222" i="127"/>
  <c r="R242" i="127"/>
  <c r="S242" i="127" s="1"/>
  <c r="T242" i="127" s="1"/>
  <c r="W242" i="127" s="1"/>
  <c r="X242" i="127" s="1"/>
  <c r="Z242" i="127" s="1"/>
  <c r="AB242" i="127" s="1"/>
  <c r="V284" i="127"/>
  <c r="W415" i="127"/>
  <c r="X415" i="127" s="1"/>
  <c r="Z415" i="127" s="1"/>
  <c r="AB415" i="127" s="1"/>
  <c r="AC941" i="127"/>
  <c r="W787" i="127"/>
  <c r="X787" i="127" s="1"/>
  <c r="Z787" i="127" s="1"/>
  <c r="AB787" i="127" s="1"/>
  <c r="R936" i="127"/>
  <c r="S936" i="127" s="1"/>
  <c r="T936" i="127" s="1"/>
  <c r="W936" i="127" s="1"/>
  <c r="X936" i="127" s="1"/>
  <c r="Z936" i="127" s="1"/>
  <c r="AB936" i="127" s="1"/>
  <c r="AC444" i="127"/>
  <c r="W473" i="130"/>
  <c r="X473" i="130" s="1"/>
  <c r="Z473" i="130" s="1"/>
  <c r="AB473" i="130" s="1"/>
  <c r="V744" i="130"/>
  <c r="W268" i="127"/>
  <c r="X268" i="127" s="1"/>
  <c r="Y268" i="127" s="1"/>
  <c r="AA268" i="127" s="1"/>
  <c r="R642" i="127"/>
  <c r="S642" i="127" s="1"/>
  <c r="T642" i="127" s="1"/>
  <c r="W642" i="127" s="1"/>
  <c r="X642" i="127" s="1"/>
  <c r="Z642" i="127" s="1"/>
  <c r="AB642" i="127" s="1"/>
  <c r="AC208" i="127"/>
  <c r="R810" i="127"/>
  <c r="S810" i="127" s="1"/>
  <c r="T810" i="127" s="1"/>
  <c r="W810" i="127" s="1"/>
  <c r="X810" i="127" s="1"/>
  <c r="Z810" i="127" s="1"/>
  <c r="AB810" i="127" s="1"/>
  <c r="T968" i="127"/>
  <c r="W968" i="127" s="1"/>
  <c r="X968" i="127" s="1"/>
  <c r="Z968" i="127" s="1"/>
  <c r="AB968" i="127" s="1"/>
  <c r="AC211" i="130"/>
  <c r="AC686" i="130"/>
  <c r="AC57" i="127"/>
  <c r="AC89" i="127"/>
  <c r="V175" i="127"/>
  <c r="AC305" i="127"/>
  <c r="AC377" i="127"/>
  <c r="W174" i="127"/>
  <c r="X174" i="127" s="1"/>
  <c r="Z174" i="127" s="1"/>
  <c r="AB174" i="127" s="1"/>
  <c r="V889" i="127"/>
  <c r="R187" i="130"/>
  <c r="S187" i="130" s="1"/>
  <c r="T187" i="130" s="1"/>
  <c r="W187" i="130" s="1"/>
  <c r="X187" i="130" s="1"/>
  <c r="Z187" i="130" s="1"/>
  <c r="AB187" i="130" s="1"/>
  <c r="R608" i="130"/>
  <c r="S608" i="130" s="1"/>
  <c r="T608" i="130" s="1"/>
  <c r="W608" i="130" s="1"/>
  <c r="X608" i="130" s="1"/>
  <c r="Z608" i="130" s="1"/>
  <c r="AB608" i="130" s="1"/>
  <c r="T57" i="127"/>
  <c r="W57" i="127" s="1"/>
  <c r="X57" i="127" s="1"/>
  <c r="Z57" i="127" s="1"/>
  <c r="AB57" i="127" s="1"/>
  <c r="V473" i="127"/>
  <c r="T688" i="127"/>
  <c r="W688" i="127" s="1"/>
  <c r="X688" i="127" s="1"/>
  <c r="Z688" i="127" s="1"/>
  <c r="AB688" i="127" s="1"/>
  <c r="R771" i="127"/>
  <c r="S771" i="127" s="1"/>
  <c r="T771" i="127" s="1"/>
  <c r="W771" i="127" s="1"/>
  <c r="X771" i="127" s="1"/>
  <c r="Y771" i="127" s="1"/>
  <c r="AA771" i="127" s="1"/>
  <c r="W494" i="127"/>
  <c r="X494" i="127" s="1"/>
  <c r="Z494" i="127" s="1"/>
  <c r="AB494" i="127" s="1"/>
  <c r="AC608" i="130"/>
  <c r="R708" i="130"/>
  <c r="S708" i="130" s="1"/>
  <c r="T708" i="130" s="1"/>
  <c r="W708" i="130" s="1"/>
  <c r="X708" i="130" s="1"/>
  <c r="Z708" i="130" s="1"/>
  <c r="AB708" i="130" s="1"/>
  <c r="R978" i="130"/>
  <c r="S978" i="130" s="1"/>
  <c r="T978" i="130" s="1"/>
  <c r="W978" i="130" s="1"/>
  <c r="X978" i="130" s="1"/>
  <c r="AC682" i="130"/>
  <c r="V843" i="130"/>
  <c r="R994" i="130"/>
  <c r="S994" i="130" s="1"/>
  <c r="T994" i="130" s="1"/>
  <c r="W994" i="130" s="1"/>
  <c r="X994" i="130" s="1"/>
  <c r="V595" i="130"/>
  <c r="R595" i="130"/>
  <c r="S595" i="130" s="1"/>
  <c r="T595" i="130" s="1"/>
  <c r="W595" i="130" s="1"/>
  <c r="X595" i="130" s="1"/>
  <c r="Z595" i="130" s="1"/>
  <c r="AB595" i="130" s="1"/>
  <c r="V650" i="130"/>
  <c r="V954" i="130"/>
  <c r="AC864" i="130"/>
  <c r="V457" i="130"/>
  <c r="R468" i="130"/>
  <c r="S468" i="130" s="1"/>
  <c r="T468" i="130" s="1"/>
  <c r="W468" i="130" s="1"/>
  <c r="X468" i="130" s="1"/>
  <c r="Y468" i="130" s="1"/>
  <c r="AA468" i="130" s="1"/>
  <c r="AC593" i="130"/>
  <c r="V467" i="130"/>
  <c r="V686" i="130"/>
  <c r="R720" i="130"/>
  <c r="S720" i="130" s="1"/>
  <c r="T720" i="130" s="1"/>
  <c r="W720" i="130" s="1"/>
  <c r="X720" i="130" s="1"/>
  <c r="AC798" i="130"/>
  <c r="V136" i="130"/>
  <c r="R387" i="130"/>
  <c r="S387" i="130" s="1"/>
  <c r="T387" i="130" s="1"/>
  <c r="W387" i="130" s="1"/>
  <c r="X387" i="130" s="1"/>
  <c r="Y387" i="130" s="1"/>
  <c r="AA387" i="130" s="1"/>
  <c r="R457" i="130"/>
  <c r="S457" i="130" s="1"/>
  <c r="T457" i="130" s="1"/>
  <c r="W457" i="130" s="1"/>
  <c r="X457" i="130" s="1"/>
  <c r="R682" i="130"/>
  <c r="S682" i="130" s="1"/>
  <c r="T682" i="130" s="1"/>
  <c r="W682" i="130" s="1"/>
  <c r="X682" i="130" s="1"/>
  <c r="Y682" i="130" s="1"/>
  <c r="AA682" i="130" s="1"/>
  <c r="V708" i="130"/>
  <c r="V387" i="130"/>
  <c r="AC994" i="130"/>
  <c r="V477" i="130"/>
  <c r="AC468" i="130"/>
  <c r="V627" i="130"/>
  <c r="AC187" i="130"/>
  <c r="R247" i="130"/>
  <c r="S247" i="130" s="1"/>
  <c r="T247" i="130" s="1"/>
  <c r="W247" i="130" s="1"/>
  <c r="X247" i="130" s="1"/>
  <c r="Z247" i="130" s="1"/>
  <c r="AB247" i="130" s="1"/>
  <c r="V306" i="130"/>
  <c r="R467" i="130"/>
  <c r="S467" i="130" s="1"/>
  <c r="T467" i="130" s="1"/>
  <c r="W467" i="130" s="1"/>
  <c r="X467" i="130" s="1"/>
  <c r="Z467" i="130" s="1"/>
  <c r="AB467" i="130" s="1"/>
  <c r="AC937" i="130"/>
  <c r="V232" i="130"/>
  <c r="AC136" i="130"/>
  <c r="V924" i="130"/>
  <c r="R743" i="130"/>
  <c r="S743" i="130" s="1"/>
  <c r="T743" i="130" s="1"/>
  <c r="W743" i="130" s="1"/>
  <c r="X743" i="130" s="1"/>
  <c r="Z743" i="130" s="1"/>
  <c r="AB743" i="130" s="1"/>
  <c r="R923" i="130"/>
  <c r="S923" i="130" s="1"/>
  <c r="T923" i="130" s="1"/>
  <c r="W923" i="130" s="1"/>
  <c r="X923" i="130" s="1"/>
  <c r="Z923" i="130" s="1"/>
  <c r="AB923" i="130" s="1"/>
  <c r="V429" i="130"/>
  <c r="AC853" i="130"/>
  <c r="V129" i="130"/>
  <c r="AC129" i="130"/>
  <c r="V615" i="130"/>
  <c r="AC924" i="130"/>
  <c r="AC477" i="130"/>
  <c r="V88" i="130"/>
  <c r="R527" i="130"/>
  <c r="S527" i="130" s="1"/>
  <c r="T527" i="130" s="1"/>
  <c r="W527" i="130" s="1"/>
  <c r="X527" i="130" s="1"/>
  <c r="Z527" i="130" s="1"/>
  <c r="AB527" i="130" s="1"/>
  <c r="AC429" i="130"/>
  <c r="V805" i="130"/>
  <c r="R210" i="130"/>
  <c r="S210" i="130" s="1"/>
  <c r="T210" i="130" s="1"/>
  <c r="W210" i="130" s="1"/>
  <c r="X210" i="130" s="1"/>
  <c r="Z210" i="130" s="1"/>
  <c r="AB210" i="130" s="1"/>
  <c r="R346" i="130"/>
  <c r="S346" i="130" s="1"/>
  <c r="T346" i="130" s="1"/>
  <c r="W346" i="130" s="1"/>
  <c r="X346" i="130" s="1"/>
  <c r="Z346" i="130" s="1"/>
  <c r="AB346" i="130" s="1"/>
  <c r="R593" i="130"/>
  <c r="S593" i="130" s="1"/>
  <c r="T593" i="130" s="1"/>
  <c r="W593" i="130" s="1"/>
  <c r="X593" i="130" s="1"/>
  <c r="R256" i="130"/>
  <c r="S256" i="130" s="1"/>
  <c r="T256" i="130" s="1"/>
  <c r="W256" i="130" s="1"/>
  <c r="X256" i="130" s="1"/>
  <c r="Z256" i="130" s="1"/>
  <c r="AB256" i="130" s="1"/>
  <c r="AC247" i="130"/>
  <c r="V923" i="130"/>
  <c r="AC683" i="130"/>
  <c r="R448" i="130"/>
  <c r="S448" i="130" s="1"/>
  <c r="T448" i="130" s="1"/>
  <c r="W448" i="130" s="1"/>
  <c r="X448" i="130" s="1"/>
  <c r="Z448" i="130" s="1"/>
  <c r="AB448" i="130" s="1"/>
  <c r="V644" i="130"/>
  <c r="AC493" i="130"/>
  <c r="V492" i="130"/>
  <c r="V766" i="130"/>
  <c r="AC306" i="130"/>
  <c r="R521" i="130"/>
  <c r="S521" i="130" s="1"/>
  <c r="T521" i="130" s="1"/>
  <c r="W521" i="130" s="1"/>
  <c r="X521" i="130" s="1"/>
  <c r="Z521" i="130" s="1"/>
  <c r="AB521" i="130" s="1"/>
  <c r="AC530" i="130"/>
  <c r="V807" i="130"/>
  <c r="AC762" i="130"/>
  <c r="R956" i="130"/>
  <c r="S956" i="130" s="1"/>
  <c r="T956" i="130" s="1"/>
  <c r="W956" i="130" s="1"/>
  <c r="X956" i="130" s="1"/>
  <c r="Z956" i="130" s="1"/>
  <c r="AB956" i="130" s="1"/>
  <c r="V231" i="130"/>
  <c r="V560" i="130"/>
  <c r="V620" i="130"/>
  <c r="R91" i="130"/>
  <c r="S91" i="130" s="1"/>
  <c r="T91" i="130" s="1"/>
  <c r="W91" i="130" s="1"/>
  <c r="X91" i="130" s="1"/>
  <c r="Z91" i="130" s="1"/>
  <c r="AB91" i="130" s="1"/>
  <c r="R632" i="130"/>
  <c r="S632" i="130" s="1"/>
  <c r="T632" i="130" s="1"/>
  <c r="W632" i="130" s="1"/>
  <c r="X632" i="130" s="1"/>
  <c r="Z632" i="130" s="1"/>
  <c r="AB632" i="130" s="1"/>
  <c r="R762" i="130"/>
  <c r="S762" i="130" s="1"/>
  <c r="T762" i="130" s="1"/>
  <c r="W762" i="130" s="1"/>
  <c r="X762" i="130" s="1"/>
  <c r="Z762" i="130" s="1"/>
  <c r="AB762" i="130" s="1"/>
  <c r="V286" i="130"/>
  <c r="R372" i="130"/>
  <c r="S372" i="130" s="1"/>
  <c r="T372" i="130" s="1"/>
  <c r="W372" i="130" s="1"/>
  <c r="X372" i="130" s="1"/>
  <c r="Y372" i="130" s="1"/>
  <c r="AA372" i="130" s="1"/>
  <c r="AC971" i="130"/>
  <c r="R311" i="130"/>
  <c r="S311" i="130" s="1"/>
  <c r="T311" i="130" s="1"/>
  <c r="W311" i="130" s="1"/>
  <c r="X311" i="130" s="1"/>
  <c r="AC286" i="130"/>
  <c r="R348" i="130"/>
  <c r="S348" i="130" s="1"/>
  <c r="T348" i="130" s="1"/>
  <c r="W348" i="130" s="1"/>
  <c r="X348" i="130" s="1"/>
  <c r="Z348" i="130" s="1"/>
  <c r="AB348" i="130" s="1"/>
  <c r="W318" i="130"/>
  <c r="X318" i="130" s="1"/>
  <c r="Z318" i="130" s="1"/>
  <c r="AB318" i="130" s="1"/>
  <c r="V372" i="130"/>
  <c r="R340" i="130"/>
  <c r="S340" i="130" s="1"/>
  <c r="T340" i="130" s="1"/>
  <c r="W340" i="130" s="1"/>
  <c r="X340" i="130" s="1"/>
  <c r="Z340" i="130" s="1"/>
  <c r="AB340" i="130" s="1"/>
  <c r="V549" i="130"/>
  <c r="R231" i="130"/>
  <c r="S231" i="130" s="1"/>
  <c r="T231" i="130" s="1"/>
  <c r="W231" i="130" s="1"/>
  <c r="X231" i="130" s="1"/>
  <c r="Y231" i="130" s="1"/>
  <c r="AA231" i="130" s="1"/>
  <c r="V720" i="130"/>
  <c r="V291" i="130"/>
  <c r="AC311" i="130"/>
  <c r="V388" i="130"/>
  <c r="V809" i="130"/>
  <c r="R106" i="130"/>
  <c r="S106" i="130" s="1"/>
  <c r="T106" i="130" s="1"/>
  <c r="W106" i="130" s="1"/>
  <c r="X106" i="130" s="1"/>
  <c r="Z106" i="130" s="1"/>
  <c r="AB106" i="130" s="1"/>
  <c r="AC106" i="130"/>
  <c r="R699" i="130"/>
  <c r="S699" i="130" s="1"/>
  <c r="T699" i="130" s="1"/>
  <c r="W699" i="130" s="1"/>
  <c r="X699" i="130" s="1"/>
  <c r="Z699" i="130" s="1"/>
  <c r="AB699" i="130" s="1"/>
  <c r="R625" i="130"/>
  <c r="S625" i="130" s="1"/>
  <c r="T625" i="130" s="1"/>
  <c r="W625" i="130" s="1"/>
  <c r="X625" i="130" s="1"/>
  <c r="Z625" i="130" s="1"/>
  <c r="AB625" i="130" s="1"/>
  <c r="AC625" i="130"/>
  <c r="R416" i="130"/>
  <c r="S416" i="130" s="1"/>
  <c r="T416" i="130" s="1"/>
  <c r="W416" i="130" s="1"/>
  <c r="X416" i="130" s="1"/>
  <c r="Z416" i="130" s="1"/>
  <c r="AB416" i="130" s="1"/>
  <c r="AC831" i="130"/>
  <c r="R492" i="130"/>
  <c r="S492" i="130" s="1"/>
  <c r="T492" i="130" s="1"/>
  <c r="W492" i="130" s="1"/>
  <c r="X492" i="130" s="1"/>
  <c r="Z492" i="130" s="1"/>
  <c r="AB492" i="130" s="1"/>
  <c r="R620" i="130"/>
  <c r="S620" i="130" s="1"/>
  <c r="T620" i="130" s="1"/>
  <c r="W620" i="130" s="1"/>
  <c r="X620" i="130" s="1"/>
  <c r="Z620" i="130" s="1"/>
  <c r="AB620" i="130" s="1"/>
  <c r="AC83" i="130"/>
  <c r="AC699" i="130"/>
  <c r="V302" i="130"/>
  <c r="AC346" i="130"/>
  <c r="AC428" i="130"/>
  <c r="R208" i="130"/>
  <c r="S208" i="130" s="1"/>
  <c r="T208" i="130" s="1"/>
  <c r="W208" i="130" s="1"/>
  <c r="X208" i="130" s="1"/>
  <c r="Z208" i="130" s="1"/>
  <c r="AB208" i="130" s="1"/>
  <c r="R670" i="130"/>
  <c r="S670" i="130" s="1"/>
  <c r="T670" i="130" s="1"/>
  <c r="W670" i="130" s="1"/>
  <c r="X670" i="130" s="1"/>
  <c r="Z670" i="130" s="1"/>
  <c r="AB670" i="130" s="1"/>
  <c r="R96" i="130"/>
  <c r="S96" i="130" s="1"/>
  <c r="T96" i="130" s="1"/>
  <c r="W96" i="130" s="1"/>
  <c r="X96" i="130" s="1"/>
  <c r="Z96" i="130" s="1"/>
  <c r="AB96" i="130" s="1"/>
  <c r="R116" i="130"/>
  <c r="S116" i="130" s="1"/>
  <c r="T116" i="130" s="1"/>
  <c r="W116" i="130" s="1"/>
  <c r="X116" i="130" s="1"/>
  <c r="Z116" i="130" s="1"/>
  <c r="AB116" i="130" s="1"/>
  <c r="AC448" i="130"/>
  <c r="R661" i="130"/>
  <c r="S661" i="130" s="1"/>
  <c r="T661" i="130" s="1"/>
  <c r="W661" i="130" s="1"/>
  <c r="X661" i="130" s="1"/>
  <c r="Z661" i="130" s="1"/>
  <c r="AB661" i="130" s="1"/>
  <c r="T924" i="130"/>
  <c r="W924" i="130" s="1"/>
  <c r="X924" i="130" s="1"/>
  <c r="Z924" i="130" s="1"/>
  <c r="AB924" i="130" s="1"/>
  <c r="R690" i="130"/>
  <c r="S690" i="130" s="1"/>
  <c r="T690" i="130" s="1"/>
  <c r="W690" i="130" s="1"/>
  <c r="X690" i="130" s="1"/>
  <c r="Z690" i="130" s="1"/>
  <c r="AB690" i="130" s="1"/>
  <c r="R602" i="130"/>
  <c r="S602" i="130" s="1"/>
  <c r="T602" i="130" s="1"/>
  <c r="W602" i="130" s="1"/>
  <c r="X602" i="130" s="1"/>
  <c r="Z602" i="130" s="1"/>
  <c r="AB602" i="130" s="1"/>
  <c r="R317" i="130"/>
  <c r="S317" i="130" s="1"/>
  <c r="T317" i="130" s="1"/>
  <c r="W317" i="130" s="1"/>
  <c r="X317" i="130" s="1"/>
  <c r="Z317" i="130" s="1"/>
  <c r="AB317" i="130" s="1"/>
  <c r="V212" i="130"/>
  <c r="R820" i="130"/>
  <c r="S820" i="130" s="1"/>
  <c r="T820" i="130" s="1"/>
  <c r="W820" i="130" s="1"/>
  <c r="X820" i="130" s="1"/>
  <c r="T129" i="130"/>
  <c r="W129" i="130" s="1"/>
  <c r="X129" i="130" s="1"/>
  <c r="R308" i="130"/>
  <c r="S308" i="130" s="1"/>
  <c r="T308" i="130" s="1"/>
  <c r="W308" i="130" s="1"/>
  <c r="X308" i="130" s="1"/>
  <c r="Z308" i="130" s="1"/>
  <c r="AB308" i="130" s="1"/>
  <c r="R627" i="130"/>
  <c r="S627" i="130" s="1"/>
  <c r="T627" i="130" s="1"/>
  <c r="W627" i="130" s="1"/>
  <c r="X627" i="130" s="1"/>
  <c r="Z627" i="130" s="1"/>
  <c r="AB627" i="130" s="1"/>
  <c r="AC661" i="130"/>
  <c r="AC793" i="130"/>
  <c r="AC690" i="130"/>
  <c r="V929" i="130"/>
  <c r="AC602" i="130"/>
  <c r="AC355" i="130"/>
  <c r="AC632" i="130"/>
  <c r="AC317" i="130"/>
  <c r="AC300" i="130"/>
  <c r="AC335" i="130"/>
  <c r="V367" i="130"/>
  <c r="AC546" i="130"/>
  <c r="AC956" i="130"/>
  <c r="V408" i="130"/>
  <c r="W237" i="130"/>
  <c r="X237" i="130" s="1"/>
  <c r="Z237" i="130" s="1"/>
  <c r="AB237" i="130" s="1"/>
  <c r="W807" i="130"/>
  <c r="X807" i="130" s="1"/>
  <c r="Z807" i="130" s="1"/>
  <c r="AB807" i="130" s="1"/>
  <c r="R53" i="130"/>
  <c r="S53" i="130" s="1"/>
  <c r="T53" i="130" s="1"/>
  <c r="W53" i="130" s="1"/>
  <c r="X53" i="130" s="1"/>
  <c r="Z53" i="130" s="1"/>
  <c r="AB53" i="130" s="1"/>
  <c r="V728" i="130"/>
  <c r="AC85" i="130"/>
  <c r="AC367" i="130"/>
  <c r="T908" i="130"/>
  <c r="W908" i="130" s="1"/>
  <c r="X908" i="130" s="1"/>
  <c r="Z908" i="130" s="1"/>
  <c r="AB908" i="130" s="1"/>
  <c r="AC670" i="130"/>
  <c r="R786" i="130"/>
  <c r="S786" i="130" s="1"/>
  <c r="T786" i="130" s="1"/>
  <c r="W786" i="130" s="1"/>
  <c r="X786" i="130" s="1"/>
  <c r="AC348" i="130"/>
  <c r="R966" i="130"/>
  <c r="S966" i="130" s="1"/>
  <c r="T966" i="130" s="1"/>
  <c r="W966" i="130" s="1"/>
  <c r="X966" i="130" s="1"/>
  <c r="Z966" i="130" s="1"/>
  <c r="AB966" i="130" s="1"/>
  <c r="V188" i="130"/>
  <c r="R769" i="130"/>
  <c r="S769" i="130" s="1"/>
  <c r="T769" i="130" s="1"/>
  <c r="W769" i="130" s="1"/>
  <c r="X769" i="130" s="1"/>
  <c r="Z769" i="130" s="1"/>
  <c r="AB769" i="130" s="1"/>
  <c r="AC728" i="130"/>
  <c r="AC88" i="130"/>
  <c r="V657" i="130"/>
  <c r="R644" i="130"/>
  <c r="S644" i="130" s="1"/>
  <c r="T644" i="130" s="1"/>
  <c r="W644" i="130" s="1"/>
  <c r="X644" i="130" s="1"/>
  <c r="Z644" i="130" s="1"/>
  <c r="AB644" i="130" s="1"/>
  <c r="R347" i="130"/>
  <c r="S347" i="130" s="1"/>
  <c r="T347" i="130" s="1"/>
  <c r="W347" i="130" s="1"/>
  <c r="X347" i="130" s="1"/>
  <c r="Z347" i="130" s="1"/>
  <c r="AB347" i="130" s="1"/>
  <c r="V943" i="130"/>
  <c r="V769" i="130"/>
  <c r="R55" i="130"/>
  <c r="S55" i="130" s="1"/>
  <c r="T55" i="130" s="1"/>
  <c r="W55" i="130" s="1"/>
  <c r="X55" i="130" s="1"/>
  <c r="Z55" i="130" s="1"/>
  <c r="AB55" i="130" s="1"/>
  <c r="T306" i="130"/>
  <c r="W306" i="130" s="1"/>
  <c r="X306" i="130" s="1"/>
  <c r="Z306" i="130" s="1"/>
  <c r="AB306" i="130" s="1"/>
  <c r="V521" i="130"/>
  <c r="W941" i="130"/>
  <c r="X941" i="130" s="1"/>
  <c r="Z941" i="130" s="1"/>
  <c r="AB941" i="130" s="1"/>
  <c r="R493" i="130"/>
  <c r="S493" i="130" s="1"/>
  <c r="T493" i="130" s="1"/>
  <c r="W493" i="130" s="1"/>
  <c r="X493" i="130" s="1"/>
  <c r="Z493" i="130" s="1"/>
  <c r="AB493" i="130" s="1"/>
  <c r="R948" i="130"/>
  <c r="S948" i="130" s="1"/>
  <c r="T948" i="130" s="1"/>
  <c r="W948" i="130" s="1"/>
  <c r="X948" i="130" s="1"/>
  <c r="Z948" i="130" s="1"/>
  <c r="AB948" i="130" s="1"/>
  <c r="AC408" i="130"/>
  <c r="V428" i="130"/>
  <c r="V67" i="130"/>
  <c r="R338" i="130"/>
  <c r="S338" i="130" s="1"/>
  <c r="T338" i="130" s="1"/>
  <c r="W338" i="130" s="1"/>
  <c r="X338" i="130" s="1"/>
  <c r="Z338" i="130" s="1"/>
  <c r="AB338" i="130" s="1"/>
  <c r="V786" i="130"/>
  <c r="V977" i="130"/>
  <c r="V124" i="130"/>
  <c r="AC67" i="130"/>
  <c r="R388" i="130"/>
  <c r="S388" i="130" s="1"/>
  <c r="T388" i="130" s="1"/>
  <c r="W388" i="130" s="1"/>
  <c r="X388" i="130" s="1"/>
  <c r="Z388" i="130" s="1"/>
  <c r="AB388" i="130" s="1"/>
  <c r="V454" i="130"/>
  <c r="V853" i="130"/>
  <c r="AC820" i="130"/>
  <c r="R977" i="130"/>
  <c r="S977" i="130" s="1"/>
  <c r="T977" i="130" s="1"/>
  <c r="W977" i="130" s="1"/>
  <c r="X977" i="130" s="1"/>
  <c r="Z977" i="130" s="1"/>
  <c r="AB977" i="130" s="1"/>
  <c r="AC743" i="130"/>
  <c r="AC943" i="130"/>
  <c r="V133" i="130"/>
  <c r="AC506" i="130"/>
  <c r="AC706" i="130"/>
  <c r="V726" i="130"/>
  <c r="AC146" i="130"/>
  <c r="V307" i="130"/>
  <c r="AC938" i="130"/>
  <c r="V192" i="130"/>
  <c r="R506" i="130"/>
  <c r="S506" i="130" s="1"/>
  <c r="T506" i="130" s="1"/>
  <c r="W506" i="130" s="1"/>
  <c r="X506" i="130" s="1"/>
  <c r="Z506" i="130" s="1"/>
  <c r="AB506" i="130" s="1"/>
  <c r="R307" i="130"/>
  <c r="S307" i="130" s="1"/>
  <c r="T307" i="130" s="1"/>
  <c r="W307" i="130" s="1"/>
  <c r="X307" i="130" s="1"/>
  <c r="Z307" i="130" s="1"/>
  <c r="AB307" i="130" s="1"/>
  <c r="R706" i="130"/>
  <c r="S706" i="130" s="1"/>
  <c r="T706" i="130" s="1"/>
  <c r="W706" i="130" s="1"/>
  <c r="X706" i="130" s="1"/>
  <c r="AC726" i="130"/>
  <c r="AC208" i="130"/>
  <c r="R891" i="130"/>
  <c r="S891" i="130" s="1"/>
  <c r="T891" i="130" s="1"/>
  <c r="W891" i="130" s="1"/>
  <c r="X891" i="130" s="1"/>
  <c r="Y891" i="130" s="1"/>
  <c r="AA891" i="130" s="1"/>
  <c r="AC522" i="130"/>
  <c r="AC946" i="130"/>
  <c r="V962" i="130"/>
  <c r="AC125" i="130"/>
  <c r="V63" i="130"/>
  <c r="V358" i="130"/>
  <c r="T530" i="130"/>
  <c r="W530" i="130" s="1"/>
  <c r="X530" i="130" s="1"/>
  <c r="Z530" i="130" s="1"/>
  <c r="AB530" i="130" s="1"/>
  <c r="V640" i="130"/>
  <c r="R522" i="130"/>
  <c r="S522" i="130" s="1"/>
  <c r="T522" i="130" s="1"/>
  <c r="W522" i="130" s="1"/>
  <c r="X522" i="130" s="1"/>
  <c r="AC918" i="130"/>
  <c r="AC948" i="130"/>
  <c r="T63" i="130"/>
  <c r="W63" i="130" s="1"/>
  <c r="X63" i="130" s="1"/>
  <c r="Z63" i="130" s="1"/>
  <c r="AB63" i="130" s="1"/>
  <c r="R351" i="130"/>
  <c r="S351" i="130" s="1"/>
  <c r="T351" i="130" s="1"/>
  <c r="W351" i="130" s="1"/>
  <c r="X351" i="130" s="1"/>
  <c r="Z351" i="130" s="1"/>
  <c r="AB351" i="130" s="1"/>
  <c r="R938" i="130"/>
  <c r="S938" i="130" s="1"/>
  <c r="T938" i="130" s="1"/>
  <c r="W938" i="130" s="1"/>
  <c r="X938" i="130" s="1"/>
  <c r="Z938" i="130" s="1"/>
  <c r="AB938" i="130" s="1"/>
  <c r="R985" i="130"/>
  <c r="S985" i="130" s="1"/>
  <c r="T985" i="130" s="1"/>
  <c r="W985" i="130" s="1"/>
  <c r="X985" i="130" s="1"/>
  <c r="Z985" i="130" s="1"/>
  <c r="AB985" i="130" s="1"/>
  <c r="R902" i="130"/>
  <c r="S902" i="130" s="1"/>
  <c r="T902" i="130" s="1"/>
  <c r="W902" i="130" s="1"/>
  <c r="X902" i="130" s="1"/>
  <c r="V902" i="130"/>
  <c r="AC902" i="130"/>
  <c r="V331" i="130"/>
  <c r="AC331" i="130"/>
  <c r="R331" i="130"/>
  <c r="S331" i="130" s="1"/>
  <c r="T331" i="130" s="1"/>
  <c r="W331" i="130" s="1"/>
  <c r="X331" i="130" s="1"/>
  <c r="Z331" i="130" s="1"/>
  <c r="AB331" i="130" s="1"/>
  <c r="R64" i="130"/>
  <c r="S64" i="130" s="1"/>
  <c r="T64" i="130" s="1"/>
  <c r="W64" i="130" s="1"/>
  <c r="X64" i="130" s="1"/>
  <c r="Z64" i="130" s="1"/>
  <c r="AB64" i="130" s="1"/>
  <c r="V432" i="130"/>
  <c r="AC432" i="130"/>
  <c r="R432" i="130"/>
  <c r="S432" i="130" s="1"/>
  <c r="T432" i="130" s="1"/>
  <c r="W432" i="130" s="1"/>
  <c r="X432" i="130" s="1"/>
  <c r="Z432" i="130" s="1"/>
  <c r="AB432" i="130" s="1"/>
  <c r="AC800" i="130"/>
  <c r="R800" i="130"/>
  <c r="S800" i="130" s="1"/>
  <c r="T800" i="130" s="1"/>
  <c r="W800" i="130" s="1"/>
  <c r="X800" i="130" s="1"/>
  <c r="V800" i="130"/>
  <c r="R862" i="130"/>
  <c r="S862" i="130" s="1"/>
  <c r="T862" i="130" s="1"/>
  <c r="W862" i="130" s="1"/>
  <c r="X862" i="130" s="1"/>
  <c r="Z862" i="130" s="1"/>
  <c r="AB862" i="130" s="1"/>
  <c r="V862" i="130"/>
  <c r="AC862" i="130"/>
  <c r="AC963" i="130"/>
  <c r="V963" i="130"/>
  <c r="R963" i="130"/>
  <c r="S963" i="130" s="1"/>
  <c r="T963" i="130" s="1"/>
  <c r="W963" i="130" s="1"/>
  <c r="X963" i="130" s="1"/>
  <c r="Z963" i="130" s="1"/>
  <c r="AB963" i="130" s="1"/>
  <c r="R886" i="130"/>
  <c r="S886" i="130" s="1"/>
  <c r="T886" i="130" s="1"/>
  <c r="W886" i="130" s="1"/>
  <c r="X886" i="130" s="1"/>
  <c r="V886" i="130"/>
  <c r="V167" i="130"/>
  <c r="AC167" i="130"/>
  <c r="R167" i="130"/>
  <c r="S167" i="130" s="1"/>
  <c r="T167" i="130" s="1"/>
  <c r="W167" i="130" s="1"/>
  <c r="X167" i="130" s="1"/>
  <c r="Z167" i="130" s="1"/>
  <c r="AB167" i="130" s="1"/>
  <c r="V664" i="130"/>
  <c r="AC664" i="130"/>
  <c r="R664" i="130"/>
  <c r="S664" i="130" s="1"/>
  <c r="T664" i="130" s="1"/>
  <c r="W664" i="130" s="1"/>
  <c r="X664" i="130" s="1"/>
  <c r="Z664" i="130" s="1"/>
  <c r="AB664" i="130" s="1"/>
  <c r="AC900" i="130"/>
  <c r="R900" i="130"/>
  <c r="S900" i="130" s="1"/>
  <c r="T900" i="130" s="1"/>
  <c r="W900" i="130" s="1"/>
  <c r="X900" i="130" s="1"/>
  <c r="V900" i="130"/>
  <c r="V589" i="130"/>
  <c r="AC589" i="130"/>
  <c r="AC604" i="130"/>
  <c r="R604" i="130"/>
  <c r="S604" i="130" s="1"/>
  <c r="T604" i="130" s="1"/>
  <c r="W604" i="130" s="1"/>
  <c r="X604" i="130" s="1"/>
  <c r="AC569" i="130"/>
  <c r="R569" i="130"/>
  <c r="S569" i="130" s="1"/>
  <c r="T569" i="130" s="1"/>
  <c r="W569" i="130" s="1"/>
  <c r="X569" i="130" s="1"/>
  <c r="Z569" i="130" s="1"/>
  <c r="AB569" i="130" s="1"/>
  <c r="AC120" i="130"/>
  <c r="R120" i="130"/>
  <c r="S120" i="130" s="1"/>
  <c r="T120" i="130" s="1"/>
  <c r="W120" i="130" s="1"/>
  <c r="X120" i="130" s="1"/>
  <c r="Y120" i="130" s="1"/>
  <c r="AA120" i="130" s="1"/>
  <c r="V56" i="130"/>
  <c r="V125" i="130"/>
  <c r="AC56" i="130"/>
  <c r="V104" i="130"/>
  <c r="V253" i="130"/>
  <c r="AC402" i="130"/>
  <c r="AC453" i="130"/>
  <c r="V542" i="130"/>
  <c r="AC526" i="130"/>
  <c r="V672" i="130"/>
  <c r="R972" i="130"/>
  <c r="S972" i="130" s="1"/>
  <c r="T972" i="130" s="1"/>
  <c r="W972" i="130" s="1"/>
  <c r="X972" i="130" s="1"/>
  <c r="R873" i="130"/>
  <c r="S873" i="130" s="1"/>
  <c r="T873" i="130" s="1"/>
  <c r="W873" i="130" s="1"/>
  <c r="X873" i="130" s="1"/>
  <c r="Z873" i="130" s="1"/>
  <c r="AB873" i="130" s="1"/>
  <c r="R188" i="130"/>
  <c r="S188" i="130" s="1"/>
  <c r="T188" i="130" s="1"/>
  <c r="W188" i="130" s="1"/>
  <c r="X188" i="130" s="1"/>
  <c r="AC338" i="130"/>
  <c r="W252" i="130"/>
  <c r="X252" i="130" s="1"/>
  <c r="Z252" i="130" s="1"/>
  <c r="AB252" i="130" s="1"/>
  <c r="T125" i="130"/>
  <c r="W125" i="130" s="1"/>
  <c r="X125" i="130" s="1"/>
  <c r="AC55" i="130"/>
  <c r="AC104" i="130"/>
  <c r="R249" i="130"/>
  <c r="S249" i="130" s="1"/>
  <c r="T249" i="130" s="1"/>
  <c r="W249" i="130" s="1"/>
  <c r="X249" i="130" s="1"/>
  <c r="R402" i="130"/>
  <c r="S402" i="130" s="1"/>
  <c r="T402" i="130" s="1"/>
  <c r="W402" i="130" s="1"/>
  <c r="X402" i="130" s="1"/>
  <c r="Z402" i="130" s="1"/>
  <c r="AB402" i="130" s="1"/>
  <c r="T526" i="130"/>
  <c r="W526" i="130" s="1"/>
  <c r="X526" i="130" s="1"/>
  <c r="Z526" i="130" s="1"/>
  <c r="AB526" i="130" s="1"/>
  <c r="V946" i="130"/>
  <c r="AC908" i="130"/>
  <c r="V543" i="130"/>
  <c r="AC340" i="130"/>
  <c r="W888" i="130"/>
  <c r="X888" i="130" s="1"/>
  <c r="Z888" i="130" s="1"/>
  <c r="AB888" i="130" s="1"/>
  <c r="R922" i="130"/>
  <c r="S922" i="130" s="1"/>
  <c r="T922" i="130" s="1"/>
  <c r="W922" i="130" s="1"/>
  <c r="X922" i="130" s="1"/>
  <c r="Z922" i="130" s="1"/>
  <c r="AB922" i="130" s="1"/>
  <c r="AC53" i="130"/>
  <c r="AC671" i="130"/>
  <c r="AC905" i="130"/>
  <c r="R905" i="130"/>
  <c r="S905" i="130" s="1"/>
  <c r="T905" i="130" s="1"/>
  <c r="W905" i="130" s="1"/>
  <c r="X905" i="130" s="1"/>
  <c r="Z905" i="130" s="1"/>
  <c r="AB905" i="130" s="1"/>
  <c r="V391" i="130"/>
  <c r="V511" i="130"/>
  <c r="R391" i="130"/>
  <c r="S391" i="130" s="1"/>
  <c r="T391" i="130" s="1"/>
  <c r="W391" i="130" s="1"/>
  <c r="X391" i="130" s="1"/>
  <c r="W136" i="130"/>
  <c r="X136" i="130" s="1"/>
  <c r="Z136" i="130" s="1"/>
  <c r="AB136" i="130" s="1"/>
  <c r="R133" i="130"/>
  <c r="S133" i="130" s="1"/>
  <c r="T133" i="130" s="1"/>
  <c r="W133" i="130" s="1"/>
  <c r="X133" i="130" s="1"/>
  <c r="AC891" i="130"/>
  <c r="V922" i="130"/>
  <c r="R192" i="130"/>
  <c r="S192" i="130" s="1"/>
  <c r="T192" i="130" s="1"/>
  <c r="W192" i="130" s="1"/>
  <c r="X192" i="130" s="1"/>
  <c r="V966" i="130"/>
  <c r="V498" i="130"/>
  <c r="R166" i="130"/>
  <c r="S166" i="130" s="1"/>
  <c r="T166" i="130" s="1"/>
  <c r="W166" i="130" s="1"/>
  <c r="X166" i="130" s="1"/>
  <c r="Z166" i="130" s="1"/>
  <c r="AB166" i="130" s="1"/>
  <c r="AC791" i="130"/>
  <c r="V921" i="130"/>
  <c r="V210" i="130"/>
  <c r="V530" i="130"/>
  <c r="V399" i="130"/>
  <c r="R671" i="130"/>
  <c r="S671" i="130" s="1"/>
  <c r="T671" i="130" s="1"/>
  <c r="W671" i="130" s="1"/>
  <c r="X671" i="130" s="1"/>
  <c r="R371" i="130"/>
  <c r="S371" i="130" s="1"/>
  <c r="T371" i="130" s="1"/>
  <c r="W371" i="130" s="1"/>
  <c r="X371" i="130" s="1"/>
  <c r="Z371" i="130" s="1"/>
  <c r="AB371" i="130" s="1"/>
  <c r="R793" i="130"/>
  <c r="S793" i="130" s="1"/>
  <c r="T793" i="130" s="1"/>
  <c r="W793" i="130" s="1"/>
  <c r="X793" i="130" s="1"/>
  <c r="AC921" i="130"/>
  <c r="R253" i="130"/>
  <c r="S253" i="130" s="1"/>
  <c r="T253" i="130" s="1"/>
  <c r="W253" i="130" s="1"/>
  <c r="X253" i="130" s="1"/>
  <c r="Z253" i="130" s="1"/>
  <c r="AB253" i="130" s="1"/>
  <c r="AC358" i="130"/>
  <c r="V719" i="130"/>
  <c r="V791" i="130"/>
  <c r="AC354" i="130"/>
  <c r="R542" i="130"/>
  <c r="S542" i="130" s="1"/>
  <c r="T542" i="130" s="1"/>
  <c r="W542" i="130" s="1"/>
  <c r="X542" i="130" s="1"/>
  <c r="Z542" i="130" s="1"/>
  <c r="AB542" i="130" s="1"/>
  <c r="AC822" i="130"/>
  <c r="R727" i="130"/>
  <c r="S727" i="130" s="1"/>
  <c r="T727" i="130" s="1"/>
  <c r="W727" i="130" s="1"/>
  <c r="X727" i="130" s="1"/>
  <c r="Z727" i="130" s="1"/>
  <c r="AB727" i="130" s="1"/>
  <c r="AC68" i="130"/>
  <c r="R126" i="130"/>
  <c r="S126" i="130" s="1"/>
  <c r="T126" i="130" s="1"/>
  <c r="W126" i="130" s="1"/>
  <c r="X126" i="130" s="1"/>
  <c r="W367" i="130"/>
  <c r="X367" i="130" s="1"/>
  <c r="Z367" i="130" s="1"/>
  <c r="AB367" i="130" s="1"/>
  <c r="V355" i="130"/>
  <c r="V68" i="130"/>
  <c r="V526" i="130"/>
  <c r="AC854" i="130"/>
  <c r="R124" i="130"/>
  <c r="S124" i="130" s="1"/>
  <c r="T124" i="130" s="1"/>
  <c r="W124" i="130" s="1"/>
  <c r="X124" i="130" s="1"/>
  <c r="Z124" i="130" s="1"/>
  <c r="AB124" i="130" s="1"/>
  <c r="AC63" i="130"/>
  <c r="R971" i="130"/>
  <c r="S971" i="130" s="1"/>
  <c r="T971" i="130" s="1"/>
  <c r="W971" i="130" s="1"/>
  <c r="X971" i="130" s="1"/>
  <c r="V75" i="130"/>
  <c r="V166" i="130"/>
  <c r="AC137" i="130"/>
  <c r="AC213" i="130"/>
  <c r="AC252" i="130"/>
  <c r="R330" i="130"/>
  <c r="S330" i="130" s="1"/>
  <c r="T330" i="130" s="1"/>
  <c r="W330" i="130" s="1"/>
  <c r="X330" i="130" s="1"/>
  <c r="V351" i="130"/>
  <c r="AC719" i="130"/>
  <c r="R672" i="130"/>
  <c r="S672" i="130" s="1"/>
  <c r="T672" i="130" s="1"/>
  <c r="W672" i="130" s="1"/>
  <c r="X672" i="130" s="1"/>
  <c r="V797" i="130"/>
  <c r="AC953" i="130"/>
  <c r="V908" i="130"/>
  <c r="AC511" i="130"/>
  <c r="V371" i="130"/>
  <c r="V146" i="130"/>
  <c r="R805" i="130"/>
  <c r="S805" i="130" s="1"/>
  <c r="T805" i="130" s="1"/>
  <c r="W805" i="130" s="1"/>
  <c r="X805" i="130" s="1"/>
  <c r="Z805" i="130" s="1"/>
  <c r="AB805" i="130" s="1"/>
  <c r="AC291" i="130"/>
  <c r="R110" i="130"/>
  <c r="S110" i="130" s="1"/>
  <c r="T110" i="130" s="1"/>
  <c r="W110" i="130" s="1"/>
  <c r="X110" i="130" s="1"/>
  <c r="V538" i="130"/>
  <c r="AC110" i="130"/>
  <c r="R327" i="130"/>
  <c r="S327" i="130" s="1"/>
  <c r="T327" i="130" s="1"/>
  <c r="W327" i="130" s="1"/>
  <c r="X327" i="130" s="1"/>
  <c r="Z327" i="130" s="1"/>
  <c r="AB327" i="130" s="1"/>
  <c r="R822" i="130"/>
  <c r="S822" i="130" s="1"/>
  <c r="T822" i="130" s="1"/>
  <c r="W822" i="130" s="1"/>
  <c r="X822" i="130" s="1"/>
  <c r="Z822" i="130" s="1"/>
  <c r="AB822" i="130" s="1"/>
  <c r="AC985" i="130"/>
  <c r="AC727" i="130"/>
  <c r="W212" i="130"/>
  <c r="X212" i="130" s="1"/>
  <c r="Y212" i="130" s="1"/>
  <c r="AA212" i="130" s="1"/>
  <c r="V144" i="130"/>
  <c r="T83" i="130"/>
  <c r="W83" i="130" s="1"/>
  <c r="X83" i="130" s="1"/>
  <c r="Z83" i="130" s="1"/>
  <c r="AB83" i="130" s="1"/>
  <c r="AC330" i="130"/>
  <c r="AC399" i="130"/>
  <c r="V749" i="130"/>
  <c r="T719" i="130"/>
  <c r="W719" i="130" s="1"/>
  <c r="X719" i="130" s="1"/>
  <c r="Z719" i="130" s="1"/>
  <c r="AB719" i="130" s="1"/>
  <c r="V83" i="130"/>
  <c r="AC75" i="130"/>
  <c r="AC126" i="130"/>
  <c r="AC797" i="130"/>
  <c r="V85" i="130"/>
  <c r="V91" i="130"/>
  <c r="AC144" i="130"/>
  <c r="R137" i="130"/>
  <c r="S137" i="130" s="1"/>
  <c r="T137" i="130" s="1"/>
  <c r="W137" i="130" s="1"/>
  <c r="X137" i="130" s="1"/>
  <c r="Z137" i="130" s="1"/>
  <c r="AB137" i="130" s="1"/>
  <c r="V953" i="130"/>
  <c r="V435" i="130"/>
  <c r="V873" i="130"/>
  <c r="V838" i="130"/>
  <c r="R435" i="130"/>
  <c r="S435" i="130" s="1"/>
  <c r="T435" i="130" s="1"/>
  <c r="W435" i="130" s="1"/>
  <c r="X435" i="130" s="1"/>
  <c r="Z435" i="130" s="1"/>
  <c r="AB435" i="130" s="1"/>
  <c r="R178" i="130"/>
  <c r="S178" i="130" s="1"/>
  <c r="T178" i="130" s="1"/>
  <c r="W178" i="130" s="1"/>
  <c r="X178" i="130" s="1"/>
  <c r="Z178" i="130" s="1"/>
  <c r="AB178" i="130" s="1"/>
  <c r="V178" i="130"/>
  <c r="AC178" i="130"/>
  <c r="R165" i="130"/>
  <c r="S165" i="130" s="1"/>
  <c r="T165" i="130" s="1"/>
  <c r="W165" i="130" s="1"/>
  <c r="X165" i="130" s="1"/>
  <c r="Z165" i="130" s="1"/>
  <c r="AB165" i="130" s="1"/>
  <c r="AC165" i="130"/>
  <c r="V278" i="130"/>
  <c r="R278" i="130"/>
  <c r="S278" i="130" s="1"/>
  <c r="T278" i="130" s="1"/>
  <c r="W278" i="130" s="1"/>
  <c r="X278" i="130" s="1"/>
  <c r="Z278" i="130" s="1"/>
  <c r="AB278" i="130" s="1"/>
  <c r="AC278" i="130"/>
  <c r="V374" i="127"/>
  <c r="R374" i="127"/>
  <c r="S374" i="127" s="1"/>
  <c r="T374" i="127" s="1"/>
  <c r="W374" i="127" s="1"/>
  <c r="X374" i="127" s="1"/>
  <c r="Y374" i="127" s="1"/>
  <c r="AA374" i="127" s="1"/>
  <c r="AC374" i="127"/>
  <c r="AC432" i="127"/>
  <c r="V432" i="127"/>
  <c r="R432" i="127"/>
  <c r="S432" i="127" s="1"/>
  <c r="T432" i="127" s="1"/>
  <c r="W432" i="127" s="1"/>
  <c r="X432" i="127" s="1"/>
  <c r="Z432" i="127" s="1"/>
  <c r="AB432" i="127" s="1"/>
  <c r="R885" i="130"/>
  <c r="S885" i="130" s="1"/>
  <c r="T885" i="130" s="1"/>
  <c r="W885" i="130" s="1"/>
  <c r="X885" i="130" s="1"/>
  <c r="AC885" i="130"/>
  <c r="V885" i="130"/>
  <c r="AC794" i="127"/>
  <c r="V794" i="127"/>
  <c r="R794" i="127"/>
  <c r="S794" i="127" s="1"/>
  <c r="T794" i="127" s="1"/>
  <c r="W794" i="127" s="1"/>
  <c r="X794" i="127" s="1"/>
  <c r="Z794" i="127" s="1"/>
  <c r="AB794" i="127" s="1"/>
  <c r="AC117" i="127"/>
  <c r="W402" i="127"/>
  <c r="X402" i="127" s="1"/>
  <c r="Z402" i="127" s="1"/>
  <c r="AB402" i="127" s="1"/>
  <c r="AC234" i="127"/>
  <c r="R234" i="127"/>
  <c r="S234" i="127" s="1"/>
  <c r="T234" i="127" s="1"/>
  <c r="W234" i="127" s="1"/>
  <c r="X234" i="127" s="1"/>
  <c r="Z234" i="127" s="1"/>
  <c r="AB234" i="127" s="1"/>
  <c r="V234" i="127"/>
  <c r="R483" i="127"/>
  <c r="S483" i="127" s="1"/>
  <c r="T483" i="127" s="1"/>
  <c r="W483" i="127" s="1"/>
  <c r="X483" i="127" s="1"/>
  <c r="Z483" i="127" s="1"/>
  <c r="AB483" i="127" s="1"/>
  <c r="AC483" i="127"/>
  <c r="V483" i="127"/>
  <c r="V350" i="127"/>
  <c r="R350" i="127"/>
  <c r="S350" i="127" s="1"/>
  <c r="T350" i="127" s="1"/>
  <c r="W350" i="127" s="1"/>
  <c r="X350" i="127" s="1"/>
  <c r="AC350" i="127"/>
  <c r="AC543" i="127"/>
  <c r="R543" i="127"/>
  <c r="S543" i="127" s="1"/>
  <c r="T543" i="127" s="1"/>
  <c r="W543" i="127" s="1"/>
  <c r="X543" i="127" s="1"/>
  <c r="V543" i="127"/>
  <c r="R205" i="130"/>
  <c r="S205" i="130" s="1"/>
  <c r="T205" i="130" s="1"/>
  <c r="W205" i="130" s="1"/>
  <c r="X205" i="130" s="1"/>
  <c r="Z205" i="130" s="1"/>
  <c r="AB205" i="130" s="1"/>
  <c r="V205" i="130"/>
  <c r="AC205" i="130"/>
  <c r="V593" i="127"/>
  <c r="R593" i="127"/>
  <c r="S593" i="127" s="1"/>
  <c r="AC593" i="127"/>
  <c r="T593" i="127"/>
  <c r="W593" i="127" s="1"/>
  <c r="X593" i="127" s="1"/>
  <c r="Z593" i="127" s="1"/>
  <c r="AB593" i="127" s="1"/>
  <c r="AC381" i="130"/>
  <c r="R381" i="130"/>
  <c r="S381" i="130" s="1"/>
  <c r="T381" i="130" s="1"/>
  <c r="W381" i="130" s="1"/>
  <c r="X381" i="130" s="1"/>
  <c r="Z381" i="130" s="1"/>
  <c r="AB381" i="130" s="1"/>
  <c r="V381" i="130"/>
  <c r="R419" i="130"/>
  <c r="S419" i="130" s="1"/>
  <c r="T419" i="130" s="1"/>
  <c r="W419" i="130" s="1"/>
  <c r="X419" i="130" s="1"/>
  <c r="Z419" i="130" s="1"/>
  <c r="AB419" i="130" s="1"/>
  <c r="V419" i="130"/>
  <c r="AC419" i="130"/>
  <c r="R414" i="127"/>
  <c r="S414" i="127" s="1"/>
  <c r="T414" i="127" s="1"/>
  <c r="W414" i="127" s="1"/>
  <c r="X414" i="127" s="1"/>
  <c r="Z414" i="127" s="1"/>
  <c r="AB414" i="127" s="1"/>
  <c r="V414" i="127"/>
  <c r="AC414" i="127"/>
  <c r="AC674" i="127"/>
  <c r="V674" i="127"/>
  <c r="R86" i="127"/>
  <c r="S86" i="127" s="1"/>
  <c r="T86" i="127" s="1"/>
  <c r="W86" i="127" s="1"/>
  <c r="X86" i="127" s="1"/>
  <c r="Z86" i="127" s="1"/>
  <c r="AB86" i="127" s="1"/>
  <c r="AC86" i="127"/>
  <c r="V86" i="127"/>
  <c r="V77" i="127"/>
  <c r="R77" i="127"/>
  <c r="S77" i="127" s="1"/>
  <c r="T77" i="127" s="1"/>
  <c r="W77" i="127" s="1"/>
  <c r="X77" i="127" s="1"/>
  <c r="AC77" i="127"/>
  <c r="V204" i="127"/>
  <c r="AC204" i="127"/>
  <c r="R204" i="127"/>
  <c r="S204" i="127" s="1"/>
  <c r="T204" i="127" s="1"/>
  <c r="W204" i="127" s="1"/>
  <c r="X204" i="127" s="1"/>
  <c r="Z204" i="127" s="1"/>
  <c r="AB204" i="127" s="1"/>
  <c r="R149" i="127"/>
  <c r="S149" i="127" s="1"/>
  <c r="T149" i="127" s="1"/>
  <c r="W149" i="127" s="1"/>
  <c r="X149" i="127" s="1"/>
  <c r="AC149" i="127"/>
  <c r="V149" i="127"/>
  <c r="V435" i="127"/>
  <c r="R435" i="127"/>
  <c r="S435" i="127" s="1"/>
  <c r="T435" i="127" s="1"/>
  <c r="W435" i="127" s="1"/>
  <c r="X435" i="127" s="1"/>
  <c r="Z435" i="127" s="1"/>
  <c r="AB435" i="127" s="1"/>
  <c r="AC435" i="127"/>
  <c r="R40" i="127"/>
  <c r="S40" i="127" s="1"/>
  <c r="T40" i="127" s="1"/>
  <c r="W40" i="127" s="1"/>
  <c r="X40" i="127" s="1"/>
  <c r="AC40" i="127"/>
  <c r="V40" i="127"/>
  <c r="V740" i="127"/>
  <c r="AC740" i="127"/>
  <c r="R740" i="127"/>
  <c r="S740" i="127" s="1"/>
  <c r="T740" i="127" s="1"/>
  <c r="W740" i="127" s="1"/>
  <c r="X740" i="127" s="1"/>
  <c r="R558" i="130"/>
  <c r="S558" i="130" s="1"/>
  <c r="T558" i="130" s="1"/>
  <c r="W558" i="130" s="1"/>
  <c r="X558" i="130" s="1"/>
  <c r="Y558" i="130" s="1"/>
  <c r="AA558" i="130" s="1"/>
  <c r="AC558" i="130"/>
  <c r="V558" i="130"/>
  <c r="V634" i="127"/>
  <c r="AC634" i="127"/>
  <c r="R634" i="127"/>
  <c r="S634" i="127" s="1"/>
  <c r="T634" i="127" s="1"/>
  <c r="W634" i="127" s="1"/>
  <c r="X634" i="127" s="1"/>
  <c r="Z634" i="127" s="1"/>
  <c r="AB634" i="127" s="1"/>
  <c r="AC265" i="130"/>
  <c r="R859" i="130"/>
  <c r="S859" i="130" s="1"/>
  <c r="T859" i="130" s="1"/>
  <c r="W859" i="130" s="1"/>
  <c r="X859" i="130" s="1"/>
  <c r="Z859" i="130" s="1"/>
  <c r="AB859" i="130" s="1"/>
  <c r="AC859" i="130"/>
  <c r="V859" i="130"/>
  <c r="V480" i="130"/>
  <c r="AC480" i="130"/>
  <c r="R480" i="130"/>
  <c r="S480" i="130" s="1"/>
  <c r="T480" i="130" s="1"/>
  <c r="W480" i="130" s="1"/>
  <c r="X480" i="130" s="1"/>
  <c r="R119" i="127"/>
  <c r="S119" i="127" s="1"/>
  <c r="V119" i="127"/>
  <c r="T119" i="127"/>
  <c r="W119" i="127" s="1"/>
  <c r="X119" i="127" s="1"/>
  <c r="Y119" i="127" s="1"/>
  <c r="AA119" i="127" s="1"/>
  <c r="AC119" i="127"/>
  <c r="AC99" i="127"/>
  <c r="R99" i="127"/>
  <c r="S99" i="127" s="1"/>
  <c r="T99" i="127" s="1"/>
  <c r="W99" i="127" s="1"/>
  <c r="X99" i="127" s="1"/>
  <c r="Z99" i="127" s="1"/>
  <c r="AB99" i="127" s="1"/>
  <c r="V99" i="127"/>
  <c r="R265" i="130"/>
  <c r="S265" i="130" s="1"/>
  <c r="T265" i="130" s="1"/>
  <c r="W265" i="130" s="1"/>
  <c r="X265" i="130" s="1"/>
  <c r="W640" i="130"/>
  <c r="X640" i="130" s="1"/>
  <c r="Z640" i="130" s="1"/>
  <c r="AB640" i="130" s="1"/>
  <c r="R911" i="130"/>
  <c r="S911" i="130" s="1"/>
  <c r="T911" i="130" s="1"/>
  <c r="W911" i="130" s="1"/>
  <c r="X911" i="130" s="1"/>
  <c r="R117" i="127"/>
  <c r="S117" i="127" s="1"/>
  <c r="T117" i="127" s="1"/>
  <c r="W117" i="127" s="1"/>
  <c r="X117" i="127" s="1"/>
  <c r="AC989" i="130"/>
  <c r="R989" i="130"/>
  <c r="S989" i="130" s="1"/>
  <c r="T989" i="130" s="1"/>
  <c r="W989" i="130" s="1"/>
  <c r="X989" i="130" s="1"/>
  <c r="Z989" i="130" s="1"/>
  <c r="AB989" i="130" s="1"/>
  <c r="V989" i="130"/>
  <c r="W48" i="130"/>
  <c r="X48" i="130" s="1"/>
  <c r="Z48" i="130" s="1"/>
  <c r="AB48" i="130" s="1"/>
  <c r="AC452" i="127"/>
  <c r="AC961" i="130"/>
  <c r="V961" i="130"/>
  <c r="R961" i="130"/>
  <c r="S961" i="130" s="1"/>
  <c r="T961" i="130" s="1"/>
  <c r="W961" i="130" s="1"/>
  <c r="X961" i="130" s="1"/>
  <c r="Z961" i="130" s="1"/>
  <c r="AB961" i="130" s="1"/>
  <c r="R982" i="130"/>
  <c r="S982" i="130" s="1"/>
  <c r="T982" i="130" s="1"/>
  <c r="W982" i="130" s="1"/>
  <c r="X982" i="130" s="1"/>
  <c r="AC982" i="130"/>
  <c r="V982" i="130"/>
  <c r="AC554" i="127"/>
  <c r="V554" i="127"/>
  <c r="R554" i="127"/>
  <c r="S554" i="127" s="1"/>
  <c r="T554" i="127" s="1"/>
  <c r="W554" i="127" s="1"/>
  <c r="X554" i="127" s="1"/>
  <c r="Z554" i="127" s="1"/>
  <c r="AB554" i="127" s="1"/>
  <c r="R164" i="130"/>
  <c r="S164" i="130" s="1"/>
  <c r="T164" i="130" s="1"/>
  <c r="W164" i="130" s="1"/>
  <c r="X164" i="130" s="1"/>
  <c r="Z164" i="130" s="1"/>
  <c r="AB164" i="130" s="1"/>
  <c r="V164" i="130"/>
  <c r="AC164" i="130"/>
  <c r="R312" i="127"/>
  <c r="S312" i="127" s="1"/>
  <c r="T312" i="127" s="1"/>
  <c r="V312" i="127"/>
  <c r="AC312" i="127"/>
  <c r="R179" i="130"/>
  <c r="S179" i="130" s="1"/>
  <c r="T179" i="130" s="1"/>
  <c r="W179" i="130" s="1"/>
  <c r="X179" i="130" s="1"/>
  <c r="Z179" i="130" s="1"/>
  <c r="AB179" i="130" s="1"/>
  <c r="V179" i="130"/>
  <c r="AC179" i="130"/>
  <c r="V614" i="127"/>
  <c r="R614" i="127"/>
  <c r="S614" i="127" s="1"/>
  <c r="T614" i="127" s="1"/>
  <c r="W614" i="127" s="1"/>
  <c r="X614" i="127" s="1"/>
  <c r="AC614" i="127"/>
  <c r="R25" i="127"/>
  <c r="S25" i="127" s="1"/>
  <c r="T25" i="127" s="1"/>
  <c r="W25" i="127" s="1"/>
  <c r="X25" i="127" s="1"/>
  <c r="V25" i="127"/>
  <c r="AC25" i="127"/>
  <c r="AC129" i="127"/>
  <c r="V129" i="127"/>
  <c r="R129" i="127"/>
  <c r="S129" i="127" s="1"/>
  <c r="T129" i="127" s="1"/>
  <c r="W129" i="127" s="1"/>
  <c r="X129" i="127" s="1"/>
  <c r="Z129" i="127" s="1"/>
  <c r="AB129" i="127" s="1"/>
  <c r="V651" i="127"/>
  <c r="AC651" i="127"/>
  <c r="V700" i="127"/>
  <c r="R700" i="127"/>
  <c r="S700" i="127" s="1"/>
  <c r="T700" i="127" s="1"/>
  <c r="W700" i="127" s="1"/>
  <c r="X700" i="127" s="1"/>
  <c r="AC700" i="127"/>
  <c r="R207" i="127"/>
  <c r="S207" i="127" s="1"/>
  <c r="T207" i="127" s="1"/>
  <c r="W207" i="127" s="1"/>
  <c r="X207" i="127" s="1"/>
  <c r="V207" i="127"/>
  <c r="R458" i="130"/>
  <c r="S458" i="130" s="1"/>
  <c r="T458" i="130" s="1"/>
  <c r="W458" i="130" s="1"/>
  <c r="X458" i="130" s="1"/>
  <c r="Z458" i="130" s="1"/>
  <c r="AB458" i="130" s="1"/>
  <c r="V458" i="130"/>
  <c r="AC458" i="130"/>
  <c r="R492" i="127"/>
  <c r="S492" i="127" s="1"/>
  <c r="T492" i="127" s="1"/>
  <c r="W492" i="127" s="1"/>
  <c r="X492" i="127" s="1"/>
  <c r="Y492" i="127" s="1"/>
  <c r="AA492" i="127" s="1"/>
  <c r="AC492" i="127"/>
  <c r="V492" i="127"/>
  <c r="R176" i="127"/>
  <c r="S176" i="127" s="1"/>
  <c r="T176" i="127" s="1"/>
  <c r="AC176" i="127"/>
  <c r="V826" i="127"/>
  <c r="R826" i="127"/>
  <c r="S826" i="127" s="1"/>
  <c r="T826" i="127" s="1"/>
  <c r="W826" i="127" s="1"/>
  <c r="X826" i="127" s="1"/>
  <c r="Z826" i="127" s="1"/>
  <c r="AB826" i="127" s="1"/>
  <c r="R440" i="130"/>
  <c r="S440" i="130" s="1"/>
  <c r="T440" i="130" s="1"/>
  <c r="W440" i="130" s="1"/>
  <c r="X440" i="130" s="1"/>
  <c r="Z440" i="130" s="1"/>
  <c r="AB440" i="130" s="1"/>
  <c r="AC440" i="130"/>
  <c r="V440" i="130"/>
  <c r="AC797" i="127"/>
  <c r="R797" i="127"/>
  <c r="S797" i="127" s="1"/>
  <c r="T797" i="127" s="1"/>
  <c r="W797" i="127" s="1"/>
  <c r="X797" i="127" s="1"/>
  <c r="Z797" i="127" s="1"/>
  <c r="AB797" i="127" s="1"/>
  <c r="V797" i="127"/>
  <c r="AC412" i="130"/>
  <c r="V412" i="130"/>
  <c r="R412" i="130"/>
  <c r="S412" i="130" s="1"/>
  <c r="T412" i="130" s="1"/>
  <c r="W412" i="130" s="1"/>
  <c r="X412" i="130" s="1"/>
  <c r="Z412" i="130" s="1"/>
  <c r="AB412" i="130" s="1"/>
  <c r="R390" i="127"/>
  <c r="S390" i="127" s="1"/>
  <c r="T390" i="127" s="1"/>
  <c r="W390" i="127" s="1"/>
  <c r="X390" i="127" s="1"/>
  <c r="Z390" i="127" s="1"/>
  <c r="AB390" i="127" s="1"/>
  <c r="AC390" i="127"/>
  <c r="V390" i="127"/>
  <c r="V421" i="130"/>
  <c r="R421" i="130"/>
  <c r="S421" i="130" s="1"/>
  <c r="T421" i="130" s="1"/>
  <c r="W421" i="130" s="1"/>
  <c r="X421" i="130" s="1"/>
  <c r="AC421" i="130"/>
  <c r="R169" i="130"/>
  <c r="S169" i="130" s="1"/>
  <c r="T169" i="130" s="1"/>
  <c r="W169" i="130" s="1"/>
  <c r="X169" i="130" s="1"/>
  <c r="Z169" i="130" s="1"/>
  <c r="AB169" i="130" s="1"/>
  <c r="V169" i="130"/>
  <c r="AC169" i="130"/>
  <c r="R672" i="127"/>
  <c r="S672" i="127" s="1"/>
  <c r="T672" i="127" s="1"/>
  <c r="W672" i="127" s="1"/>
  <c r="X672" i="127" s="1"/>
  <c r="V672" i="127"/>
  <c r="AC672" i="127"/>
  <c r="AC582" i="127"/>
  <c r="R582" i="127"/>
  <c r="S582" i="127" s="1"/>
  <c r="T582" i="127" s="1"/>
  <c r="W582" i="127" s="1"/>
  <c r="X582" i="127" s="1"/>
  <c r="V582" i="127"/>
  <c r="AC166" i="127"/>
  <c r="V166" i="127"/>
  <c r="R166" i="127"/>
  <c r="S166" i="127" s="1"/>
  <c r="T166" i="127" s="1"/>
  <c r="W166" i="127" s="1"/>
  <c r="X166" i="127" s="1"/>
  <c r="Z166" i="127" s="1"/>
  <c r="AB166" i="127" s="1"/>
  <c r="R141" i="130"/>
  <c r="S141" i="130" s="1"/>
  <c r="T141" i="130" s="1"/>
  <c r="W141" i="130" s="1"/>
  <c r="X141" i="130" s="1"/>
  <c r="Z141" i="130" s="1"/>
  <c r="AB141" i="130" s="1"/>
  <c r="AC141" i="130"/>
  <c r="V837" i="127"/>
  <c r="R837" i="127"/>
  <c r="S837" i="127" s="1"/>
  <c r="T837" i="127" s="1"/>
  <c r="W837" i="127" s="1"/>
  <c r="X837" i="127" s="1"/>
  <c r="AC837" i="127"/>
  <c r="AC931" i="130"/>
  <c r="V931" i="130"/>
  <c r="R931" i="130"/>
  <c r="S931" i="130" s="1"/>
  <c r="T931" i="130" s="1"/>
  <c r="W931" i="130" s="1"/>
  <c r="X931" i="130" s="1"/>
  <c r="Y931" i="130" s="1"/>
  <c r="AA931" i="130" s="1"/>
  <c r="AC207" i="127"/>
  <c r="R452" i="127"/>
  <c r="S452" i="127" s="1"/>
  <c r="T452" i="127" s="1"/>
  <c r="W452" i="127" s="1"/>
  <c r="X452" i="127" s="1"/>
  <c r="Z452" i="127" s="1"/>
  <c r="AB452" i="127" s="1"/>
  <c r="AC630" i="130"/>
  <c r="V630" i="130"/>
  <c r="R630" i="130"/>
  <c r="S630" i="130" s="1"/>
  <c r="T630" i="130" s="1"/>
  <c r="W630" i="130" s="1"/>
  <c r="X630" i="130" s="1"/>
  <c r="Z630" i="130" s="1"/>
  <c r="AB630" i="130" s="1"/>
  <c r="V94" i="130"/>
  <c r="AC94" i="130"/>
  <c r="R94" i="130"/>
  <c r="S94" i="130" s="1"/>
  <c r="T94" i="130" s="1"/>
  <c r="W94" i="130" s="1"/>
  <c r="X94" i="130" s="1"/>
  <c r="V323" i="130"/>
  <c r="R651" i="127"/>
  <c r="S651" i="127" s="1"/>
  <c r="T651" i="127" s="1"/>
  <c r="W651" i="127" s="1"/>
  <c r="X651" i="127" s="1"/>
  <c r="R664" i="127"/>
  <c r="S664" i="127" s="1"/>
  <c r="T664" i="127" s="1"/>
  <c r="W664" i="127" s="1"/>
  <c r="X664" i="127" s="1"/>
  <c r="AC664" i="127"/>
  <c r="AC905" i="127"/>
  <c r="R905" i="127"/>
  <c r="S905" i="127" s="1"/>
  <c r="T905" i="127" s="1"/>
  <c r="W905" i="127" s="1"/>
  <c r="X905" i="127" s="1"/>
  <c r="Z905" i="127" s="1"/>
  <c r="AB905" i="127" s="1"/>
  <c r="V905" i="127"/>
  <c r="V141" i="130"/>
  <c r="R67" i="127"/>
  <c r="S67" i="127" s="1"/>
  <c r="T67" i="127" s="1"/>
  <c r="W67" i="127" s="1"/>
  <c r="X67" i="127" s="1"/>
  <c r="AC67" i="127"/>
  <c r="V67" i="127"/>
  <c r="R214" i="127"/>
  <c r="S214" i="127" s="1"/>
  <c r="T214" i="127" s="1"/>
  <c r="W214" i="127" s="1"/>
  <c r="X214" i="127" s="1"/>
  <c r="Y214" i="127" s="1"/>
  <c r="AA214" i="127" s="1"/>
  <c r="V214" i="127"/>
  <c r="AC214" i="127"/>
  <c r="V252" i="127"/>
  <c r="AC252" i="127"/>
  <c r="R252" i="127"/>
  <c r="S252" i="127" s="1"/>
  <c r="T252" i="127" s="1"/>
  <c r="W252" i="127" s="1"/>
  <c r="X252" i="127" s="1"/>
  <c r="Z252" i="127" s="1"/>
  <c r="AB252" i="127" s="1"/>
  <c r="AC986" i="127"/>
  <c r="V986" i="127"/>
  <c r="R986" i="127"/>
  <c r="S986" i="127" s="1"/>
  <c r="T986" i="127" s="1"/>
  <c r="W986" i="127" s="1"/>
  <c r="X986" i="127" s="1"/>
  <c r="Z986" i="127" s="1"/>
  <c r="AB986" i="127" s="1"/>
  <c r="V511" i="127"/>
  <c r="AC511" i="127"/>
  <c r="R511" i="127"/>
  <c r="S511" i="127" s="1"/>
  <c r="T511" i="127" s="1"/>
  <c r="W511" i="127" s="1"/>
  <c r="X511" i="127" s="1"/>
  <c r="AC640" i="127"/>
  <c r="R640" i="127"/>
  <c r="S640" i="127" s="1"/>
  <c r="T640" i="127" s="1"/>
  <c r="W640" i="127" s="1"/>
  <c r="X640" i="127" s="1"/>
  <c r="Z640" i="127" s="1"/>
  <c r="AB640" i="127" s="1"/>
  <c r="V640" i="127"/>
  <c r="R127" i="127"/>
  <c r="S127" i="127" s="1"/>
  <c r="T127" i="127" s="1"/>
  <c r="W127" i="127" s="1"/>
  <c r="X127" i="127" s="1"/>
  <c r="Z127" i="127" s="1"/>
  <c r="AB127" i="127" s="1"/>
  <c r="V127" i="127"/>
  <c r="AC127" i="127"/>
  <c r="V392" i="127"/>
  <c r="R392" i="127"/>
  <c r="S392" i="127" s="1"/>
  <c r="T392" i="127" s="1"/>
  <c r="W392" i="127" s="1"/>
  <c r="X392" i="127" s="1"/>
  <c r="Z392" i="127" s="1"/>
  <c r="AB392" i="127" s="1"/>
  <c r="AC392" i="127"/>
  <c r="R654" i="127"/>
  <c r="S654" i="127" s="1"/>
  <c r="T654" i="127" s="1"/>
  <c r="W654" i="127" s="1"/>
  <c r="X654" i="127" s="1"/>
  <c r="Z654" i="127" s="1"/>
  <c r="AB654" i="127" s="1"/>
  <c r="AC654" i="127"/>
  <c r="V654" i="127"/>
  <c r="V662" i="130"/>
  <c r="AC662" i="130"/>
  <c r="R662" i="130"/>
  <c r="S662" i="130" s="1"/>
  <c r="T662" i="130" s="1"/>
  <c r="W662" i="130" s="1"/>
  <c r="X662" i="130" s="1"/>
  <c r="Y662" i="130" s="1"/>
  <c r="AA662" i="130" s="1"/>
  <c r="R24" i="127"/>
  <c r="S24" i="127" s="1"/>
  <c r="T24" i="127"/>
  <c r="W24" i="127" s="1"/>
  <c r="X24" i="127" s="1"/>
  <c r="Z24" i="127" s="1"/>
  <c r="AB24" i="127" s="1"/>
  <c r="AC24" i="127"/>
  <c r="V24" i="127"/>
  <c r="AC370" i="127"/>
  <c r="R370" i="127"/>
  <c r="S370" i="127" s="1"/>
  <c r="T370" i="127" s="1"/>
  <c r="W370" i="127" s="1"/>
  <c r="X370" i="127" s="1"/>
  <c r="Z370" i="127" s="1"/>
  <c r="AB370" i="127" s="1"/>
  <c r="V370" i="127"/>
  <c r="AC273" i="127"/>
  <c r="R273" i="127"/>
  <c r="S273" i="127" s="1"/>
  <c r="T273" i="127" s="1"/>
  <c r="W273" i="127" s="1"/>
  <c r="X273" i="127" s="1"/>
  <c r="Z273" i="127" s="1"/>
  <c r="AB273" i="127" s="1"/>
  <c r="V20" i="127"/>
  <c r="R20" i="127"/>
  <c r="S20" i="127" s="1"/>
  <c r="T20" i="127" s="1"/>
  <c r="W20" i="127" s="1"/>
  <c r="X20" i="127" s="1"/>
  <c r="Z20" i="127" s="1"/>
  <c r="AB20" i="127" s="1"/>
  <c r="AC20" i="127"/>
  <c r="R149" i="130"/>
  <c r="S149" i="130" s="1"/>
  <c r="T149" i="130" s="1"/>
  <c r="W149" i="130" s="1"/>
  <c r="X149" i="130" s="1"/>
  <c r="AC149" i="130"/>
  <c r="V149" i="130"/>
  <c r="V700" i="130"/>
  <c r="R700" i="130"/>
  <c r="S700" i="130" s="1"/>
  <c r="T700" i="130" s="1"/>
  <c r="W700" i="130" s="1"/>
  <c r="X700" i="130" s="1"/>
  <c r="Z700" i="130" s="1"/>
  <c r="AB700" i="130" s="1"/>
  <c r="AC700" i="130"/>
  <c r="V978" i="127"/>
  <c r="R978" i="127"/>
  <c r="S978" i="127" s="1"/>
  <c r="T978" i="127" s="1"/>
  <c r="W978" i="127" s="1"/>
  <c r="X978" i="127" s="1"/>
  <c r="Z978" i="127" s="1"/>
  <c r="AB978" i="127" s="1"/>
  <c r="AC978" i="127"/>
  <c r="AC79" i="127"/>
  <c r="V79" i="127"/>
  <c r="R79" i="127"/>
  <c r="S79" i="127" s="1"/>
  <c r="T79" i="127" s="1"/>
  <c r="W79" i="127" s="1"/>
  <c r="X79" i="127" s="1"/>
  <c r="V603" i="127"/>
  <c r="AC603" i="127"/>
  <c r="R603" i="127"/>
  <c r="S603" i="127" s="1"/>
  <c r="T603" i="127" s="1"/>
  <c r="W603" i="127" s="1"/>
  <c r="X603" i="127" s="1"/>
  <c r="Z603" i="127" s="1"/>
  <c r="AB603" i="127" s="1"/>
  <c r="R65" i="127"/>
  <c r="S65" i="127" s="1"/>
  <c r="T65" i="127" s="1"/>
  <c r="W65" i="127" s="1"/>
  <c r="X65" i="127" s="1"/>
  <c r="AC65" i="127"/>
  <c r="V65" i="127"/>
  <c r="V204" i="130"/>
  <c r="AC204" i="130"/>
  <c r="R204" i="130"/>
  <c r="S204" i="130" s="1"/>
  <c r="T204" i="130" s="1"/>
  <c r="W204" i="130" s="1"/>
  <c r="X204" i="130" s="1"/>
  <c r="R691" i="127"/>
  <c r="S691" i="127" s="1"/>
  <c r="T691" i="127" s="1"/>
  <c r="W691" i="127" s="1"/>
  <c r="X691" i="127" s="1"/>
  <c r="AC691" i="127"/>
  <c r="V691" i="127"/>
  <c r="R102" i="130"/>
  <c r="S102" i="130" s="1"/>
  <c r="T102" i="130" s="1"/>
  <c r="W102" i="130" s="1"/>
  <c r="X102" i="130" s="1"/>
  <c r="Z102" i="130" s="1"/>
  <c r="AB102" i="130" s="1"/>
  <c r="AC102" i="130"/>
  <c r="V102" i="130"/>
  <c r="V939" i="130"/>
  <c r="R939" i="130"/>
  <c r="S939" i="130" s="1"/>
  <c r="T939" i="130" s="1"/>
  <c r="W939" i="130" s="1"/>
  <c r="X939" i="130" s="1"/>
  <c r="Z939" i="130" s="1"/>
  <c r="AB939" i="130" s="1"/>
  <c r="AC939" i="130"/>
  <c r="V792" i="127"/>
  <c r="AC792" i="127"/>
  <c r="R792" i="127"/>
  <c r="S792" i="127" s="1"/>
  <c r="T792" i="127" s="1"/>
  <c r="W792" i="127" s="1"/>
  <c r="X792" i="127" s="1"/>
  <c r="V776" i="130"/>
  <c r="AC776" i="130"/>
  <c r="R776" i="130"/>
  <c r="S776" i="130" s="1"/>
  <c r="T776" i="130" s="1"/>
  <c r="W776" i="130" s="1"/>
  <c r="X776" i="130" s="1"/>
  <c r="Z776" i="130" s="1"/>
  <c r="AB776" i="130" s="1"/>
  <c r="AC217" i="130"/>
  <c r="V217" i="130"/>
  <c r="R217" i="130"/>
  <c r="S217" i="130" s="1"/>
  <c r="T217" i="130" s="1"/>
  <c r="W217" i="130" s="1"/>
  <c r="X217" i="130" s="1"/>
  <c r="AC270" i="130"/>
  <c r="V270" i="130"/>
  <c r="R270" i="130"/>
  <c r="S270" i="130" s="1"/>
  <c r="T270" i="130" s="1"/>
  <c r="W270" i="130" s="1"/>
  <c r="X270" i="130" s="1"/>
  <c r="Z270" i="130" s="1"/>
  <c r="AB270" i="130" s="1"/>
  <c r="R452" i="130"/>
  <c r="S452" i="130" s="1"/>
  <c r="T452" i="130" s="1"/>
  <c r="W452" i="130" s="1"/>
  <c r="X452" i="130" s="1"/>
  <c r="V452" i="130"/>
  <c r="R323" i="130"/>
  <c r="S323" i="130" s="1"/>
  <c r="T323" i="130" s="1"/>
  <c r="W323" i="130" s="1"/>
  <c r="X323" i="130" s="1"/>
  <c r="W679" i="127"/>
  <c r="X679" i="127" s="1"/>
  <c r="Z679" i="127" s="1"/>
  <c r="AB679" i="127" s="1"/>
  <c r="AC911" i="130"/>
  <c r="V508" i="130"/>
  <c r="AC508" i="130"/>
  <c r="V755" i="127"/>
  <c r="R755" i="127"/>
  <c r="S755" i="127" s="1"/>
  <c r="T755" i="127" s="1"/>
  <c r="W755" i="127" s="1"/>
  <c r="X755" i="127" s="1"/>
  <c r="Z755" i="127" s="1"/>
  <c r="AB755" i="127" s="1"/>
  <c r="AC143" i="130"/>
  <c r="R143" i="130"/>
  <c r="S143" i="130" s="1"/>
  <c r="T143" i="130" s="1"/>
  <c r="W143" i="130" s="1"/>
  <c r="X143" i="130" s="1"/>
  <c r="V143" i="130"/>
  <c r="R560" i="127"/>
  <c r="S560" i="127" s="1"/>
  <c r="T560" i="127" s="1"/>
  <c r="W560" i="127" s="1"/>
  <c r="X560" i="127" s="1"/>
  <c r="Z560" i="127" s="1"/>
  <c r="AB560" i="127" s="1"/>
  <c r="AC560" i="127"/>
  <c r="V560" i="127"/>
  <c r="R79" i="130"/>
  <c r="S79" i="130" s="1"/>
  <c r="T79" i="130" s="1"/>
  <c r="W79" i="130" s="1"/>
  <c r="X79" i="130" s="1"/>
  <c r="AC79" i="130"/>
  <c r="V79" i="130"/>
  <c r="V824" i="127"/>
  <c r="AC824" i="127"/>
  <c r="R824" i="127"/>
  <c r="S824" i="127" s="1"/>
  <c r="T824" i="127" s="1"/>
  <c r="W824" i="127" s="1"/>
  <c r="X824" i="127" s="1"/>
  <c r="Z824" i="127" s="1"/>
  <c r="AB824" i="127" s="1"/>
  <c r="V272" i="127"/>
  <c r="R272" i="127"/>
  <c r="S272" i="127" s="1"/>
  <c r="T272" i="127" s="1"/>
  <c r="W272" i="127" s="1"/>
  <c r="X272" i="127" s="1"/>
  <c r="Z272" i="127" s="1"/>
  <c r="AB272" i="127" s="1"/>
  <c r="AC272" i="127"/>
  <c r="R752" i="127"/>
  <c r="S752" i="127" s="1"/>
  <c r="T752" i="127" s="1"/>
  <c r="W752" i="127" s="1"/>
  <c r="X752" i="127" s="1"/>
  <c r="Z752" i="127" s="1"/>
  <c r="AB752" i="127" s="1"/>
  <c r="V752" i="127"/>
  <c r="AC752" i="127"/>
  <c r="V540" i="130"/>
  <c r="AC540" i="130"/>
  <c r="R540" i="130"/>
  <c r="S540" i="130" s="1"/>
  <c r="T540" i="130" s="1"/>
  <c r="W540" i="130" s="1"/>
  <c r="X540" i="130" s="1"/>
  <c r="Z540" i="130" s="1"/>
  <c r="AB540" i="130" s="1"/>
  <c r="AC184" i="130"/>
  <c r="R184" i="130"/>
  <c r="S184" i="130" s="1"/>
  <c r="T184" i="130" s="1"/>
  <c r="W184" i="130" s="1"/>
  <c r="X184" i="130" s="1"/>
  <c r="Z184" i="130" s="1"/>
  <c r="AB184" i="130" s="1"/>
  <c r="V184" i="130"/>
  <c r="R228" i="130"/>
  <c r="S228" i="130" s="1"/>
  <c r="T228" i="130" s="1"/>
  <c r="W228" i="130" s="1"/>
  <c r="X228" i="130" s="1"/>
  <c r="V228" i="130"/>
  <c r="AC228" i="130"/>
  <c r="R528" i="130"/>
  <c r="S528" i="130" s="1"/>
  <c r="T528" i="130" s="1"/>
  <c r="W528" i="130" s="1"/>
  <c r="X528" i="130" s="1"/>
  <c r="Z528" i="130" s="1"/>
  <c r="AB528" i="130" s="1"/>
  <c r="V528" i="130"/>
  <c r="R924" i="127"/>
  <c r="S924" i="127" s="1"/>
  <c r="T924" i="127" s="1"/>
  <c r="W924" i="127" s="1"/>
  <c r="X924" i="127" s="1"/>
  <c r="Z924" i="127" s="1"/>
  <c r="AB924" i="127" s="1"/>
  <c r="AC924" i="127"/>
  <c r="V165" i="130"/>
  <c r="V233" i="130"/>
  <c r="R233" i="130"/>
  <c r="S233" i="130" s="1"/>
  <c r="T233" i="130" s="1"/>
  <c r="W233" i="130" s="1"/>
  <c r="X233" i="130" s="1"/>
  <c r="Z233" i="130" s="1"/>
  <c r="AB233" i="130" s="1"/>
  <c r="AC233" i="130"/>
  <c r="V784" i="130"/>
  <c r="AC784" i="130"/>
  <c r="R784" i="130"/>
  <c r="S784" i="130" s="1"/>
  <c r="T784" i="130" s="1"/>
  <c r="W784" i="130" s="1"/>
  <c r="X784" i="130" s="1"/>
  <c r="Z784" i="130" s="1"/>
  <c r="AB784" i="130" s="1"/>
  <c r="AC671" i="127"/>
  <c r="R671" i="127"/>
  <c r="S671" i="127" s="1"/>
  <c r="T671" i="127" s="1"/>
  <c r="W671" i="127" s="1"/>
  <c r="X671" i="127" s="1"/>
  <c r="Z671" i="127" s="1"/>
  <c r="AB671" i="127" s="1"/>
  <c r="V671" i="127"/>
  <c r="AC826" i="127"/>
  <c r="R508" i="130"/>
  <c r="S508" i="130" s="1"/>
  <c r="T508" i="130" s="1"/>
  <c r="W508" i="130" s="1"/>
  <c r="X508" i="130" s="1"/>
  <c r="Y508" i="130" s="1"/>
  <c r="AA508" i="130" s="1"/>
  <c r="AC688" i="130"/>
  <c r="V688" i="130"/>
  <c r="R688" i="130"/>
  <c r="S688" i="130" s="1"/>
  <c r="T688" i="130" s="1"/>
  <c r="W688" i="130" s="1"/>
  <c r="X688" i="130" s="1"/>
  <c r="Z688" i="130" s="1"/>
  <c r="AB688" i="130" s="1"/>
  <c r="R714" i="130"/>
  <c r="S714" i="130" s="1"/>
  <c r="T714" i="130" s="1"/>
  <c r="W714" i="130" s="1"/>
  <c r="X714" i="130" s="1"/>
  <c r="Z714" i="130" s="1"/>
  <c r="AB714" i="130" s="1"/>
  <c r="AC714" i="130"/>
  <c r="V186" i="127"/>
  <c r="R186" i="127"/>
  <c r="S186" i="127" s="1"/>
  <c r="T186" i="127" s="1"/>
  <c r="W186" i="127" s="1"/>
  <c r="X186" i="127" s="1"/>
  <c r="Z186" i="127" s="1"/>
  <c r="AB186" i="127" s="1"/>
  <c r="R201" i="130"/>
  <c r="S201" i="130" s="1"/>
  <c r="T201" i="130" s="1"/>
  <c r="W201" i="130" s="1"/>
  <c r="X201" i="130" s="1"/>
  <c r="Z201" i="130" s="1"/>
  <c r="AB201" i="130" s="1"/>
  <c r="V201" i="130"/>
  <c r="AC201" i="130"/>
  <c r="R85" i="127"/>
  <c r="S85" i="127" s="1"/>
  <c r="T85" i="127" s="1"/>
  <c r="W85" i="127" s="1"/>
  <c r="X85" i="127" s="1"/>
  <c r="AC85" i="127"/>
  <c r="R285" i="130"/>
  <c r="S285" i="130" s="1"/>
  <c r="T285" i="130" s="1"/>
  <c r="W285" i="130" s="1"/>
  <c r="X285" i="130" s="1"/>
  <c r="Z285" i="130" s="1"/>
  <c r="AB285" i="130" s="1"/>
  <c r="V285" i="130"/>
  <c r="R220" i="127"/>
  <c r="S220" i="127" s="1"/>
  <c r="T220" i="127" s="1"/>
  <c r="W220" i="127" s="1"/>
  <c r="X220" i="127" s="1"/>
  <c r="V220" i="127"/>
  <c r="AC282" i="130"/>
  <c r="V282" i="130"/>
  <c r="AC367" i="127"/>
  <c r="V367" i="127"/>
  <c r="R367" i="127"/>
  <c r="S367" i="127" s="1"/>
  <c r="T367" i="127" s="1"/>
  <c r="W367" i="127" s="1"/>
  <c r="X367" i="127" s="1"/>
  <c r="R83" i="127"/>
  <c r="S83" i="127" s="1"/>
  <c r="T83" i="127" s="1"/>
  <c r="W83" i="127" s="1"/>
  <c r="X83" i="127" s="1"/>
  <c r="Z83" i="127" s="1"/>
  <c r="AB83" i="127" s="1"/>
  <c r="V83" i="127"/>
  <c r="V642" i="127"/>
  <c r="AC538" i="130"/>
  <c r="R297" i="130"/>
  <c r="S297" i="130" s="1"/>
  <c r="T297" i="130" s="1"/>
  <c r="W297" i="130" s="1"/>
  <c r="X297" i="130" s="1"/>
  <c r="Z297" i="130" s="1"/>
  <c r="AB297" i="130" s="1"/>
  <c r="V297" i="130"/>
  <c r="AC959" i="130"/>
  <c r="V959" i="130"/>
  <c r="R261" i="130"/>
  <c r="S261" i="130" s="1"/>
  <c r="T261" i="130" s="1"/>
  <c r="W261" i="130" s="1"/>
  <c r="X261" i="130" s="1"/>
  <c r="Z261" i="130" s="1"/>
  <c r="AB261" i="130" s="1"/>
  <c r="AC261" i="130"/>
  <c r="V261" i="130"/>
  <c r="R157" i="127"/>
  <c r="S157" i="127" s="1"/>
  <c r="T157" i="127" s="1"/>
  <c r="W157" i="127" s="1"/>
  <c r="X157" i="127" s="1"/>
  <c r="AC157" i="127"/>
  <c r="AC379" i="127"/>
  <c r="R379" i="127"/>
  <c r="S379" i="127" s="1"/>
  <c r="T379" i="127" s="1"/>
  <c r="W379" i="127" s="1"/>
  <c r="X379" i="127" s="1"/>
  <c r="Z379" i="127" s="1"/>
  <c r="AB379" i="127" s="1"/>
  <c r="V379" i="127"/>
  <c r="AC461" i="130"/>
  <c r="V461" i="130"/>
  <c r="R820" i="127"/>
  <c r="S820" i="127" s="1"/>
  <c r="T820" i="127" s="1"/>
  <c r="W820" i="127" s="1"/>
  <c r="X820" i="127" s="1"/>
  <c r="Z820" i="127" s="1"/>
  <c r="AB820" i="127" s="1"/>
  <c r="V820" i="127"/>
  <c r="AC820" i="127"/>
  <c r="AC635" i="127"/>
  <c r="R635" i="127"/>
  <c r="S635" i="127" s="1"/>
  <c r="T635" i="127" s="1"/>
  <c r="W635" i="127" s="1"/>
  <c r="X635" i="127" s="1"/>
  <c r="Z635" i="127" s="1"/>
  <c r="AB635" i="127" s="1"/>
  <c r="R390" i="130"/>
  <c r="S390" i="130" s="1"/>
  <c r="T390" i="130" s="1"/>
  <c r="W390" i="130" s="1"/>
  <c r="X390" i="130" s="1"/>
  <c r="Z390" i="130" s="1"/>
  <c r="AB390" i="130" s="1"/>
  <c r="AC734" i="130"/>
  <c r="V519" i="130"/>
  <c r="AC519" i="130"/>
  <c r="R519" i="130"/>
  <c r="S519" i="130" s="1"/>
  <c r="T519" i="130" s="1"/>
  <c r="W519" i="130" s="1"/>
  <c r="X519" i="130" s="1"/>
  <c r="Z519" i="130" s="1"/>
  <c r="AB519" i="130" s="1"/>
  <c r="R481" i="130"/>
  <c r="S481" i="130" s="1"/>
  <c r="T481" i="130" s="1"/>
  <c r="W481" i="130" s="1"/>
  <c r="X481" i="130" s="1"/>
  <c r="Z481" i="130" s="1"/>
  <c r="AB481" i="130" s="1"/>
  <c r="AC481" i="130"/>
  <c r="V481" i="130"/>
  <c r="AC863" i="127"/>
  <c r="V863" i="127"/>
  <c r="R424" i="130"/>
  <c r="S424" i="130" s="1"/>
  <c r="T424" i="130" s="1"/>
  <c r="W424" i="130" s="1"/>
  <c r="X424" i="130" s="1"/>
  <c r="AC851" i="127"/>
  <c r="R851" i="127"/>
  <c r="S851" i="127" s="1"/>
  <c r="V851" i="127"/>
  <c r="T851" i="127"/>
  <c r="W851" i="127" s="1"/>
  <c r="X851" i="127" s="1"/>
  <c r="Z851" i="127" s="1"/>
  <c r="AB851" i="127" s="1"/>
  <c r="V920" i="127"/>
  <c r="R920" i="127"/>
  <c r="S920" i="127" s="1"/>
  <c r="T920" i="127" s="1"/>
  <c r="W920" i="127" s="1"/>
  <c r="X920" i="127" s="1"/>
  <c r="AC920" i="127"/>
  <c r="R427" i="127"/>
  <c r="S427" i="127" s="1"/>
  <c r="T427" i="127" s="1"/>
  <c r="W427" i="127" s="1"/>
  <c r="X427" i="127" s="1"/>
  <c r="AC427" i="127"/>
  <c r="V427" i="127"/>
  <c r="V143" i="127"/>
  <c r="AC143" i="127"/>
  <c r="R143" i="127"/>
  <c r="S143" i="127" s="1"/>
  <c r="T143" i="127" s="1"/>
  <c r="W143" i="127" s="1"/>
  <c r="X143" i="127" s="1"/>
  <c r="Y143" i="127" s="1"/>
  <c r="AA143" i="127" s="1"/>
  <c r="R125" i="127"/>
  <c r="S125" i="127" s="1"/>
  <c r="T125" i="127" s="1"/>
  <c r="W125" i="127" s="1"/>
  <c r="X125" i="127" s="1"/>
  <c r="AC125" i="127"/>
  <c r="V105" i="127"/>
  <c r="AC246" i="127"/>
  <c r="R819" i="127"/>
  <c r="S819" i="127" s="1"/>
  <c r="T819" i="127" s="1"/>
  <c r="W819" i="127" s="1"/>
  <c r="X819" i="127" s="1"/>
  <c r="R302" i="130"/>
  <c r="S302" i="130" s="1"/>
  <c r="T302" i="130" s="1"/>
  <c r="W302" i="130" s="1"/>
  <c r="X302" i="130" s="1"/>
  <c r="R734" i="130"/>
  <c r="S734" i="130" s="1"/>
  <c r="T734" i="130" s="1"/>
  <c r="W734" i="130" s="1"/>
  <c r="X734" i="130" s="1"/>
  <c r="Z734" i="130" s="1"/>
  <c r="AB734" i="130" s="1"/>
  <c r="AC418" i="130"/>
  <c r="R418" i="130"/>
  <c r="S418" i="130" s="1"/>
  <c r="T418" i="130" s="1"/>
  <c r="W418" i="130" s="1"/>
  <c r="X418" i="130" s="1"/>
  <c r="Z418" i="130" s="1"/>
  <c r="AB418" i="130" s="1"/>
  <c r="AC295" i="130"/>
  <c r="R643" i="130"/>
  <c r="S643" i="130" s="1"/>
  <c r="T643" i="130" s="1"/>
  <c r="W643" i="130" s="1"/>
  <c r="X643" i="130" s="1"/>
  <c r="Z643" i="130" s="1"/>
  <c r="AB643" i="130" s="1"/>
  <c r="V643" i="130"/>
  <c r="R433" i="130"/>
  <c r="S433" i="130" s="1"/>
  <c r="T433" i="130" s="1"/>
  <c r="W433" i="130" s="1"/>
  <c r="X433" i="130" s="1"/>
  <c r="AC433" i="130"/>
  <c r="V794" i="130"/>
  <c r="R794" i="130"/>
  <c r="S794" i="130" s="1"/>
  <c r="T794" i="130" s="1"/>
  <c r="W794" i="130" s="1"/>
  <c r="X794" i="130" s="1"/>
  <c r="Z794" i="130" s="1"/>
  <c r="AB794" i="130" s="1"/>
  <c r="W335" i="130"/>
  <c r="X335" i="130" s="1"/>
  <c r="Y335" i="130" s="1"/>
  <c r="AA335" i="130" s="1"/>
  <c r="R842" i="127"/>
  <c r="S842" i="127" s="1"/>
  <c r="V842" i="127"/>
  <c r="T842" i="127"/>
  <c r="W842" i="127" s="1"/>
  <c r="X842" i="127" s="1"/>
  <c r="Z842" i="127" s="1"/>
  <c r="AB842" i="127" s="1"/>
  <c r="AC842" i="127"/>
  <c r="AC397" i="130"/>
  <c r="AC818" i="130"/>
  <c r="R818" i="130"/>
  <c r="S818" i="130" s="1"/>
  <c r="T818" i="130" s="1"/>
  <c r="W818" i="130" s="1"/>
  <c r="X818" i="130" s="1"/>
  <c r="Z818" i="130" s="1"/>
  <c r="AB818" i="130" s="1"/>
  <c r="R306" i="127"/>
  <c r="S306" i="127" s="1"/>
  <c r="T306" i="127" s="1"/>
  <c r="W306" i="127" s="1"/>
  <c r="X306" i="127" s="1"/>
  <c r="AC306" i="127"/>
  <c r="R730" i="130"/>
  <c r="S730" i="130" s="1"/>
  <c r="T730" i="130" s="1"/>
  <c r="W730" i="130" s="1"/>
  <c r="X730" i="130" s="1"/>
  <c r="Z730" i="130" s="1"/>
  <c r="AB730" i="130" s="1"/>
  <c r="V730" i="130"/>
  <c r="AC730" i="130"/>
  <c r="AC712" i="130"/>
  <c r="R712" i="130"/>
  <c r="S712" i="130" s="1"/>
  <c r="T712" i="130" s="1"/>
  <c r="W712" i="130" s="1"/>
  <c r="X712" i="130" s="1"/>
  <c r="V712" i="130"/>
  <c r="AC499" i="127"/>
  <c r="R499" i="127"/>
  <c r="S499" i="127" s="1"/>
  <c r="T499" i="127" s="1"/>
  <c r="W499" i="127" s="1"/>
  <c r="X499" i="127" s="1"/>
  <c r="Z499" i="127" s="1"/>
  <c r="AB499" i="127" s="1"/>
  <c r="R883" i="127"/>
  <c r="S883" i="127" s="1"/>
  <c r="T883" i="127" s="1"/>
  <c r="W883" i="127" s="1"/>
  <c r="X883" i="127" s="1"/>
  <c r="Z883" i="127" s="1"/>
  <c r="AB883" i="127" s="1"/>
  <c r="V883" i="127"/>
  <c r="R504" i="127"/>
  <c r="S504" i="127" s="1"/>
  <c r="T504" i="127" s="1"/>
  <c r="W504" i="127" s="1"/>
  <c r="X504" i="127" s="1"/>
  <c r="Z504" i="127" s="1"/>
  <c r="AB504" i="127" s="1"/>
  <c r="V504" i="127"/>
  <c r="AC469" i="127"/>
  <c r="R469" i="127"/>
  <c r="S469" i="127" s="1"/>
  <c r="T469" i="127" s="1"/>
  <c r="W469" i="127" s="1"/>
  <c r="X469" i="127" s="1"/>
  <c r="Z469" i="127" s="1"/>
  <c r="AB469" i="127" s="1"/>
  <c r="AC464" i="130"/>
  <c r="V464" i="130"/>
  <c r="R464" i="130"/>
  <c r="S464" i="130" s="1"/>
  <c r="T464" i="130" s="1"/>
  <c r="W464" i="130" s="1"/>
  <c r="X464" i="130" s="1"/>
  <c r="Z464" i="130" s="1"/>
  <c r="AB464" i="130" s="1"/>
  <c r="AC570" i="127"/>
  <c r="R570" i="127"/>
  <c r="S570" i="127" s="1"/>
  <c r="T570" i="127" s="1"/>
  <c r="W570" i="127" s="1"/>
  <c r="X570" i="127" s="1"/>
  <c r="Z570" i="127" s="1"/>
  <c r="AB570" i="127" s="1"/>
  <c r="V570" i="127"/>
  <c r="R465" i="130"/>
  <c r="S465" i="130" s="1"/>
  <c r="T465" i="130" s="1"/>
  <c r="W465" i="130" s="1"/>
  <c r="X465" i="130" s="1"/>
  <c r="Z465" i="130" s="1"/>
  <c r="AB465" i="130" s="1"/>
  <c r="AC465" i="130"/>
  <c r="AC987" i="130"/>
  <c r="V987" i="130"/>
  <c r="R987" i="130"/>
  <c r="S987" i="130" s="1"/>
  <c r="T987" i="130" s="1"/>
  <c r="W987" i="130" s="1"/>
  <c r="X987" i="130" s="1"/>
  <c r="Z987" i="130" s="1"/>
  <c r="AB987" i="130" s="1"/>
  <c r="AC721" i="130"/>
  <c r="R721" i="130"/>
  <c r="S721" i="130" s="1"/>
  <c r="T721" i="130" s="1"/>
  <c r="W721" i="130" s="1"/>
  <c r="X721" i="130" s="1"/>
  <c r="V362" i="130"/>
  <c r="AC362" i="130"/>
  <c r="R362" i="130"/>
  <c r="S362" i="130" s="1"/>
  <c r="T362" i="130" s="1"/>
  <c r="W362" i="130" s="1"/>
  <c r="X362" i="130" s="1"/>
  <c r="Z362" i="130" s="1"/>
  <c r="AB362" i="130" s="1"/>
  <c r="AC669" i="130"/>
  <c r="V669" i="130"/>
  <c r="AC447" i="127"/>
  <c r="R447" i="127"/>
  <c r="S447" i="127" s="1"/>
  <c r="T447" i="127" s="1"/>
  <c r="W447" i="127" s="1"/>
  <c r="X447" i="127" s="1"/>
  <c r="Z447" i="127" s="1"/>
  <c r="AB447" i="127" s="1"/>
  <c r="AC663" i="127"/>
  <c r="V663" i="127"/>
  <c r="R577" i="130"/>
  <c r="S577" i="130" s="1"/>
  <c r="T577" i="130" s="1"/>
  <c r="W577" i="130" s="1"/>
  <c r="X577" i="130" s="1"/>
  <c r="Z577" i="130" s="1"/>
  <c r="AB577" i="130" s="1"/>
  <c r="AC577" i="130"/>
  <c r="V577" i="130"/>
  <c r="V975" i="130"/>
  <c r="R975" i="130"/>
  <c r="S975" i="130" s="1"/>
  <c r="T975" i="130" s="1"/>
  <c r="W975" i="130" s="1"/>
  <c r="X975" i="130" s="1"/>
  <c r="AC773" i="127"/>
  <c r="R773" i="127"/>
  <c r="S773" i="127" s="1"/>
  <c r="T773" i="127" s="1"/>
  <c r="W773" i="127" s="1"/>
  <c r="X773" i="127" s="1"/>
  <c r="AC915" i="127"/>
  <c r="R915" i="127"/>
  <c r="S915" i="127" s="1"/>
  <c r="T915" i="127" s="1"/>
  <c r="W915" i="127" s="1"/>
  <c r="X915" i="127" s="1"/>
  <c r="V915" i="127"/>
  <c r="AC93" i="127"/>
  <c r="V157" i="127"/>
  <c r="V177" i="127"/>
  <c r="R349" i="127"/>
  <c r="S349" i="127" s="1"/>
  <c r="T349" i="127" s="1"/>
  <c r="W349" i="127" s="1"/>
  <c r="X349" i="127" s="1"/>
  <c r="Z349" i="127" s="1"/>
  <c r="AB349" i="127" s="1"/>
  <c r="R567" i="127"/>
  <c r="S567" i="127" s="1"/>
  <c r="T567" i="127" s="1"/>
  <c r="W567" i="127" s="1"/>
  <c r="X567" i="127" s="1"/>
  <c r="Z567" i="127" s="1"/>
  <c r="AB567" i="127" s="1"/>
  <c r="AC883" i="127"/>
  <c r="V165" i="127"/>
  <c r="AC831" i="127"/>
  <c r="V306" i="127"/>
  <c r="R419" i="127"/>
  <c r="S419" i="127" s="1"/>
  <c r="T419" i="127" s="1"/>
  <c r="W419" i="127" s="1"/>
  <c r="X419" i="127" s="1"/>
  <c r="Z419" i="127" s="1"/>
  <c r="AB419" i="127" s="1"/>
  <c r="V246" i="127"/>
  <c r="AC424" i="130"/>
  <c r="R295" i="130"/>
  <c r="S295" i="130" s="1"/>
  <c r="T295" i="130" s="1"/>
  <c r="W295" i="130" s="1"/>
  <c r="X295" i="130" s="1"/>
  <c r="V818" i="130"/>
  <c r="R397" i="130"/>
  <c r="S397" i="130" s="1"/>
  <c r="T397" i="130" s="1"/>
  <c r="W397" i="130" s="1"/>
  <c r="X397" i="130" s="1"/>
  <c r="R587" i="130"/>
  <c r="S587" i="130" s="1"/>
  <c r="T587" i="130" s="1"/>
  <c r="W587" i="130" s="1"/>
  <c r="X587" i="130" s="1"/>
  <c r="R669" i="130"/>
  <c r="S669" i="130" s="1"/>
  <c r="T669" i="130" s="1"/>
  <c r="W669" i="130" s="1"/>
  <c r="X669" i="130" s="1"/>
  <c r="T922" i="127"/>
  <c r="W922" i="127" s="1"/>
  <c r="X922" i="127" s="1"/>
  <c r="AC922" i="127"/>
  <c r="V922" i="127"/>
  <c r="V840" i="130"/>
  <c r="AC840" i="130"/>
  <c r="AC781" i="130"/>
  <c r="R781" i="130"/>
  <c r="S781" i="130" s="1"/>
  <c r="T781" i="130" s="1"/>
  <c r="W781" i="130" s="1"/>
  <c r="X781" i="130" s="1"/>
  <c r="Z781" i="130" s="1"/>
  <c r="AB781" i="130" s="1"/>
  <c r="V781" i="130"/>
  <c r="AC750" i="130"/>
  <c r="V750" i="130"/>
  <c r="R750" i="130"/>
  <c r="S750" i="130" s="1"/>
  <c r="T750" i="130" s="1"/>
  <c r="W750" i="130" s="1"/>
  <c r="X750" i="130" s="1"/>
  <c r="Z750" i="130" s="1"/>
  <c r="AB750" i="130" s="1"/>
  <c r="V257" i="127"/>
  <c r="AC257" i="127"/>
  <c r="R257" i="127"/>
  <c r="S257" i="127" s="1"/>
  <c r="T257" i="127" s="1"/>
  <c r="W257" i="127" s="1"/>
  <c r="X257" i="127" s="1"/>
  <c r="Z257" i="127" s="1"/>
  <c r="AB257" i="127" s="1"/>
  <c r="V58" i="127"/>
  <c r="AC58" i="127"/>
  <c r="V772" i="130"/>
  <c r="AC772" i="130"/>
  <c r="R604" i="127"/>
  <c r="S604" i="127" s="1"/>
  <c r="T604" i="127" s="1"/>
  <c r="W604" i="127" s="1"/>
  <c r="X604" i="127" s="1"/>
  <c r="AC604" i="127"/>
  <c r="AC524" i="130"/>
  <c r="V524" i="130"/>
  <c r="V610" i="127"/>
  <c r="AC610" i="127"/>
  <c r="R505" i="130"/>
  <c r="S505" i="130" s="1"/>
  <c r="T505" i="130" s="1"/>
  <c r="W505" i="130" s="1"/>
  <c r="X505" i="130" s="1"/>
  <c r="Z505" i="130" s="1"/>
  <c r="AB505" i="130" s="1"/>
  <c r="AC505" i="130"/>
  <c r="V382" i="130"/>
  <c r="AC382" i="130"/>
  <c r="R887" i="127"/>
  <c r="S887" i="127" s="1"/>
  <c r="AC887" i="127"/>
  <c r="T887" i="127"/>
  <c r="W887" i="127" s="1"/>
  <c r="X887" i="127" s="1"/>
  <c r="Z887" i="127" s="1"/>
  <c r="AB887" i="127" s="1"/>
  <c r="V887" i="127"/>
  <c r="AC943" i="127"/>
  <c r="R943" i="127"/>
  <c r="S943" i="127" s="1"/>
  <c r="T943" i="127" s="1"/>
  <c r="W943" i="127" s="1"/>
  <c r="X943" i="127" s="1"/>
  <c r="Z943" i="127" s="1"/>
  <c r="AB943" i="127" s="1"/>
  <c r="R64" i="127"/>
  <c r="S64" i="127" s="1"/>
  <c r="T64" i="127" s="1"/>
  <c r="W64" i="127" s="1"/>
  <c r="X64" i="127" s="1"/>
  <c r="R737" i="130"/>
  <c r="S737" i="130" s="1"/>
  <c r="T737" i="130" s="1"/>
  <c r="W737" i="130" s="1"/>
  <c r="X737" i="130" s="1"/>
  <c r="Y737" i="130" s="1"/>
  <c r="AA737" i="130" s="1"/>
  <c r="AC737" i="130"/>
  <c r="V88" i="127"/>
  <c r="R88" i="127"/>
  <c r="S88" i="127" s="1"/>
  <c r="T88" i="127" s="1"/>
  <c r="W88" i="127" s="1"/>
  <c r="X88" i="127" s="1"/>
  <c r="Z88" i="127" s="1"/>
  <c r="AB88" i="127" s="1"/>
  <c r="AC88" i="127"/>
  <c r="V95" i="127"/>
  <c r="AC95" i="127"/>
  <c r="R95" i="127"/>
  <c r="S95" i="127" s="1"/>
  <c r="T95" i="127" s="1"/>
  <c r="W95" i="127" s="1"/>
  <c r="X95" i="127" s="1"/>
  <c r="V125" i="127"/>
  <c r="V205" i="127"/>
  <c r="R177" i="127"/>
  <c r="S177" i="127" s="1"/>
  <c r="T177" i="127" s="1"/>
  <c r="W177" i="127" s="1"/>
  <c r="X177" i="127" s="1"/>
  <c r="Y177" i="127" s="1"/>
  <c r="AA177" i="127" s="1"/>
  <c r="AC567" i="127"/>
  <c r="R763" i="127"/>
  <c r="S763" i="127" s="1"/>
  <c r="T763" i="127" s="1"/>
  <c r="W763" i="127" s="1"/>
  <c r="X763" i="127" s="1"/>
  <c r="V763" i="127"/>
  <c r="AC763" i="127"/>
  <c r="V831" i="127"/>
  <c r="T246" i="127"/>
  <c r="W246" i="127" s="1"/>
  <c r="X246" i="127" s="1"/>
  <c r="Z246" i="127" s="1"/>
  <c r="AB246" i="127" s="1"/>
  <c r="V509" i="127"/>
  <c r="R546" i="130"/>
  <c r="S546" i="130" s="1"/>
  <c r="T546" i="130" s="1"/>
  <c r="W546" i="130" s="1"/>
  <c r="X546" i="130" s="1"/>
  <c r="R373" i="130"/>
  <c r="S373" i="130" s="1"/>
  <c r="T373" i="130" s="1"/>
  <c r="W373" i="130" s="1"/>
  <c r="X373" i="130" s="1"/>
  <c r="Z373" i="130" s="1"/>
  <c r="AB373" i="130" s="1"/>
  <c r="AC373" i="130"/>
  <c r="V450" i="130"/>
  <c r="AC450" i="130"/>
  <c r="R450" i="130"/>
  <c r="S450" i="130" s="1"/>
  <c r="T450" i="130" s="1"/>
  <c r="W450" i="130" s="1"/>
  <c r="X450" i="130" s="1"/>
  <c r="V397" i="130"/>
  <c r="R959" i="130"/>
  <c r="S959" i="130" s="1"/>
  <c r="T959" i="130" s="1"/>
  <c r="W959" i="130" s="1"/>
  <c r="X959" i="130" s="1"/>
  <c r="V723" i="130"/>
  <c r="R723" i="130"/>
  <c r="S723" i="130" s="1"/>
  <c r="T723" i="130" s="1"/>
  <c r="W723" i="130" s="1"/>
  <c r="X723" i="130" s="1"/>
  <c r="AC723" i="130"/>
  <c r="V473" i="130"/>
  <c r="AC473" i="130"/>
  <c r="R874" i="130"/>
  <c r="S874" i="130" s="1"/>
  <c r="T874" i="130" s="1"/>
  <c r="W874" i="130" s="1"/>
  <c r="X874" i="130" s="1"/>
  <c r="Z874" i="130" s="1"/>
  <c r="AB874" i="130" s="1"/>
  <c r="V874" i="130"/>
  <c r="AC874" i="130"/>
  <c r="AC375" i="130"/>
  <c r="R375" i="130"/>
  <c r="S375" i="130" s="1"/>
  <c r="T375" i="130" s="1"/>
  <c r="W375" i="130" s="1"/>
  <c r="X375" i="130" s="1"/>
  <c r="Z375" i="130" s="1"/>
  <c r="AB375" i="130" s="1"/>
  <c r="V375" i="130"/>
  <c r="AC880" i="130"/>
  <c r="V880" i="130"/>
  <c r="R880" i="130"/>
  <c r="S880" i="130" s="1"/>
  <c r="T880" i="130" s="1"/>
  <c r="W880" i="130" s="1"/>
  <c r="X880" i="130" s="1"/>
  <c r="Z880" i="130" s="1"/>
  <c r="AB880" i="130" s="1"/>
  <c r="R801" i="130"/>
  <c r="S801" i="130" s="1"/>
  <c r="T801" i="130" s="1"/>
  <c r="W801" i="130" s="1"/>
  <c r="X801" i="130" s="1"/>
  <c r="AC801" i="130"/>
  <c r="V770" i="130"/>
  <c r="AC770" i="130"/>
  <c r="R770" i="130"/>
  <c r="S770" i="130" s="1"/>
  <c r="T770" i="130" s="1"/>
  <c r="W770" i="130" s="1"/>
  <c r="X770" i="130" s="1"/>
  <c r="AC792" i="130"/>
  <c r="V792" i="130"/>
  <c r="R792" i="130"/>
  <c r="S792" i="130" s="1"/>
  <c r="T792" i="130" s="1"/>
  <c r="W792" i="130" s="1"/>
  <c r="X792" i="130" s="1"/>
  <c r="AC83" i="127"/>
  <c r="AC162" i="127"/>
  <c r="AC145" i="127"/>
  <c r="R205" i="127"/>
  <c r="S205" i="127" s="1"/>
  <c r="T205" i="127" s="1"/>
  <c r="W205" i="127" s="1"/>
  <c r="X205" i="127" s="1"/>
  <c r="Z205" i="127" s="1"/>
  <c r="AB205" i="127" s="1"/>
  <c r="W189" i="127"/>
  <c r="X189" i="127" s="1"/>
  <c r="Z189" i="127" s="1"/>
  <c r="AB189" i="127" s="1"/>
  <c r="AC843" i="127"/>
  <c r="V943" i="127"/>
  <c r="V597" i="127"/>
  <c r="AC597" i="127"/>
  <c r="R597" i="127"/>
  <c r="S597" i="127" s="1"/>
  <c r="T597" i="127" s="1"/>
  <c r="W597" i="127" s="1"/>
  <c r="X597" i="127" s="1"/>
  <c r="Z597" i="127" s="1"/>
  <c r="AB597" i="127" s="1"/>
  <c r="T509" i="127"/>
  <c r="W509" i="127" s="1"/>
  <c r="X509" i="127" s="1"/>
  <c r="R382" i="130"/>
  <c r="S382" i="130" s="1"/>
  <c r="T382" i="130" s="1"/>
  <c r="W382" i="130" s="1"/>
  <c r="X382" i="130" s="1"/>
  <c r="Z382" i="130" s="1"/>
  <c r="AB382" i="130" s="1"/>
  <c r="AC838" i="130"/>
  <c r="AC975" i="130"/>
  <c r="AC137" i="127"/>
  <c r="V173" i="127"/>
  <c r="R318" i="127"/>
  <c r="S318" i="127" s="1"/>
  <c r="T318" i="127" s="1"/>
  <c r="W318" i="127" s="1"/>
  <c r="X318" i="127" s="1"/>
  <c r="Y318" i="127" s="1"/>
  <c r="AA318" i="127" s="1"/>
  <c r="R237" i="127"/>
  <c r="S237" i="127" s="1"/>
  <c r="T237" i="127" s="1"/>
  <c r="W237" i="127" s="1"/>
  <c r="X237" i="127" s="1"/>
  <c r="Z237" i="127" s="1"/>
  <c r="AB237" i="127" s="1"/>
  <c r="R145" i="127"/>
  <c r="S145" i="127" s="1"/>
  <c r="T145" i="127" s="1"/>
  <c r="W145" i="127" s="1"/>
  <c r="X145" i="127" s="1"/>
  <c r="Z145" i="127" s="1"/>
  <c r="AB145" i="127" s="1"/>
  <c r="V419" i="127"/>
  <c r="V874" i="127"/>
  <c r="AC442" i="127"/>
  <c r="R442" i="127"/>
  <c r="S442" i="127" s="1"/>
  <c r="T442" i="127" s="1"/>
  <c r="W442" i="127" s="1"/>
  <c r="X442" i="127" s="1"/>
  <c r="Z442" i="127" s="1"/>
  <c r="AB442" i="127" s="1"/>
  <c r="V229" i="127"/>
  <c r="R629" i="127"/>
  <c r="S629" i="127" s="1"/>
  <c r="T629" i="127" s="1"/>
  <c r="W629" i="127" s="1"/>
  <c r="X629" i="127" s="1"/>
  <c r="Z629" i="127" s="1"/>
  <c r="AB629" i="127" s="1"/>
  <c r="R863" i="127"/>
  <c r="S863" i="127" s="1"/>
  <c r="T863" i="127" s="1"/>
  <c r="W863" i="127" s="1"/>
  <c r="X863" i="127" s="1"/>
  <c r="Z863" i="127" s="1"/>
  <c r="AB863" i="127" s="1"/>
  <c r="AC297" i="130"/>
  <c r="R461" i="130"/>
  <c r="S461" i="130" s="1"/>
  <c r="T461" i="130" s="1"/>
  <c r="W461" i="130" s="1"/>
  <c r="X461" i="130" s="1"/>
  <c r="V737" i="130"/>
  <c r="AC807" i="130"/>
  <c r="R909" i="130"/>
  <c r="S909" i="130" s="1"/>
  <c r="T909" i="130" s="1"/>
  <c r="W909" i="130" s="1"/>
  <c r="X909" i="130" s="1"/>
  <c r="Y909" i="130" s="1"/>
  <c r="AA909" i="130" s="1"/>
  <c r="AC909" i="130"/>
  <c r="AC275" i="130"/>
  <c r="V275" i="130"/>
  <c r="AC856" i="130"/>
  <c r="R856" i="130"/>
  <c r="S856" i="130" s="1"/>
  <c r="T856" i="130" s="1"/>
  <c r="W856" i="130" s="1"/>
  <c r="X856" i="130" s="1"/>
  <c r="Z856" i="130" s="1"/>
  <c r="AB856" i="130" s="1"/>
  <c r="V856" i="130"/>
  <c r="R500" i="130"/>
  <c r="S500" i="130" s="1"/>
  <c r="T500" i="130" s="1"/>
  <c r="W500" i="130" s="1"/>
  <c r="X500" i="130" s="1"/>
  <c r="Z500" i="130" s="1"/>
  <c r="AB500" i="130" s="1"/>
  <c r="V500" i="130"/>
  <c r="V441" i="130"/>
  <c r="R441" i="130"/>
  <c r="S441" i="130" s="1"/>
  <c r="T441" i="130" s="1"/>
  <c r="W441" i="130" s="1"/>
  <c r="X441" i="130" s="1"/>
  <c r="Z441" i="130" s="1"/>
  <c r="AB441" i="130" s="1"/>
  <c r="AC269" i="130"/>
  <c r="R269" i="130"/>
  <c r="S269" i="130" s="1"/>
  <c r="T269" i="130" s="1"/>
  <c r="W269" i="130" s="1"/>
  <c r="X269" i="130" s="1"/>
  <c r="Z269" i="130" s="1"/>
  <c r="AB269" i="130" s="1"/>
  <c r="V269" i="130"/>
  <c r="V852" i="127"/>
  <c r="AC852" i="127"/>
  <c r="T852" i="127"/>
  <c r="W852" i="127" s="1"/>
  <c r="X852" i="127" s="1"/>
  <c r="Z852" i="127" s="1"/>
  <c r="AB852" i="127" s="1"/>
  <c r="V872" i="127"/>
  <c r="R872" i="127"/>
  <c r="S872" i="127" s="1"/>
  <c r="T872" i="127" s="1"/>
  <c r="W872" i="127" s="1"/>
  <c r="X872" i="127" s="1"/>
  <c r="Z872" i="127" s="1"/>
  <c r="AB872" i="127" s="1"/>
  <c r="AC969" i="130"/>
  <c r="R969" i="130"/>
  <c r="S969" i="130" s="1"/>
  <c r="T969" i="130" s="1"/>
  <c r="W969" i="130" s="1"/>
  <c r="X969" i="130" s="1"/>
  <c r="Z969" i="130" s="1"/>
  <c r="AB969" i="130" s="1"/>
  <c r="V848" i="130"/>
  <c r="AC848" i="130"/>
  <c r="R917" i="127"/>
  <c r="S917" i="127" s="1"/>
  <c r="T917" i="127" s="1"/>
  <c r="W917" i="127" s="1"/>
  <c r="X917" i="127" s="1"/>
  <c r="Y917" i="127" s="1"/>
  <c r="AA917" i="127" s="1"/>
  <c r="AC917" i="127"/>
  <c r="V917" i="127"/>
  <c r="AC512" i="130"/>
  <c r="V512" i="130"/>
  <c r="R512" i="130"/>
  <c r="S512" i="130" s="1"/>
  <c r="T512" i="130" s="1"/>
  <c r="W512" i="130" s="1"/>
  <c r="X512" i="130" s="1"/>
  <c r="Z512" i="130" s="1"/>
  <c r="AB512" i="130" s="1"/>
  <c r="V470" i="127"/>
  <c r="R470" i="127"/>
  <c r="S470" i="127" s="1"/>
  <c r="T470" i="127" s="1"/>
  <c r="W470" i="127" s="1"/>
  <c r="X470" i="127" s="1"/>
  <c r="Y470" i="127" s="1"/>
  <c r="AA470" i="127" s="1"/>
  <c r="AC470" i="127"/>
  <c r="V921" i="127"/>
  <c r="AC921" i="127"/>
  <c r="R349" i="130"/>
  <c r="S349" i="130" s="1"/>
  <c r="T349" i="130" s="1"/>
  <c r="W349" i="130" s="1"/>
  <c r="X349" i="130" s="1"/>
  <c r="Z349" i="130" s="1"/>
  <c r="AB349" i="130" s="1"/>
  <c r="V349" i="130"/>
  <c r="AC349" i="130"/>
  <c r="R911" i="127"/>
  <c r="S911" i="127" s="1"/>
  <c r="T911" i="127" s="1"/>
  <c r="W911" i="127" s="1"/>
  <c r="X911" i="127" s="1"/>
  <c r="Z911" i="127" s="1"/>
  <c r="AB911" i="127" s="1"/>
  <c r="V911" i="127"/>
  <c r="R153" i="127"/>
  <c r="S153" i="127" s="1"/>
  <c r="T153" i="127" s="1"/>
  <c r="W153" i="127" s="1"/>
  <c r="X153" i="127" s="1"/>
  <c r="Z153" i="127" s="1"/>
  <c r="AB153" i="127" s="1"/>
  <c r="AC153" i="127"/>
  <c r="AC952" i="127"/>
  <c r="V952" i="127"/>
  <c r="W663" i="127"/>
  <c r="X663" i="127" s="1"/>
  <c r="Z663" i="127" s="1"/>
  <c r="AB663" i="127" s="1"/>
  <c r="R324" i="130"/>
  <c r="S324" i="130" s="1"/>
  <c r="T324" i="130" s="1"/>
  <c r="W324" i="130" s="1"/>
  <c r="X324" i="130" s="1"/>
  <c r="Z324" i="130" s="1"/>
  <c r="AB324" i="130" s="1"/>
  <c r="V324" i="130"/>
  <c r="R721" i="127"/>
  <c r="S721" i="127" s="1"/>
  <c r="T721" i="127" s="1"/>
  <c r="W721" i="127" s="1"/>
  <c r="X721" i="127" s="1"/>
  <c r="AC721" i="127"/>
  <c r="V721" i="127"/>
  <c r="R470" i="130"/>
  <c r="S470" i="130" s="1"/>
  <c r="T470" i="130" s="1"/>
  <c r="W470" i="130" s="1"/>
  <c r="X470" i="130" s="1"/>
  <c r="Z470" i="130" s="1"/>
  <c r="AB470" i="130" s="1"/>
  <c r="V470" i="130"/>
  <c r="AC470" i="130"/>
  <c r="W165" i="127"/>
  <c r="X165" i="127" s="1"/>
  <c r="Z165" i="127" s="1"/>
  <c r="AB165" i="127" s="1"/>
  <c r="R489" i="130"/>
  <c r="S489" i="130" s="1"/>
  <c r="T489" i="130" s="1"/>
  <c r="W489" i="130" s="1"/>
  <c r="X489" i="130" s="1"/>
  <c r="Y489" i="130" s="1"/>
  <c r="AA489" i="130" s="1"/>
  <c r="V489" i="130"/>
  <c r="AC489" i="130"/>
  <c r="AC563" i="127"/>
  <c r="R563" i="127"/>
  <c r="S563" i="127" s="1"/>
  <c r="T563" i="127" s="1"/>
  <c r="W563" i="127" s="1"/>
  <c r="X563" i="127" s="1"/>
  <c r="Z563" i="127" s="1"/>
  <c r="AB563" i="127" s="1"/>
  <c r="AC318" i="127"/>
  <c r="R404" i="127"/>
  <c r="S404" i="127" s="1"/>
  <c r="T404" i="127" s="1"/>
  <c r="W404" i="127" s="1"/>
  <c r="X404" i="127" s="1"/>
  <c r="Z404" i="127" s="1"/>
  <c r="AB404" i="127" s="1"/>
  <c r="V81" i="130"/>
  <c r="R81" i="130"/>
  <c r="S81" i="130" s="1"/>
  <c r="T81" i="130" s="1"/>
  <c r="W81" i="130" s="1"/>
  <c r="X81" i="130" s="1"/>
  <c r="Z81" i="130" s="1"/>
  <c r="AB81" i="130" s="1"/>
  <c r="R561" i="130"/>
  <c r="S561" i="130" s="1"/>
  <c r="T561" i="130" s="1"/>
  <c r="W561" i="130" s="1"/>
  <c r="X561" i="130" s="1"/>
  <c r="Z561" i="130" s="1"/>
  <c r="AB561" i="130" s="1"/>
  <c r="V578" i="130"/>
  <c r="R229" i="127"/>
  <c r="S229" i="127" s="1"/>
  <c r="T229" i="127" s="1"/>
  <c r="W229" i="127" s="1"/>
  <c r="X229" i="127" s="1"/>
  <c r="Z229" i="127" s="1"/>
  <c r="AB229" i="127" s="1"/>
  <c r="AC679" i="127"/>
  <c r="R52" i="130"/>
  <c r="S52" i="130" s="1"/>
  <c r="T52" i="130" s="1"/>
  <c r="W52" i="130" s="1"/>
  <c r="X52" i="130" s="1"/>
  <c r="Z52" i="130" s="1"/>
  <c r="AB52" i="130" s="1"/>
  <c r="AC52" i="130"/>
  <c r="R105" i="127"/>
  <c r="S105" i="127" s="1"/>
  <c r="T105" i="127" s="1"/>
  <c r="W105" i="127" s="1"/>
  <c r="X105" i="127" s="1"/>
  <c r="Z105" i="127" s="1"/>
  <c r="AB105" i="127" s="1"/>
  <c r="AC504" i="127"/>
  <c r="AC640" i="130"/>
  <c r="W986" i="130"/>
  <c r="X986" i="130" s="1"/>
  <c r="Z986" i="130" s="1"/>
  <c r="AB986" i="130" s="1"/>
  <c r="AC791" i="127"/>
  <c r="R791" i="127"/>
  <c r="S791" i="127" s="1"/>
  <c r="T791" i="127" s="1"/>
  <c r="V791" i="127"/>
  <c r="R472" i="127"/>
  <c r="S472" i="127" s="1"/>
  <c r="T472" i="127" s="1"/>
  <c r="W472" i="127" s="1"/>
  <c r="X472" i="127" s="1"/>
  <c r="Z472" i="127" s="1"/>
  <c r="AB472" i="127" s="1"/>
  <c r="AC472" i="127"/>
  <c r="AC265" i="127"/>
  <c r="V950" i="127"/>
  <c r="R950" i="127"/>
  <c r="S950" i="127" s="1"/>
  <c r="T950" i="127" s="1"/>
  <c r="W950" i="127" s="1"/>
  <c r="X950" i="127" s="1"/>
  <c r="Y950" i="127" s="1"/>
  <c r="AA950" i="127" s="1"/>
  <c r="AC464" i="127"/>
  <c r="R464" i="127"/>
  <c r="S464" i="127" s="1"/>
  <c r="T464" i="127" s="1"/>
  <c r="W464" i="127" s="1"/>
  <c r="X464" i="127" s="1"/>
  <c r="Y464" i="127" s="1"/>
  <c r="AA464" i="127" s="1"/>
  <c r="AC74" i="127"/>
  <c r="R74" i="127"/>
  <c r="S74" i="127" s="1"/>
  <c r="T74" i="127" s="1"/>
  <c r="W74" i="127" s="1"/>
  <c r="X74" i="127" s="1"/>
  <c r="R265" i="127"/>
  <c r="S265" i="127" s="1"/>
  <c r="T265" i="127" s="1"/>
  <c r="W265" i="127" s="1"/>
  <c r="X265" i="127" s="1"/>
  <c r="Z265" i="127" s="1"/>
  <c r="AB265" i="127" s="1"/>
  <c r="R610" i="127"/>
  <c r="S610" i="127" s="1"/>
  <c r="T610" i="127" s="1"/>
  <c r="W610" i="127" s="1"/>
  <c r="X610" i="127" s="1"/>
  <c r="Z610" i="127" s="1"/>
  <c r="AB610" i="127" s="1"/>
  <c r="R899" i="127"/>
  <c r="S899" i="127" s="1"/>
  <c r="T899" i="127" s="1"/>
  <c r="W899" i="127" s="1"/>
  <c r="X899" i="127" s="1"/>
  <c r="R891" i="127"/>
  <c r="S891" i="127" s="1"/>
  <c r="T891" i="127" s="1"/>
  <c r="W891" i="127" s="1"/>
  <c r="X891" i="127" s="1"/>
  <c r="Z891" i="127" s="1"/>
  <c r="AB891" i="127" s="1"/>
  <c r="V891" i="127"/>
  <c r="AC891" i="127"/>
  <c r="R244" i="130"/>
  <c r="S244" i="130" s="1"/>
  <c r="T244" i="130" s="1"/>
  <c r="W244" i="130" s="1"/>
  <c r="X244" i="130" s="1"/>
  <c r="R782" i="130"/>
  <c r="S782" i="130" s="1"/>
  <c r="T782" i="130" s="1"/>
  <c r="W782" i="130" s="1"/>
  <c r="X782" i="130" s="1"/>
  <c r="Z782" i="130" s="1"/>
  <c r="AB782" i="130" s="1"/>
  <c r="V753" i="130"/>
  <c r="R753" i="130"/>
  <c r="S753" i="130" s="1"/>
  <c r="T753" i="130" s="1"/>
  <c r="W753" i="130" s="1"/>
  <c r="X753" i="130" s="1"/>
  <c r="Y753" i="130" s="1"/>
  <c r="AA753" i="130" s="1"/>
  <c r="AC753" i="130"/>
  <c r="W300" i="127"/>
  <c r="X300" i="127" s="1"/>
  <c r="Z300" i="127" s="1"/>
  <c r="AB300" i="127" s="1"/>
  <c r="AC277" i="127"/>
  <c r="T326" i="127"/>
  <c r="W326" i="127" s="1"/>
  <c r="X326" i="127" s="1"/>
  <c r="Z326" i="127" s="1"/>
  <c r="AB326" i="127" s="1"/>
  <c r="AC369" i="127"/>
  <c r="R355" i="127"/>
  <c r="S355" i="127" s="1"/>
  <c r="T355" i="127" s="1"/>
  <c r="W355" i="127" s="1"/>
  <c r="X355" i="127" s="1"/>
  <c r="Z355" i="127" s="1"/>
  <c r="AB355" i="127" s="1"/>
  <c r="V447" i="127"/>
  <c r="R423" i="127"/>
  <c r="S423" i="127" s="1"/>
  <c r="T423" i="127" s="1"/>
  <c r="W423" i="127" s="1"/>
  <c r="X423" i="127" s="1"/>
  <c r="V773" i="127"/>
  <c r="AC881" i="127"/>
  <c r="W896" i="127"/>
  <c r="X896" i="127" s="1"/>
  <c r="Z896" i="127" s="1"/>
  <c r="AB896" i="127" s="1"/>
  <c r="AC760" i="127"/>
  <c r="AC899" i="127"/>
  <c r="AC551" i="127"/>
  <c r="R551" i="127"/>
  <c r="S551" i="127" s="1"/>
  <c r="T551" i="127" s="1"/>
  <c r="W551" i="127" s="1"/>
  <c r="X551" i="127" s="1"/>
  <c r="Z551" i="127" s="1"/>
  <c r="AB551" i="127" s="1"/>
  <c r="V551" i="127"/>
  <c r="AC770" i="127"/>
  <c r="R770" i="127"/>
  <c r="S770" i="127" s="1"/>
  <c r="T770" i="127" s="1"/>
  <c r="W770" i="127" s="1"/>
  <c r="X770" i="127" s="1"/>
  <c r="Z770" i="127" s="1"/>
  <c r="AB770" i="127" s="1"/>
  <c r="AC618" i="127"/>
  <c r="R618" i="127"/>
  <c r="S618" i="127" s="1"/>
  <c r="T618" i="127" s="1"/>
  <c r="W618" i="127" s="1"/>
  <c r="X618" i="127" s="1"/>
  <c r="AC833" i="127"/>
  <c r="V833" i="127"/>
  <c r="R952" i="127"/>
  <c r="S952" i="127" s="1"/>
  <c r="T952" i="127" s="1"/>
  <c r="W952" i="127" s="1"/>
  <c r="X952" i="127" s="1"/>
  <c r="R41" i="127"/>
  <c r="S41" i="127" s="1"/>
  <c r="T41" i="127" s="1"/>
  <c r="W41" i="127" s="1"/>
  <c r="X41" i="127" s="1"/>
  <c r="R410" i="127"/>
  <c r="S410" i="127" s="1"/>
  <c r="T410" i="127" s="1"/>
  <c r="W410" i="127" s="1"/>
  <c r="X410" i="127" s="1"/>
  <c r="V52" i="130"/>
  <c r="AC244" i="130"/>
  <c r="AC437" i="130"/>
  <c r="V587" i="130"/>
  <c r="AC637" i="130"/>
  <c r="V714" i="130"/>
  <c r="W766" i="130"/>
  <c r="X766" i="130" s="1"/>
  <c r="Z766" i="130" s="1"/>
  <c r="AB766" i="130" s="1"/>
  <c r="V899" i="130"/>
  <c r="V969" i="130"/>
  <c r="AC973" i="130"/>
  <c r="V424" i="130"/>
  <c r="V505" i="130"/>
  <c r="V437" i="130"/>
  <c r="R282" i="130"/>
  <c r="S282" i="130" s="1"/>
  <c r="T282" i="130" s="1"/>
  <c r="W282" i="130" s="1"/>
  <c r="X282" i="130" s="1"/>
  <c r="Z282" i="130" s="1"/>
  <c r="AB282" i="130" s="1"/>
  <c r="V433" i="130"/>
  <c r="V417" i="130"/>
  <c r="V453" i="130"/>
  <c r="V434" i="127"/>
  <c r="AC434" i="127"/>
  <c r="AC237" i="130"/>
  <c r="V237" i="130"/>
  <c r="R370" i="130"/>
  <c r="S370" i="130" s="1"/>
  <c r="T370" i="130" s="1"/>
  <c r="W370" i="130" s="1"/>
  <c r="X370" i="130" s="1"/>
  <c r="V370" i="130"/>
  <c r="AC370" i="130"/>
  <c r="AC219" i="127"/>
  <c r="R224" i="130"/>
  <c r="S224" i="130" s="1"/>
  <c r="T224" i="130" s="1"/>
  <c r="W224" i="130" s="1"/>
  <c r="X224" i="130" s="1"/>
  <c r="Z224" i="130" s="1"/>
  <c r="AB224" i="130" s="1"/>
  <c r="AC224" i="130"/>
  <c r="R843" i="127"/>
  <c r="S843" i="127" s="1"/>
  <c r="T843" i="127" s="1"/>
  <c r="W843" i="127" s="1"/>
  <c r="X843" i="127" s="1"/>
  <c r="V843" i="127"/>
  <c r="AC333" i="130"/>
  <c r="V333" i="130"/>
  <c r="R333" i="130"/>
  <c r="S333" i="130" s="1"/>
  <c r="T333" i="130" s="1"/>
  <c r="W333" i="130" s="1"/>
  <c r="X333" i="130" s="1"/>
  <c r="Z333" i="130" s="1"/>
  <c r="AB333" i="130" s="1"/>
  <c r="R682" i="127"/>
  <c r="S682" i="127" s="1"/>
  <c r="T682" i="127" s="1"/>
  <c r="W682" i="127" s="1"/>
  <c r="X682" i="127" s="1"/>
  <c r="Z682" i="127" s="1"/>
  <c r="AB682" i="127" s="1"/>
  <c r="AC682" i="127"/>
  <c r="V896" i="130"/>
  <c r="AC896" i="130"/>
  <c r="R698" i="130"/>
  <c r="S698" i="130" s="1"/>
  <c r="T698" i="130" s="1"/>
  <c r="W698" i="130" s="1"/>
  <c r="X698" i="130" s="1"/>
  <c r="Y698" i="130" s="1"/>
  <c r="AA698" i="130" s="1"/>
  <c r="V698" i="130"/>
  <c r="R991" i="130"/>
  <c r="S991" i="130" s="1"/>
  <c r="T991" i="130" s="1"/>
  <c r="W991" i="130" s="1"/>
  <c r="X991" i="130" s="1"/>
  <c r="V991" i="130"/>
  <c r="AC783" i="127"/>
  <c r="R783" i="127"/>
  <c r="S783" i="127" s="1"/>
  <c r="T783" i="127" s="1"/>
  <c r="W783" i="127" s="1"/>
  <c r="X783" i="127" s="1"/>
  <c r="V783" i="127"/>
  <c r="V425" i="130"/>
  <c r="R425" i="130"/>
  <c r="S425" i="130" s="1"/>
  <c r="T425" i="130" s="1"/>
  <c r="W425" i="130" s="1"/>
  <c r="X425" i="130" s="1"/>
  <c r="V407" i="130"/>
  <c r="AC407" i="130"/>
  <c r="AC440" i="127"/>
  <c r="V440" i="127"/>
  <c r="R440" i="127"/>
  <c r="S440" i="127" s="1"/>
  <c r="T440" i="127" s="1"/>
  <c r="W440" i="127" s="1"/>
  <c r="X440" i="127" s="1"/>
  <c r="Z440" i="127" s="1"/>
  <c r="AB440" i="127" s="1"/>
  <c r="AC123" i="127"/>
  <c r="V123" i="127"/>
  <c r="AC954" i="127"/>
  <c r="V954" i="127"/>
  <c r="R954" i="127"/>
  <c r="S954" i="127" s="1"/>
  <c r="T954" i="127" s="1"/>
  <c r="W954" i="127" s="1"/>
  <c r="X954" i="127" s="1"/>
  <c r="Z954" i="127" s="1"/>
  <c r="AB954" i="127" s="1"/>
  <c r="V897" i="127"/>
  <c r="W842" i="130"/>
  <c r="X842" i="130" s="1"/>
  <c r="Z842" i="130" s="1"/>
  <c r="AB842" i="130" s="1"/>
  <c r="AC551" i="130"/>
  <c r="V551" i="130"/>
  <c r="R551" i="130"/>
  <c r="S551" i="130" s="1"/>
  <c r="T551" i="130" s="1"/>
  <c r="W551" i="130" s="1"/>
  <c r="X551" i="130" s="1"/>
  <c r="Z551" i="130" s="1"/>
  <c r="AB551" i="130" s="1"/>
  <c r="AC586" i="130"/>
  <c r="V586" i="130"/>
  <c r="R603" i="130"/>
  <c r="S603" i="130" s="1"/>
  <c r="T603" i="130" s="1"/>
  <c r="W603" i="130" s="1"/>
  <c r="X603" i="130" s="1"/>
  <c r="Z603" i="130" s="1"/>
  <c r="AB603" i="130" s="1"/>
  <c r="AC603" i="130"/>
  <c r="V413" i="130"/>
  <c r="AC413" i="130"/>
  <c r="R778" i="130"/>
  <c r="S778" i="130" s="1"/>
  <c r="T778" i="130" s="1"/>
  <c r="W778" i="130" s="1"/>
  <c r="X778" i="130" s="1"/>
  <c r="Z778" i="130" s="1"/>
  <c r="AB778" i="130" s="1"/>
  <c r="AC778" i="130"/>
  <c r="AC979" i="130"/>
  <c r="R979" i="130"/>
  <c r="S979" i="130" s="1"/>
  <c r="T979" i="130" s="1"/>
  <c r="W979" i="130" s="1"/>
  <c r="X979" i="130" s="1"/>
  <c r="V979" i="130"/>
  <c r="R760" i="130"/>
  <c r="S760" i="130" s="1"/>
  <c r="T760" i="130" s="1"/>
  <c r="W760" i="130" s="1"/>
  <c r="X760" i="130" s="1"/>
  <c r="Z760" i="130" s="1"/>
  <c r="AB760" i="130" s="1"/>
  <c r="V760" i="130"/>
  <c r="AC760" i="130"/>
  <c r="V445" i="130"/>
  <c r="AC445" i="130"/>
  <c r="R445" i="130"/>
  <c r="S445" i="130" s="1"/>
  <c r="T445" i="130" s="1"/>
  <c r="W445" i="130" s="1"/>
  <c r="X445" i="130" s="1"/>
  <c r="Z445" i="130" s="1"/>
  <c r="AB445" i="130" s="1"/>
  <c r="AC847" i="130"/>
  <c r="R847" i="130"/>
  <c r="S847" i="130" s="1"/>
  <c r="T847" i="130" s="1"/>
  <c r="W847" i="130" s="1"/>
  <c r="X847" i="130" s="1"/>
  <c r="AC276" i="127"/>
  <c r="R276" i="127"/>
  <c r="S276" i="127" s="1"/>
  <c r="T276" i="127" s="1"/>
  <c r="W276" i="127" s="1"/>
  <c r="X276" i="127" s="1"/>
  <c r="R981" i="127"/>
  <c r="S981" i="127" s="1"/>
  <c r="T981" i="127" s="1"/>
  <c r="W981" i="127" s="1"/>
  <c r="X981" i="127" s="1"/>
  <c r="V981" i="127"/>
  <c r="R840" i="127"/>
  <c r="S840" i="127" s="1"/>
  <c r="T840" i="127" s="1"/>
  <c r="AC840" i="127"/>
  <c r="R93" i="127"/>
  <c r="S93" i="127" s="1"/>
  <c r="T93" i="127" s="1"/>
  <c r="W93" i="127" s="1"/>
  <c r="X93" i="127" s="1"/>
  <c r="Y93" i="127" s="1"/>
  <c r="AA93" i="127" s="1"/>
  <c r="V349" i="127"/>
  <c r="V727" i="127"/>
  <c r="R278" i="127"/>
  <c r="S278" i="127" s="1"/>
  <c r="T278" i="127" s="1"/>
  <c r="W278" i="127" s="1"/>
  <c r="X278" i="127" s="1"/>
  <c r="AC278" i="127"/>
  <c r="V278" i="127"/>
  <c r="AC794" i="130"/>
  <c r="R899" i="130"/>
  <c r="S899" i="130" s="1"/>
  <c r="T899" i="130" s="1"/>
  <c r="W899" i="130" s="1"/>
  <c r="X899" i="130" s="1"/>
  <c r="R848" i="130"/>
  <c r="S848" i="130" s="1"/>
  <c r="T848" i="130" s="1"/>
  <c r="W848" i="130" s="1"/>
  <c r="X848" i="130" s="1"/>
  <c r="Z848" i="130" s="1"/>
  <c r="AB848" i="130" s="1"/>
  <c r="AC147" i="130"/>
  <c r="R722" i="130"/>
  <c r="S722" i="130" s="1"/>
  <c r="T722" i="130" s="1"/>
  <c r="W722" i="130" s="1"/>
  <c r="X722" i="130" s="1"/>
  <c r="Z722" i="130" s="1"/>
  <c r="AB722" i="130" s="1"/>
  <c r="AC722" i="130"/>
  <c r="R571" i="127"/>
  <c r="S571" i="127" s="1"/>
  <c r="T571" i="127" s="1"/>
  <c r="W571" i="127" s="1"/>
  <c r="X571" i="127" s="1"/>
  <c r="AC571" i="127"/>
  <c r="AC372" i="127"/>
  <c r="V372" i="127"/>
  <c r="R372" i="127"/>
  <c r="S372" i="127" s="1"/>
  <c r="T372" i="127" s="1"/>
  <c r="W372" i="127" s="1"/>
  <c r="X372" i="127" s="1"/>
  <c r="Z372" i="127" s="1"/>
  <c r="AB372" i="127" s="1"/>
  <c r="W173" i="127"/>
  <c r="X173" i="127" s="1"/>
  <c r="V679" i="127"/>
  <c r="AC611" i="127"/>
  <c r="V611" i="127"/>
  <c r="R147" i="130"/>
  <c r="S147" i="130" s="1"/>
  <c r="T147" i="130" s="1"/>
  <c r="W147" i="130" s="1"/>
  <c r="X147" i="130" s="1"/>
  <c r="Z147" i="130" s="1"/>
  <c r="AB147" i="130" s="1"/>
  <c r="T749" i="130"/>
  <c r="W749" i="130" s="1"/>
  <c r="X749" i="130" s="1"/>
  <c r="Z749" i="130" s="1"/>
  <c r="AB749" i="130" s="1"/>
  <c r="AC360" i="127"/>
  <c r="R360" i="127"/>
  <c r="S360" i="127" s="1"/>
  <c r="T360" i="127" s="1"/>
  <c r="W360" i="127" s="1"/>
  <c r="X360" i="127" s="1"/>
  <c r="Z360" i="127" s="1"/>
  <c r="AB360" i="127" s="1"/>
  <c r="R555" i="127"/>
  <c r="S555" i="127" s="1"/>
  <c r="T555" i="127" s="1"/>
  <c r="W555" i="127" s="1"/>
  <c r="X555" i="127" s="1"/>
  <c r="Z555" i="127" s="1"/>
  <c r="AB555" i="127" s="1"/>
  <c r="AC555" i="127"/>
  <c r="V555" i="127"/>
  <c r="AC45" i="127"/>
  <c r="V751" i="127"/>
  <c r="R861" i="127"/>
  <c r="S861" i="127" s="1"/>
  <c r="T861" i="127" s="1"/>
  <c r="W861" i="127" s="1"/>
  <c r="X861" i="127" s="1"/>
  <c r="Z861" i="127" s="1"/>
  <c r="AB861" i="127" s="1"/>
  <c r="V378" i="127"/>
  <c r="AC531" i="130"/>
  <c r="V854" i="130"/>
  <c r="AC232" i="130"/>
  <c r="AC782" i="130"/>
  <c r="AC546" i="127"/>
  <c r="R546" i="127"/>
  <c r="S546" i="127" s="1"/>
  <c r="T546" i="127" s="1"/>
  <c r="W546" i="127" s="1"/>
  <c r="X546" i="127" s="1"/>
  <c r="R150" i="127"/>
  <c r="S150" i="127" s="1"/>
  <c r="T150" i="127" s="1"/>
  <c r="W150" i="127" s="1"/>
  <c r="X150" i="127" s="1"/>
  <c r="Y150" i="127" s="1"/>
  <c r="AA150" i="127" s="1"/>
  <c r="AC150" i="127"/>
  <c r="R420" i="127"/>
  <c r="S420" i="127" s="1"/>
  <c r="T420" i="127" s="1"/>
  <c r="AC420" i="127"/>
  <c r="R42" i="127"/>
  <c r="S42" i="127" s="1"/>
  <c r="T42" i="127" s="1"/>
  <c r="W42" i="127" s="1"/>
  <c r="X42" i="127" s="1"/>
  <c r="V42" i="127"/>
  <c r="AC532" i="127"/>
  <c r="T532" i="127"/>
  <c r="W532" i="127" s="1"/>
  <c r="X532" i="127" s="1"/>
  <c r="Z532" i="127" s="1"/>
  <c r="AB532" i="127" s="1"/>
  <c r="V326" i="127"/>
  <c r="V563" i="127"/>
  <c r="R939" i="127"/>
  <c r="S939" i="127" s="1"/>
  <c r="T939" i="127" s="1"/>
  <c r="W939" i="127" s="1"/>
  <c r="X939" i="127" s="1"/>
  <c r="Z939" i="127" s="1"/>
  <c r="AB939" i="127" s="1"/>
  <c r="V418" i="130"/>
  <c r="AC535" i="130"/>
  <c r="R843" i="130"/>
  <c r="S843" i="130" s="1"/>
  <c r="T843" i="130" s="1"/>
  <c r="W843" i="130" s="1"/>
  <c r="X843" i="130" s="1"/>
  <c r="Y843" i="130" s="1"/>
  <c r="AA843" i="130" s="1"/>
  <c r="V120" i="130"/>
  <c r="R518" i="127"/>
  <c r="S518" i="127" s="1"/>
  <c r="T518" i="127" s="1"/>
  <c r="W518" i="127" s="1"/>
  <c r="X518" i="127" s="1"/>
  <c r="V518" i="127"/>
  <c r="AC326" i="127"/>
  <c r="R369" i="127"/>
  <c r="S369" i="127" s="1"/>
  <c r="T369" i="127" s="1"/>
  <c r="W369" i="127" s="1"/>
  <c r="X369" i="127" s="1"/>
  <c r="Y369" i="127" s="1"/>
  <c r="AA369" i="127" s="1"/>
  <c r="R454" i="127"/>
  <c r="S454" i="127" s="1"/>
  <c r="T454" i="127" s="1"/>
  <c r="W454" i="127" s="1"/>
  <c r="X454" i="127" s="1"/>
  <c r="Z454" i="127" s="1"/>
  <c r="AB454" i="127" s="1"/>
  <c r="V532" i="127"/>
  <c r="V635" i="127"/>
  <c r="W811" i="127"/>
  <c r="X811" i="127" s="1"/>
  <c r="Z811" i="127" s="1"/>
  <c r="AB811" i="127" s="1"/>
  <c r="R897" i="127"/>
  <c r="S897" i="127" s="1"/>
  <c r="T897" i="127" s="1"/>
  <c r="W897" i="127" s="1"/>
  <c r="X897" i="127" s="1"/>
  <c r="Z897" i="127" s="1"/>
  <c r="AB897" i="127" s="1"/>
  <c r="V760" i="127"/>
  <c r="AC660" i="127"/>
  <c r="V660" i="127"/>
  <c r="V557" i="127"/>
  <c r="R557" i="127"/>
  <c r="S557" i="127" s="1"/>
  <c r="T557" i="127" s="1"/>
  <c r="W557" i="127" s="1"/>
  <c r="X557" i="127" s="1"/>
  <c r="Y557" i="127" s="1"/>
  <c r="AA557" i="127" s="1"/>
  <c r="V939" i="127"/>
  <c r="R477" i="127"/>
  <c r="S477" i="127" s="1"/>
  <c r="T477" i="127" s="1"/>
  <c r="W477" i="127" s="1"/>
  <c r="X477" i="127" s="1"/>
  <c r="Z477" i="127" s="1"/>
  <c r="AB477" i="127" s="1"/>
  <c r="V407" i="127"/>
  <c r="V96" i="130"/>
  <c r="V252" i="130"/>
  <c r="AC643" i="130"/>
  <c r="R772" i="130"/>
  <c r="S772" i="130" s="1"/>
  <c r="T772" i="130" s="1"/>
  <c r="W772" i="130" s="1"/>
  <c r="X772" i="130" s="1"/>
  <c r="Z772" i="130" s="1"/>
  <c r="AB772" i="130" s="1"/>
  <c r="W834" i="130"/>
  <c r="X834" i="130" s="1"/>
  <c r="V973" i="130"/>
  <c r="V683" i="130"/>
  <c r="R417" i="130"/>
  <c r="S417" i="130" s="1"/>
  <c r="T417" i="130" s="1"/>
  <c r="W417" i="130" s="1"/>
  <c r="X417" i="130" s="1"/>
  <c r="Z417" i="130" s="1"/>
  <c r="AB417" i="130" s="1"/>
  <c r="R578" i="130"/>
  <c r="S578" i="130" s="1"/>
  <c r="T578" i="130" s="1"/>
  <c r="W578" i="130" s="1"/>
  <c r="X578" i="130" s="1"/>
  <c r="Z578" i="130" s="1"/>
  <c r="AB578" i="130" s="1"/>
  <c r="R846" i="130"/>
  <c r="S846" i="130" s="1"/>
  <c r="T846" i="130" s="1"/>
  <c r="W846" i="130" s="1"/>
  <c r="X846" i="130" s="1"/>
  <c r="Z846" i="130" s="1"/>
  <c r="AB846" i="130" s="1"/>
  <c r="R273" i="130"/>
  <c r="S273" i="130" s="1"/>
  <c r="T273" i="130" s="1"/>
  <c r="W273" i="130" s="1"/>
  <c r="X273" i="130" s="1"/>
  <c r="Z273" i="130" s="1"/>
  <c r="AB273" i="130" s="1"/>
  <c r="V273" i="130"/>
  <c r="V683" i="127"/>
  <c r="R683" i="127"/>
  <c r="S683" i="127" s="1"/>
  <c r="T683" i="127"/>
  <c r="W683" i="127" s="1"/>
  <c r="X683" i="127" s="1"/>
  <c r="Z683" i="127" s="1"/>
  <c r="AB683" i="127" s="1"/>
  <c r="V694" i="127"/>
  <c r="AC694" i="127"/>
  <c r="R694" i="127"/>
  <c r="S694" i="127" s="1"/>
  <c r="T694" i="127" s="1"/>
  <c r="W694" i="127" s="1"/>
  <c r="X694" i="127" s="1"/>
  <c r="AC186" i="127"/>
  <c r="R284" i="127"/>
  <c r="S284" i="127" s="1"/>
  <c r="T284" i="127" s="1"/>
  <c r="W284" i="127" s="1"/>
  <c r="X284" i="127" s="1"/>
  <c r="Z284" i="127" s="1"/>
  <c r="AB284" i="127" s="1"/>
  <c r="R727" i="127"/>
  <c r="S727" i="127" s="1"/>
  <c r="T727" i="127" s="1"/>
  <c r="W727" i="127" s="1"/>
  <c r="X727" i="127" s="1"/>
  <c r="Z727" i="127" s="1"/>
  <c r="AB727" i="127" s="1"/>
  <c r="AC751" i="127"/>
  <c r="V819" i="127"/>
  <c r="R742" i="127"/>
  <c r="S742" i="127" s="1"/>
  <c r="T742" i="127" s="1"/>
  <c r="W742" i="127" s="1"/>
  <c r="X742" i="127" s="1"/>
  <c r="V742" i="127"/>
  <c r="R592" i="130"/>
  <c r="S592" i="130" s="1"/>
  <c r="T592" i="130" s="1"/>
  <c r="W592" i="130" s="1"/>
  <c r="X592" i="130" s="1"/>
  <c r="Z592" i="130" s="1"/>
  <c r="AB592" i="130" s="1"/>
  <c r="V592" i="130"/>
  <c r="AC592" i="130"/>
  <c r="AC424" i="127"/>
  <c r="V424" i="127"/>
  <c r="V510" i="127"/>
  <c r="R510" i="127"/>
  <c r="S510" i="127" s="1"/>
  <c r="T510" i="127" s="1"/>
  <c r="W510" i="127" s="1"/>
  <c r="X510" i="127" s="1"/>
  <c r="Z510" i="127" s="1"/>
  <c r="AB510" i="127" s="1"/>
  <c r="V322" i="130"/>
  <c r="AC322" i="130"/>
  <c r="V875" i="130"/>
  <c r="AC875" i="130"/>
  <c r="AC835" i="127"/>
  <c r="R835" i="127"/>
  <c r="S835" i="127" s="1"/>
  <c r="T835" i="127" s="1"/>
  <c r="W835" i="127" s="1"/>
  <c r="X835" i="127" s="1"/>
  <c r="Z835" i="127" s="1"/>
  <c r="AB835" i="127" s="1"/>
  <c r="AC407" i="127"/>
  <c r="R529" i="127"/>
  <c r="S529" i="127" s="1"/>
  <c r="T529" i="127" s="1"/>
  <c r="W529" i="127" s="1"/>
  <c r="X529" i="127" s="1"/>
  <c r="Z529" i="127" s="1"/>
  <c r="AB529" i="127" s="1"/>
  <c r="V529" i="127"/>
  <c r="R513" i="127"/>
  <c r="S513" i="127" s="1"/>
  <c r="T513" i="127" s="1"/>
  <c r="W513" i="127" s="1"/>
  <c r="X513" i="127" s="1"/>
  <c r="Z513" i="127" s="1"/>
  <c r="AB513" i="127" s="1"/>
  <c r="V513" i="127"/>
  <c r="R741" i="127"/>
  <c r="S741" i="127" s="1"/>
  <c r="T741" i="127" s="1"/>
  <c r="W741" i="127" s="1"/>
  <c r="X741" i="127" s="1"/>
  <c r="Z741" i="127" s="1"/>
  <c r="AB741" i="127" s="1"/>
  <c r="AC741" i="127"/>
  <c r="R137" i="127"/>
  <c r="S137" i="127" s="1"/>
  <c r="T137" i="127" s="1"/>
  <c r="W137" i="127" s="1"/>
  <c r="X137" i="127" s="1"/>
  <c r="AC220" i="127"/>
  <c r="R874" i="127"/>
  <c r="S874" i="127" s="1"/>
  <c r="T874" i="127" s="1"/>
  <c r="W874" i="127" s="1"/>
  <c r="X874" i="127" s="1"/>
  <c r="Y874" i="127" s="1"/>
  <c r="AA874" i="127" s="1"/>
  <c r="AC892" i="127"/>
  <c r="V892" i="127"/>
  <c r="R892" i="127"/>
  <c r="S892" i="127" s="1"/>
  <c r="T892" i="127" s="1"/>
  <c r="W892" i="127" s="1"/>
  <c r="X892" i="127" s="1"/>
  <c r="Z892" i="127" s="1"/>
  <c r="AB892" i="127" s="1"/>
  <c r="AC383" i="130"/>
  <c r="AC561" i="130"/>
  <c r="V705" i="127"/>
  <c r="R705" i="127"/>
  <c r="S705" i="127" s="1"/>
  <c r="T705" i="127" s="1"/>
  <c r="W705" i="127" s="1"/>
  <c r="X705" i="127" s="1"/>
  <c r="Z705" i="127" s="1"/>
  <c r="AB705" i="127" s="1"/>
  <c r="AC929" i="127"/>
  <c r="R929" i="127"/>
  <c r="S929" i="127" s="1"/>
  <c r="T929" i="127" s="1"/>
  <c r="W929" i="127" s="1"/>
  <c r="X929" i="127" s="1"/>
  <c r="AC320" i="127"/>
  <c r="V320" i="127"/>
  <c r="V153" i="127"/>
  <c r="R383" i="130"/>
  <c r="S383" i="130" s="1"/>
  <c r="T383" i="130" s="1"/>
  <c r="W383" i="130" s="1"/>
  <c r="X383" i="130" s="1"/>
  <c r="Z383" i="130" s="1"/>
  <c r="AB383" i="130" s="1"/>
  <c r="V469" i="127"/>
  <c r="AC529" i="127"/>
  <c r="V888" i="127"/>
  <c r="W342" i="127"/>
  <c r="X342" i="127" s="1"/>
  <c r="Z342" i="127" s="1"/>
  <c r="AB342" i="127" s="1"/>
  <c r="R888" i="127"/>
  <c r="S888" i="127" s="1"/>
  <c r="T888" i="127" s="1"/>
  <c r="W888" i="127" s="1"/>
  <c r="X888" i="127" s="1"/>
  <c r="V390" i="130"/>
  <c r="AC698" i="130"/>
  <c r="AC802" i="130"/>
  <c r="V802" i="130"/>
  <c r="R802" i="130"/>
  <c r="S802" i="130" s="1"/>
  <c r="T802" i="130" s="1"/>
  <c r="W802" i="130" s="1"/>
  <c r="X802" i="130" s="1"/>
  <c r="AC266" i="130"/>
  <c r="V266" i="130"/>
  <c r="R78" i="127"/>
  <c r="S78" i="127" s="1"/>
  <c r="T78" i="127" s="1"/>
  <c r="W78" i="127" s="1"/>
  <c r="X78" i="127" s="1"/>
  <c r="Z78" i="127" s="1"/>
  <c r="AB78" i="127" s="1"/>
  <c r="AC355" i="127"/>
  <c r="AC950" i="127"/>
  <c r="R913" i="127"/>
  <c r="S913" i="127" s="1"/>
  <c r="T913" i="127" s="1"/>
  <c r="W913" i="127" s="1"/>
  <c r="X913" i="127" s="1"/>
  <c r="Y913" i="127" s="1"/>
  <c r="AA913" i="127" s="1"/>
  <c r="AC705" i="127"/>
  <c r="V410" i="127"/>
  <c r="R586" i="130"/>
  <c r="S586" i="130" s="1"/>
  <c r="T586" i="130" s="1"/>
  <c r="W586" i="130" s="1"/>
  <c r="X586" i="130" s="1"/>
  <c r="Z586" i="130" s="1"/>
  <c r="AB586" i="130" s="1"/>
  <c r="V878" i="130"/>
  <c r="V909" i="130"/>
  <c r="R266" i="130"/>
  <c r="S266" i="130" s="1"/>
  <c r="T266" i="130" s="1"/>
  <c r="W266" i="130" s="1"/>
  <c r="X266" i="130" s="1"/>
  <c r="Z266" i="130" s="1"/>
  <c r="AB266" i="130" s="1"/>
  <c r="AC749" i="130"/>
  <c r="AC537" i="127"/>
  <c r="V537" i="127"/>
  <c r="AC699" i="127"/>
  <c r="R699" i="127"/>
  <c r="S699" i="127" s="1"/>
  <c r="T699" i="127" s="1"/>
  <c r="W699" i="127" s="1"/>
  <c r="X699" i="127" s="1"/>
  <c r="W222" i="127"/>
  <c r="X222" i="127" s="1"/>
  <c r="Y222" i="127" s="1"/>
  <c r="AA222" i="127" s="1"/>
  <c r="V198" i="127"/>
  <c r="W343" i="127"/>
  <c r="X343" i="127" s="1"/>
  <c r="Z343" i="127" s="1"/>
  <c r="AB343" i="127" s="1"/>
  <c r="R416" i="127"/>
  <c r="S416" i="127" s="1"/>
  <c r="T416" i="127" s="1"/>
  <c r="W416" i="127" s="1"/>
  <c r="X416" i="127" s="1"/>
  <c r="Z416" i="127" s="1"/>
  <c r="AB416" i="127" s="1"/>
  <c r="V416" i="127"/>
  <c r="R450" i="127"/>
  <c r="S450" i="127" s="1"/>
  <c r="T450" i="127" s="1"/>
  <c r="W450" i="127" s="1"/>
  <c r="X450" i="127" s="1"/>
  <c r="Z450" i="127" s="1"/>
  <c r="AB450" i="127" s="1"/>
  <c r="AC510" i="127"/>
  <c r="W652" i="127"/>
  <c r="X652" i="127" s="1"/>
  <c r="Z652" i="127" s="1"/>
  <c r="AB652" i="127" s="1"/>
  <c r="R641" i="127"/>
  <c r="S641" i="127" s="1"/>
  <c r="T641" i="127" s="1"/>
  <c r="W641" i="127" s="1"/>
  <c r="X641" i="127" s="1"/>
  <c r="V675" i="127"/>
  <c r="W712" i="127"/>
  <c r="X712" i="127" s="1"/>
  <c r="Y712" i="127" s="1"/>
  <c r="AA712" i="127" s="1"/>
  <c r="AC911" i="127"/>
  <c r="R860" i="127"/>
  <c r="S860" i="127" s="1"/>
  <c r="T860" i="127" s="1"/>
  <c r="W860" i="127" s="1"/>
  <c r="X860" i="127" s="1"/>
  <c r="Z860" i="127" s="1"/>
  <c r="AB860" i="127" s="1"/>
  <c r="V599" i="127"/>
  <c r="AC599" i="127"/>
  <c r="T599" i="127"/>
  <c r="W599" i="127" s="1"/>
  <c r="X599" i="127" s="1"/>
  <c r="Z599" i="127" s="1"/>
  <c r="AB599" i="127" s="1"/>
  <c r="AC441" i="130"/>
  <c r="V416" i="130"/>
  <c r="R775" i="130"/>
  <c r="S775" i="130" s="1"/>
  <c r="T775" i="130" s="1"/>
  <c r="W775" i="130" s="1"/>
  <c r="X775" i="130" s="1"/>
  <c r="Z775" i="130" s="1"/>
  <c r="AB775" i="130" s="1"/>
  <c r="V775" i="130"/>
  <c r="R957" i="130"/>
  <c r="S957" i="130" s="1"/>
  <c r="T957" i="130" s="1"/>
  <c r="W957" i="130" s="1"/>
  <c r="X957" i="130" s="1"/>
  <c r="Y957" i="130" s="1"/>
  <c r="AA957" i="130" s="1"/>
  <c r="V957" i="130"/>
  <c r="AC957" i="130"/>
  <c r="R878" i="130"/>
  <c r="S878" i="130" s="1"/>
  <c r="T878" i="130" s="1"/>
  <c r="W878" i="130" s="1"/>
  <c r="X878" i="130" s="1"/>
  <c r="Z878" i="130" s="1"/>
  <c r="AB878" i="130" s="1"/>
  <c r="R366" i="127"/>
  <c r="S366" i="127" s="1"/>
  <c r="T366" i="127" s="1"/>
  <c r="W366" i="127" s="1"/>
  <c r="X366" i="127" s="1"/>
  <c r="V366" i="127"/>
  <c r="R810" i="130"/>
  <c r="S810" i="130" s="1"/>
  <c r="T810" i="130" s="1"/>
  <c r="W810" i="130" s="1"/>
  <c r="X810" i="130" s="1"/>
  <c r="Z810" i="130" s="1"/>
  <c r="AB810" i="130" s="1"/>
  <c r="AC810" i="130"/>
  <c r="W764" i="127"/>
  <c r="X764" i="127" s="1"/>
  <c r="Z764" i="127" s="1"/>
  <c r="AB764" i="127" s="1"/>
  <c r="R889" i="130"/>
  <c r="S889" i="130" s="1"/>
  <c r="T889" i="130" s="1"/>
  <c r="W889" i="130" s="1"/>
  <c r="X889" i="130" s="1"/>
  <c r="AC889" i="130"/>
  <c r="R857" i="130"/>
  <c r="S857" i="130" s="1"/>
  <c r="T857" i="130" s="1"/>
  <c r="W857" i="130" s="1"/>
  <c r="X857" i="130" s="1"/>
  <c r="Z857" i="130" s="1"/>
  <c r="AB857" i="130" s="1"/>
  <c r="AC375" i="127"/>
  <c r="R375" i="127"/>
  <c r="S375" i="127" s="1"/>
  <c r="T375" i="127" s="1"/>
  <c r="W375" i="127" s="1"/>
  <c r="X375" i="127" s="1"/>
  <c r="Z375" i="127" s="1"/>
  <c r="AB375" i="127" s="1"/>
  <c r="V692" i="127"/>
  <c r="R697" i="127"/>
  <c r="S697" i="127" s="1"/>
  <c r="T697" i="127" s="1"/>
  <c r="W697" i="127" s="1"/>
  <c r="X697" i="127" s="1"/>
  <c r="V789" i="127"/>
  <c r="AC789" i="127"/>
  <c r="R789" i="127"/>
  <c r="S789" i="127" s="1"/>
  <c r="T789" i="127" s="1"/>
  <c r="W789" i="127" s="1"/>
  <c r="X789" i="127" s="1"/>
  <c r="Z789" i="127" s="1"/>
  <c r="AB789" i="127" s="1"/>
  <c r="W553" i="127"/>
  <c r="X553" i="127" s="1"/>
  <c r="Z553" i="127" s="1"/>
  <c r="AB553" i="127" s="1"/>
  <c r="R778" i="127"/>
  <c r="S778" i="127" s="1"/>
  <c r="T778" i="127" s="1"/>
  <c r="W778" i="127" s="1"/>
  <c r="X778" i="127" s="1"/>
  <c r="Z778" i="127" s="1"/>
  <c r="AB778" i="127" s="1"/>
  <c r="AC778" i="127"/>
  <c r="V213" i="130"/>
  <c r="W403" i="130"/>
  <c r="X403" i="130" s="1"/>
  <c r="Z403" i="130" s="1"/>
  <c r="AB403" i="130" s="1"/>
  <c r="R657" i="130"/>
  <c r="S657" i="130" s="1"/>
  <c r="T657" i="130" s="1"/>
  <c r="W657" i="130" s="1"/>
  <c r="X657" i="130" s="1"/>
  <c r="R863" i="130"/>
  <c r="S863" i="130" s="1"/>
  <c r="T863" i="130" s="1"/>
  <c r="W863" i="130" s="1"/>
  <c r="X863" i="130" s="1"/>
  <c r="V863" i="130"/>
  <c r="R533" i="130"/>
  <c r="S533" i="130" s="1"/>
  <c r="T533" i="130" s="1"/>
  <c r="W533" i="130" s="1"/>
  <c r="X533" i="130" s="1"/>
  <c r="AC533" i="130"/>
  <c r="R101" i="127"/>
  <c r="S101" i="127" s="1"/>
  <c r="T101" i="127" s="1"/>
  <c r="W101" i="127" s="1"/>
  <c r="X101" i="127" s="1"/>
  <c r="V101" i="127"/>
  <c r="T477" i="130"/>
  <c r="W477" i="130" s="1"/>
  <c r="X477" i="130" s="1"/>
  <c r="N996" i="130"/>
  <c r="R218" i="127"/>
  <c r="S218" i="127" s="1"/>
  <c r="T218" i="127" s="1"/>
  <c r="W218" i="127" s="1"/>
  <c r="X218" i="127" s="1"/>
  <c r="AC218" i="127"/>
  <c r="R347" i="127"/>
  <c r="S347" i="127" s="1"/>
  <c r="T347" i="127" s="1"/>
  <c r="W347" i="127" s="1"/>
  <c r="X347" i="127" s="1"/>
  <c r="AC347" i="127"/>
  <c r="W387" i="127"/>
  <c r="X387" i="127" s="1"/>
  <c r="W934" i="127"/>
  <c r="X934" i="127" s="1"/>
  <c r="V289" i="130"/>
  <c r="AC289" i="130"/>
  <c r="V821" i="130"/>
  <c r="AC821" i="130"/>
  <c r="R821" i="130"/>
  <c r="S821" i="130" s="1"/>
  <c r="T821" i="130" s="1"/>
  <c r="W821" i="130" s="1"/>
  <c r="X821" i="130" s="1"/>
  <c r="Z821" i="130" s="1"/>
  <c r="AB821" i="130" s="1"/>
  <c r="R175" i="127"/>
  <c r="S175" i="127" s="1"/>
  <c r="T175" i="127" s="1"/>
  <c r="W175" i="127" s="1"/>
  <c r="X175" i="127" s="1"/>
  <c r="Z175" i="127" s="1"/>
  <c r="AB175" i="127" s="1"/>
  <c r="W382" i="127"/>
  <c r="X382" i="127" s="1"/>
  <c r="W692" i="127"/>
  <c r="X692" i="127" s="1"/>
  <c r="Z692" i="127" s="1"/>
  <c r="AB692" i="127" s="1"/>
  <c r="V418" i="127"/>
  <c r="R418" i="127"/>
  <c r="S418" i="127" s="1"/>
  <c r="T418" i="127" s="1"/>
  <c r="W418" i="127" s="1"/>
  <c r="X418" i="127" s="1"/>
  <c r="Z418" i="127" s="1"/>
  <c r="AB418" i="127" s="1"/>
  <c r="R876" i="127"/>
  <c r="S876" i="127" s="1"/>
  <c r="T876" i="127" s="1"/>
  <c r="W876" i="127" s="1"/>
  <c r="X876" i="127" s="1"/>
  <c r="Z876" i="127" s="1"/>
  <c r="AB876" i="127" s="1"/>
  <c r="AC876" i="127"/>
  <c r="R877" i="127"/>
  <c r="S877" i="127" s="1"/>
  <c r="T877" i="127" s="1"/>
  <c r="W877" i="127" s="1"/>
  <c r="X877" i="127" s="1"/>
  <c r="Z877" i="127" s="1"/>
  <c r="AB877" i="127" s="1"/>
  <c r="AC877" i="127"/>
  <c r="V936" i="127"/>
  <c r="AC821" i="127"/>
  <c r="R821" i="127"/>
  <c r="S821" i="127" s="1"/>
  <c r="T821" i="127" s="1"/>
  <c r="W821" i="127" s="1"/>
  <c r="X821" i="127" s="1"/>
  <c r="Z821" i="127" s="1"/>
  <c r="AB821" i="127" s="1"/>
  <c r="AC212" i="130"/>
  <c r="R600" i="130"/>
  <c r="S600" i="130" s="1"/>
  <c r="T600" i="130" s="1"/>
  <c r="W600" i="130" s="1"/>
  <c r="X600" i="130" s="1"/>
  <c r="AC600" i="130"/>
  <c r="AC766" i="130"/>
  <c r="AC409" i="130"/>
  <c r="R409" i="130"/>
  <c r="S409" i="130" s="1"/>
  <c r="T409" i="130" s="1"/>
  <c r="W409" i="130" s="1"/>
  <c r="X409" i="130" s="1"/>
  <c r="Z409" i="130" s="1"/>
  <c r="AB409" i="130" s="1"/>
  <c r="W59" i="130"/>
  <c r="X59" i="130" s="1"/>
  <c r="Z59" i="130" s="1"/>
  <c r="AB59" i="130" s="1"/>
  <c r="W970" i="127"/>
  <c r="X970" i="127" s="1"/>
  <c r="Y970" i="127" s="1"/>
  <c r="AA970" i="127" s="1"/>
  <c r="W947" i="127"/>
  <c r="X947" i="127" s="1"/>
  <c r="Z947" i="127" s="1"/>
  <c r="AB947" i="127" s="1"/>
  <c r="V460" i="127"/>
  <c r="V947" i="127"/>
  <c r="AC947" i="127"/>
  <c r="V810" i="130"/>
  <c r="R495" i="130"/>
  <c r="S495" i="130" s="1"/>
  <c r="T495" i="130" s="1"/>
  <c r="W495" i="130" s="1"/>
  <c r="X495" i="130" s="1"/>
  <c r="V495" i="130"/>
  <c r="V857" i="130"/>
  <c r="R798" i="130"/>
  <c r="S798" i="130" s="1"/>
  <c r="T798" i="130" s="1"/>
  <c r="W798" i="130" s="1"/>
  <c r="X798" i="130" s="1"/>
  <c r="V403" i="130"/>
  <c r="AC403" i="130"/>
  <c r="R395" i="127"/>
  <c r="S395" i="127" s="1"/>
  <c r="T395" i="127" s="1"/>
  <c r="W395" i="127" s="1"/>
  <c r="X395" i="127" s="1"/>
  <c r="Y395" i="127" s="1"/>
  <c r="AA395" i="127" s="1"/>
  <c r="AC395" i="127"/>
  <c r="R248" i="130"/>
  <c r="S248" i="130" s="1"/>
  <c r="T248" i="130" s="1"/>
  <c r="W248" i="130" s="1"/>
  <c r="X248" i="130" s="1"/>
  <c r="Z248" i="130" s="1"/>
  <c r="AB248" i="130" s="1"/>
  <c r="V248" i="130"/>
  <c r="R813" i="130"/>
  <c r="S813" i="130" s="1"/>
  <c r="T813" i="130" s="1"/>
  <c r="W813" i="130" s="1"/>
  <c r="X813" i="130" s="1"/>
  <c r="V813" i="130"/>
  <c r="W359" i="130"/>
  <c r="X359" i="130" s="1"/>
  <c r="Z359" i="130" s="1"/>
  <c r="AB359" i="130" s="1"/>
  <c r="V578" i="127"/>
  <c r="AC578" i="127"/>
  <c r="R560" i="130"/>
  <c r="S560" i="130" s="1"/>
  <c r="T560" i="130" s="1"/>
  <c r="W560" i="130" s="1"/>
  <c r="X560" i="130" s="1"/>
  <c r="Z560" i="130" s="1"/>
  <c r="AB560" i="130" s="1"/>
  <c r="R955" i="130"/>
  <c r="S955" i="130" s="1"/>
  <c r="T955" i="130" s="1"/>
  <c r="W955" i="130" s="1"/>
  <c r="X955" i="130" s="1"/>
  <c r="Z955" i="130" s="1"/>
  <c r="AB955" i="130" s="1"/>
  <c r="V955" i="130"/>
  <c r="AC955" i="130"/>
  <c r="AC382" i="127"/>
  <c r="V382" i="127"/>
  <c r="R576" i="130"/>
  <c r="S576" i="130" s="1"/>
  <c r="T576" i="130" s="1"/>
  <c r="W576" i="130" s="1"/>
  <c r="X576" i="130" s="1"/>
  <c r="Z576" i="130" s="1"/>
  <c r="AB576" i="130" s="1"/>
  <c r="AC576" i="130"/>
  <c r="R160" i="130"/>
  <c r="S160" i="130" s="1"/>
  <c r="T160" i="130" s="1"/>
  <c r="W160" i="130" s="1"/>
  <c r="X160" i="130" s="1"/>
  <c r="Z160" i="130" s="1"/>
  <c r="AB160" i="130" s="1"/>
  <c r="V160" i="130"/>
  <c r="W617" i="127"/>
  <c r="X617" i="127" s="1"/>
  <c r="W865" i="127"/>
  <c r="X865" i="127" s="1"/>
  <c r="Z865" i="127" s="1"/>
  <c r="AB865" i="127" s="1"/>
  <c r="R332" i="127"/>
  <c r="S332" i="127" s="1"/>
  <c r="T332" i="127" s="1"/>
  <c r="W332" i="127" s="1"/>
  <c r="X332" i="127" s="1"/>
  <c r="Z332" i="127" s="1"/>
  <c r="AB332" i="127" s="1"/>
  <c r="V332" i="127"/>
  <c r="V378" i="130"/>
  <c r="AC378" i="130"/>
  <c r="V202" i="127"/>
  <c r="R202" i="127"/>
  <c r="S202" i="127" s="1"/>
  <c r="T202" i="127" s="1"/>
  <c r="R805" i="127"/>
  <c r="S805" i="127" s="1"/>
  <c r="T805" i="127" s="1"/>
  <c r="W805" i="127" s="1"/>
  <c r="X805" i="127" s="1"/>
  <c r="V170" i="127"/>
  <c r="AC170" i="127"/>
  <c r="AC842" i="130"/>
  <c r="V842" i="130"/>
  <c r="R895" i="127"/>
  <c r="S895" i="127" s="1"/>
  <c r="T895" i="127" s="1"/>
  <c r="W895" i="127" s="1"/>
  <c r="X895" i="127" s="1"/>
  <c r="AC895" i="127"/>
  <c r="V895" i="127"/>
  <c r="R592" i="127"/>
  <c r="S592" i="127" s="1"/>
  <c r="T592" i="127" s="1"/>
  <c r="W592" i="127" s="1"/>
  <c r="X592" i="127" s="1"/>
  <c r="Z592" i="127" s="1"/>
  <c r="AB592" i="127" s="1"/>
  <c r="V592" i="127"/>
  <c r="AC592" i="127"/>
  <c r="W148" i="127"/>
  <c r="X148" i="127" s="1"/>
  <c r="Z148" i="127" s="1"/>
  <c r="AB148" i="127" s="1"/>
  <c r="R578" i="127"/>
  <c r="S578" i="127" s="1"/>
  <c r="T578" i="127" s="1"/>
  <c r="W578" i="127" s="1"/>
  <c r="X578" i="127" s="1"/>
  <c r="Z578" i="127" s="1"/>
  <c r="AB578" i="127" s="1"/>
  <c r="W749" i="127"/>
  <c r="X749" i="127" s="1"/>
  <c r="Y749" i="127" s="1"/>
  <c r="AA749" i="127" s="1"/>
  <c r="W776" i="127"/>
  <c r="X776" i="127" s="1"/>
  <c r="Z776" i="127" s="1"/>
  <c r="AB776" i="127" s="1"/>
  <c r="W67" i="130"/>
  <c r="X67" i="130" s="1"/>
  <c r="Z67" i="130" s="1"/>
  <c r="AB67" i="130" s="1"/>
  <c r="W88" i="130"/>
  <c r="X88" i="130" s="1"/>
  <c r="Y88" i="130" s="1"/>
  <c r="AA88" i="130" s="1"/>
  <c r="V116" i="130"/>
  <c r="AC940" i="130"/>
  <c r="AC680" i="130"/>
  <c r="R680" i="130"/>
  <c r="S680" i="130" s="1"/>
  <c r="T680" i="130" s="1"/>
  <c r="W680" i="130" s="1"/>
  <c r="X680" i="130" s="1"/>
  <c r="AC359" i="130"/>
  <c r="R365" i="130"/>
  <c r="S365" i="130" s="1"/>
  <c r="T365" i="130" s="1"/>
  <c r="W365" i="130" s="1"/>
  <c r="X365" i="130" s="1"/>
  <c r="AC365" i="130"/>
  <c r="R301" i="127"/>
  <c r="S301" i="127" s="1"/>
  <c r="T301" i="127" s="1"/>
  <c r="W301" i="127" s="1"/>
  <c r="X301" i="127" s="1"/>
  <c r="Z301" i="127" s="1"/>
  <c r="AB301" i="127" s="1"/>
  <c r="AC301" i="127"/>
  <c r="R596" i="130"/>
  <c r="S596" i="130" s="1"/>
  <c r="T596" i="130" s="1"/>
  <c r="W596" i="130" s="1"/>
  <c r="X596" i="130" s="1"/>
  <c r="Z596" i="130" s="1"/>
  <c r="AB596" i="130" s="1"/>
  <c r="V596" i="130"/>
  <c r="R577" i="127"/>
  <c r="S577" i="127" s="1"/>
  <c r="T577" i="127" s="1"/>
  <c r="W577" i="127" s="1"/>
  <c r="X577" i="127" s="1"/>
  <c r="AC577" i="127"/>
  <c r="V577" i="127"/>
  <c r="W324" i="127"/>
  <c r="X324" i="127" s="1"/>
  <c r="Z324" i="127" s="1"/>
  <c r="AB324" i="127" s="1"/>
  <c r="R829" i="127"/>
  <c r="S829" i="127" s="1"/>
  <c r="T829" i="127" s="1"/>
  <c r="W829" i="127" s="1"/>
  <c r="X829" i="127" s="1"/>
  <c r="AC829" i="127"/>
  <c r="T295" i="127"/>
  <c r="R940" i="130"/>
  <c r="S940" i="130" s="1"/>
  <c r="T940" i="130" s="1"/>
  <c r="W940" i="130" s="1"/>
  <c r="X940" i="130" s="1"/>
  <c r="Z940" i="130" s="1"/>
  <c r="AB940" i="130" s="1"/>
  <c r="AC789" i="130"/>
  <c r="R789" i="130"/>
  <c r="S789" i="130" s="1"/>
  <c r="T789" i="130" s="1"/>
  <c r="W789" i="130" s="1"/>
  <c r="X789" i="130" s="1"/>
  <c r="R514" i="130"/>
  <c r="S514" i="130" s="1"/>
  <c r="T514" i="130" s="1"/>
  <c r="W514" i="130" s="1"/>
  <c r="X514" i="130" s="1"/>
  <c r="Z514" i="130" s="1"/>
  <c r="AB514" i="130" s="1"/>
  <c r="AC514" i="130"/>
  <c r="W75" i="130"/>
  <c r="X75" i="130" s="1"/>
  <c r="Z75" i="130" s="1"/>
  <c r="AB75" i="130" s="1"/>
  <c r="W947" i="130"/>
  <c r="X947" i="130" s="1"/>
  <c r="Y947" i="130" s="1"/>
  <c r="AA947" i="130" s="1"/>
  <c r="W159" i="130"/>
  <c r="X159" i="130" s="1"/>
  <c r="Y159" i="130" s="1"/>
  <c r="AA159" i="130" s="1"/>
  <c r="W910" i="127"/>
  <c r="X910" i="127" s="1"/>
  <c r="Z910" i="127" s="1"/>
  <c r="AB910" i="127" s="1"/>
  <c r="W757" i="127"/>
  <c r="X757" i="127" s="1"/>
  <c r="Z757" i="127" s="1"/>
  <c r="AB757" i="127" s="1"/>
  <c r="W724" i="130"/>
  <c r="X724" i="130" s="1"/>
  <c r="Z724" i="130" s="1"/>
  <c r="AB724" i="130" s="1"/>
  <c r="W549" i="130"/>
  <c r="X549" i="130" s="1"/>
  <c r="Z549" i="130" s="1"/>
  <c r="AB549" i="130" s="1"/>
  <c r="W943" i="130"/>
  <c r="X943" i="130" s="1"/>
  <c r="Z943" i="130" s="1"/>
  <c r="AB943" i="130" s="1"/>
  <c r="W359" i="127"/>
  <c r="X359" i="127" s="1"/>
  <c r="Y359" i="127" s="1"/>
  <c r="AA359" i="127" s="1"/>
  <c r="W203" i="127"/>
  <c r="X203" i="127" s="1"/>
  <c r="Z203" i="127" s="1"/>
  <c r="AB203" i="127" s="1"/>
  <c r="W908" i="127"/>
  <c r="X908" i="127" s="1"/>
  <c r="Z908" i="127" s="1"/>
  <c r="AB908" i="127" s="1"/>
  <c r="W744" i="127"/>
  <c r="X744" i="127" s="1"/>
  <c r="W315" i="130"/>
  <c r="X315" i="130" s="1"/>
  <c r="W634" i="130"/>
  <c r="X634" i="130" s="1"/>
  <c r="Y634" i="130" s="1"/>
  <c r="AA634" i="130" s="1"/>
  <c r="W441" i="127"/>
  <c r="X441" i="127" s="1"/>
  <c r="Z441" i="127" s="1"/>
  <c r="AB441" i="127" s="1"/>
  <c r="W520" i="127"/>
  <c r="X520" i="127" s="1"/>
  <c r="Z520" i="127" s="1"/>
  <c r="AB520" i="127" s="1"/>
  <c r="W704" i="127"/>
  <c r="X704" i="127" s="1"/>
  <c r="W921" i="127"/>
  <c r="X921" i="127" s="1"/>
  <c r="Z921" i="127" s="1"/>
  <c r="AB921" i="127" s="1"/>
  <c r="W568" i="130"/>
  <c r="X568" i="130" s="1"/>
  <c r="Y568" i="130" s="1"/>
  <c r="AA568" i="130" s="1"/>
  <c r="W756" i="130"/>
  <c r="X756" i="130" s="1"/>
  <c r="W498" i="130"/>
  <c r="X498" i="130" s="1"/>
  <c r="Z498" i="130" s="1"/>
  <c r="AB498" i="130" s="1"/>
  <c r="W786" i="127"/>
  <c r="X786" i="127" s="1"/>
  <c r="Z786" i="127" s="1"/>
  <c r="AB786" i="127" s="1"/>
  <c r="L44" i="131"/>
  <c r="J45" i="131"/>
  <c r="R187" i="127"/>
  <c r="S187" i="127" s="1"/>
  <c r="T187" i="127"/>
  <c r="W187" i="127" s="1"/>
  <c r="X187" i="127" s="1"/>
  <c r="Z187" i="127" s="1"/>
  <c r="AB187" i="127" s="1"/>
  <c r="AC849" i="127"/>
  <c r="V849" i="127"/>
  <c r="V302" i="127"/>
  <c r="AC302" i="127"/>
  <c r="AC434" i="130"/>
  <c r="R434" i="130"/>
  <c r="S434" i="130" s="1"/>
  <c r="T434" i="130" s="1"/>
  <c r="W434" i="130" s="1"/>
  <c r="X434" i="130" s="1"/>
  <c r="V434" i="130"/>
  <c r="AC261" i="127"/>
  <c r="V261" i="127"/>
  <c r="R476" i="130"/>
  <c r="S476" i="130" s="1"/>
  <c r="T476" i="130" s="1"/>
  <c r="W476" i="130" s="1"/>
  <c r="X476" i="130" s="1"/>
  <c r="AC476" i="130"/>
  <c r="V476" i="130"/>
  <c r="V697" i="130"/>
  <c r="AC697" i="130"/>
  <c r="R697" i="130"/>
  <c r="S697" i="130" s="1"/>
  <c r="T697" i="130" s="1"/>
  <c r="W697" i="130" s="1"/>
  <c r="X697" i="130" s="1"/>
  <c r="Y697" i="130" s="1"/>
  <c r="AA697" i="130" s="1"/>
  <c r="R78" i="130"/>
  <c r="S78" i="130" s="1"/>
  <c r="T78" i="130" s="1"/>
  <c r="W78" i="130" s="1"/>
  <c r="X78" i="130" s="1"/>
  <c r="Z78" i="130" s="1"/>
  <c r="AB78" i="130" s="1"/>
  <c r="V78" i="130"/>
  <c r="AC78" i="130"/>
  <c r="R319" i="130"/>
  <c r="S319" i="130" s="1"/>
  <c r="T319" i="130" s="1"/>
  <c r="W319" i="130" s="1"/>
  <c r="X319" i="130" s="1"/>
  <c r="Z319" i="130" s="1"/>
  <c r="AB319" i="130" s="1"/>
  <c r="V319" i="130"/>
  <c r="R100" i="130"/>
  <c r="S100" i="130" s="1"/>
  <c r="T100" i="130" s="1"/>
  <c r="W100" i="130" s="1"/>
  <c r="X100" i="130" s="1"/>
  <c r="AC100" i="130"/>
  <c r="V100" i="130"/>
  <c r="R517" i="127"/>
  <c r="S517" i="127" s="1"/>
  <c r="T517" i="127" s="1"/>
  <c r="W517" i="127" s="1"/>
  <c r="X517" i="127" s="1"/>
  <c r="Z517" i="127" s="1"/>
  <c r="AB517" i="127" s="1"/>
  <c r="V517" i="127"/>
  <c r="AC517" i="127"/>
  <c r="R984" i="127"/>
  <c r="S984" i="127" s="1"/>
  <c r="T984" i="127" s="1"/>
  <c r="W984" i="127" s="1"/>
  <c r="X984" i="127" s="1"/>
  <c r="Z984" i="127" s="1"/>
  <c r="AB984" i="127" s="1"/>
  <c r="AC984" i="127"/>
  <c r="R745" i="127"/>
  <c r="S745" i="127" s="1"/>
  <c r="T745" i="127" s="1"/>
  <c r="W745" i="127" s="1"/>
  <c r="X745" i="127" s="1"/>
  <c r="Z745" i="127" s="1"/>
  <c r="AB745" i="127" s="1"/>
  <c r="V745" i="127"/>
  <c r="AC745" i="127"/>
  <c r="R949" i="127"/>
  <c r="S949" i="127" s="1"/>
  <c r="T949" i="127" s="1"/>
  <c r="W949" i="127" s="1"/>
  <c r="X949" i="127" s="1"/>
  <c r="AC949" i="127"/>
  <c r="V949" i="127"/>
  <c r="V187" i="127"/>
  <c r="R261" i="127"/>
  <c r="S261" i="127" s="1"/>
  <c r="T261" i="127" s="1"/>
  <c r="W261" i="127" s="1"/>
  <c r="X261" i="127" s="1"/>
  <c r="V184" i="127"/>
  <c r="R184" i="127"/>
  <c r="S184" i="127" s="1"/>
  <c r="T184" i="127" s="1"/>
  <c r="W184" i="127" s="1"/>
  <c r="X184" i="127" s="1"/>
  <c r="Z184" i="127" s="1"/>
  <c r="AB184" i="127" s="1"/>
  <c r="W975" i="127"/>
  <c r="X975" i="127" s="1"/>
  <c r="Z975" i="127" s="1"/>
  <c r="AB975" i="127" s="1"/>
  <c r="AC768" i="127"/>
  <c r="R768" i="127"/>
  <c r="S768" i="127" s="1"/>
  <c r="T768" i="127" s="1"/>
  <c r="W768" i="127" s="1"/>
  <c r="X768" i="127" s="1"/>
  <c r="V768" i="127"/>
  <c r="AC80" i="130"/>
  <c r="W683" i="130"/>
  <c r="X683" i="130" s="1"/>
  <c r="Z683" i="130" s="1"/>
  <c r="AB683" i="130" s="1"/>
  <c r="R474" i="130"/>
  <c r="S474" i="130" s="1"/>
  <c r="T474" i="130" s="1"/>
  <c r="W474" i="130" s="1"/>
  <c r="X474" i="130" s="1"/>
  <c r="Z474" i="130" s="1"/>
  <c r="AB474" i="130" s="1"/>
  <c r="AC474" i="130"/>
  <c r="V474" i="130"/>
  <c r="R638" i="130"/>
  <c r="S638" i="130" s="1"/>
  <c r="T638" i="130" s="1"/>
  <c r="W638" i="130" s="1"/>
  <c r="X638" i="130" s="1"/>
  <c r="Z638" i="130" s="1"/>
  <c r="AB638" i="130" s="1"/>
  <c r="V638" i="130"/>
  <c r="AC638" i="130"/>
  <c r="R996" i="130"/>
  <c r="S996" i="130" s="1"/>
  <c r="T996" i="130" s="1"/>
  <c r="AC996" i="130"/>
  <c r="V996" i="130"/>
  <c r="V243" i="130"/>
  <c r="AC243" i="130"/>
  <c r="R243" i="130"/>
  <c r="S243" i="130" s="1"/>
  <c r="T243" i="130" s="1"/>
  <c r="W243" i="130" s="1"/>
  <c r="X243" i="130" s="1"/>
  <c r="AC729" i="130"/>
  <c r="R729" i="130"/>
  <c r="S729" i="130" s="1"/>
  <c r="T729" i="130" s="1"/>
  <c r="W729" i="130" s="1"/>
  <c r="X729" i="130" s="1"/>
  <c r="Z729" i="130" s="1"/>
  <c r="AB729" i="130" s="1"/>
  <c r="V729" i="130"/>
  <c r="AC314" i="130"/>
  <c r="V314" i="130"/>
  <c r="AC281" i="127"/>
  <c r="V281" i="127"/>
  <c r="R281" i="127"/>
  <c r="S281" i="127" s="1"/>
  <c r="T281" i="127" s="1"/>
  <c r="W281" i="127" s="1"/>
  <c r="X281" i="127" s="1"/>
  <c r="AC556" i="130"/>
  <c r="R556" i="130"/>
  <c r="S556" i="130" s="1"/>
  <c r="T556" i="130" s="1"/>
  <c r="W556" i="130" s="1"/>
  <c r="X556" i="130" s="1"/>
  <c r="Z556" i="130" s="1"/>
  <c r="AB556" i="130" s="1"/>
  <c r="V556" i="130"/>
  <c r="V258" i="130"/>
  <c r="AC258" i="130"/>
  <c r="R258" i="130"/>
  <c r="S258" i="130" s="1"/>
  <c r="T258" i="130" s="1"/>
  <c r="W258" i="130" s="1"/>
  <c r="X258" i="130" s="1"/>
  <c r="AC339" i="130"/>
  <c r="R339" i="130"/>
  <c r="S339" i="130" s="1"/>
  <c r="T339" i="130" s="1"/>
  <c r="W339" i="130" s="1"/>
  <c r="X339" i="130" s="1"/>
  <c r="Z339" i="130" s="1"/>
  <c r="AB339" i="130" s="1"/>
  <c r="R566" i="127"/>
  <c r="S566" i="127" s="1"/>
  <c r="T566" i="127" s="1"/>
  <c r="W566" i="127" s="1"/>
  <c r="X566" i="127" s="1"/>
  <c r="Z566" i="127" s="1"/>
  <c r="AB566" i="127" s="1"/>
  <c r="AC566" i="127"/>
  <c r="V566" i="127"/>
  <c r="V569" i="127"/>
  <c r="R569" i="127"/>
  <c r="S569" i="127" s="1"/>
  <c r="T569" i="127" s="1"/>
  <c r="W569" i="127" s="1"/>
  <c r="X569" i="127" s="1"/>
  <c r="Z569" i="127" s="1"/>
  <c r="AB569" i="127" s="1"/>
  <c r="R587" i="127"/>
  <c r="S587" i="127" s="1"/>
  <c r="T587" i="127" s="1"/>
  <c r="W587" i="127" s="1"/>
  <c r="X587" i="127" s="1"/>
  <c r="V587" i="127"/>
  <c r="AC587" i="127"/>
  <c r="R847" i="127"/>
  <c r="S847" i="127" s="1"/>
  <c r="T847" i="127" s="1"/>
  <c r="W847" i="127" s="1"/>
  <c r="X847" i="127" s="1"/>
  <c r="V847" i="127"/>
  <c r="AC858" i="130"/>
  <c r="R858" i="130"/>
  <c r="S858" i="130" s="1"/>
  <c r="T858" i="130" s="1"/>
  <c r="W858" i="130" s="1"/>
  <c r="X858" i="130" s="1"/>
  <c r="R223" i="130"/>
  <c r="S223" i="130" s="1"/>
  <c r="T223" i="130" s="1"/>
  <c r="W223" i="130" s="1"/>
  <c r="X223" i="130" s="1"/>
  <c r="Z223" i="130" s="1"/>
  <c r="AB223" i="130" s="1"/>
  <c r="V223" i="130"/>
  <c r="AC223" i="130"/>
  <c r="V609" i="130"/>
  <c r="AC609" i="130"/>
  <c r="R609" i="130"/>
  <c r="S609" i="130" s="1"/>
  <c r="T609" i="130" s="1"/>
  <c r="W609" i="130" s="1"/>
  <c r="X609" i="130" s="1"/>
  <c r="AC294" i="130"/>
  <c r="R294" i="130"/>
  <c r="S294" i="130" s="1"/>
  <c r="T294" i="130" s="1"/>
  <c r="W294" i="130" s="1"/>
  <c r="X294" i="130" s="1"/>
  <c r="Z294" i="130" s="1"/>
  <c r="AB294" i="130" s="1"/>
  <c r="V294" i="130"/>
  <c r="AC915" i="130"/>
  <c r="V915" i="130"/>
  <c r="R915" i="130"/>
  <c r="S915" i="130" s="1"/>
  <c r="T915" i="130" s="1"/>
  <c r="W915" i="130" s="1"/>
  <c r="X915" i="130" s="1"/>
  <c r="Y915" i="130" s="1"/>
  <c r="AA915" i="130" s="1"/>
  <c r="R478" i="127"/>
  <c r="S478" i="127" s="1"/>
  <c r="T478" i="127" s="1"/>
  <c r="W478" i="127" s="1"/>
  <c r="X478" i="127" s="1"/>
  <c r="Z478" i="127" s="1"/>
  <c r="AB478" i="127" s="1"/>
  <c r="AC478" i="127"/>
  <c r="V478" i="127"/>
  <c r="R619" i="127"/>
  <c r="S619" i="127" s="1"/>
  <c r="T619" i="127" s="1"/>
  <c r="W619" i="127" s="1"/>
  <c r="X619" i="127" s="1"/>
  <c r="Z619" i="127" s="1"/>
  <c r="AB619" i="127" s="1"/>
  <c r="V619" i="127"/>
  <c r="R885" i="127"/>
  <c r="S885" i="127" s="1"/>
  <c r="T885" i="127" s="1"/>
  <c r="W885" i="127" s="1"/>
  <c r="X885" i="127" s="1"/>
  <c r="Z885" i="127" s="1"/>
  <c r="AB885" i="127" s="1"/>
  <c r="V885" i="127"/>
  <c r="R90" i="127"/>
  <c r="S90" i="127" s="1"/>
  <c r="T90" i="127" s="1"/>
  <c r="W90" i="127" s="1"/>
  <c r="X90" i="127" s="1"/>
  <c r="V90" i="127"/>
  <c r="AC90" i="127"/>
  <c r="V171" i="127"/>
  <c r="AC171" i="127"/>
  <c r="AC986" i="130"/>
  <c r="V986" i="130"/>
  <c r="V224" i="127"/>
  <c r="AC454" i="127"/>
  <c r="V617" i="127"/>
  <c r="R538" i="127"/>
  <c r="S538" i="127" s="1"/>
  <c r="T538" i="127" s="1"/>
  <c r="W538" i="127" s="1"/>
  <c r="X538" i="127" s="1"/>
  <c r="Z538" i="127" s="1"/>
  <c r="AB538" i="127" s="1"/>
  <c r="AC538" i="127"/>
  <c r="R80" i="130"/>
  <c r="S80" i="130" s="1"/>
  <c r="T80" i="130" s="1"/>
  <c r="W80" i="130" s="1"/>
  <c r="X80" i="130" s="1"/>
  <c r="Z80" i="130" s="1"/>
  <c r="AB80" i="130" s="1"/>
  <c r="W449" i="130"/>
  <c r="X449" i="130" s="1"/>
  <c r="Z449" i="130" s="1"/>
  <c r="AB449" i="130" s="1"/>
  <c r="V566" i="130"/>
  <c r="AC566" i="130"/>
  <c r="R695" i="130"/>
  <c r="S695" i="130" s="1"/>
  <c r="T695" i="130" s="1"/>
  <c r="W695" i="130" s="1"/>
  <c r="X695" i="130" s="1"/>
  <c r="Z695" i="130" s="1"/>
  <c r="AB695" i="130" s="1"/>
  <c r="AC695" i="130"/>
  <c r="V695" i="130"/>
  <c r="V635" i="130"/>
  <c r="V814" i="130"/>
  <c r="R814" i="130"/>
  <c r="S814" i="130" s="1"/>
  <c r="T814" i="130" s="1"/>
  <c r="W814" i="130" s="1"/>
  <c r="X814" i="130" s="1"/>
  <c r="Z814" i="130" s="1"/>
  <c r="AB814" i="130" s="1"/>
  <c r="R925" i="130"/>
  <c r="S925" i="130" s="1"/>
  <c r="T925" i="130" s="1"/>
  <c r="W925" i="130" s="1"/>
  <c r="X925" i="130" s="1"/>
  <c r="Z925" i="130" s="1"/>
  <c r="AB925" i="130" s="1"/>
  <c r="V925" i="130"/>
  <c r="AC925" i="130"/>
  <c r="V75" i="127"/>
  <c r="AC75" i="127"/>
  <c r="R75" i="127"/>
  <c r="S75" i="127" s="1"/>
  <c r="T75" i="127" s="1"/>
  <c r="W75" i="127" s="1"/>
  <c r="X75" i="127" s="1"/>
  <c r="R405" i="127"/>
  <c r="S405" i="127" s="1"/>
  <c r="T405" i="127" s="1"/>
  <c r="W405" i="127" s="1"/>
  <c r="X405" i="127" s="1"/>
  <c r="Z405" i="127" s="1"/>
  <c r="AB405" i="127" s="1"/>
  <c r="AC405" i="127"/>
  <c r="V405" i="127"/>
  <c r="V565" i="130"/>
  <c r="R565" i="130"/>
  <c r="S565" i="130" s="1"/>
  <c r="T565" i="130" s="1"/>
  <c r="W565" i="130" s="1"/>
  <c r="X565" i="130" s="1"/>
  <c r="R872" i="130"/>
  <c r="S872" i="130" s="1"/>
  <c r="T872" i="130" s="1"/>
  <c r="W872" i="130" s="1"/>
  <c r="X872" i="130" s="1"/>
  <c r="Z872" i="130" s="1"/>
  <c r="AB872" i="130" s="1"/>
  <c r="AC872" i="130"/>
  <c r="V872" i="130"/>
  <c r="R406" i="127"/>
  <c r="S406" i="127" s="1"/>
  <c r="T406" i="127" s="1"/>
  <c r="W406" i="127" s="1"/>
  <c r="X406" i="127" s="1"/>
  <c r="AC406" i="127"/>
  <c r="AC890" i="130"/>
  <c r="V890" i="130"/>
  <c r="R498" i="127"/>
  <c r="S498" i="127" s="1"/>
  <c r="T498" i="127" s="1"/>
  <c r="W498" i="127" s="1"/>
  <c r="X498" i="127" s="1"/>
  <c r="Y498" i="127" s="1"/>
  <c r="AA498" i="127" s="1"/>
  <c r="R693" i="130"/>
  <c r="S693" i="130" s="1"/>
  <c r="T693" i="130" s="1"/>
  <c r="W693" i="130" s="1"/>
  <c r="X693" i="130" s="1"/>
  <c r="V693" i="130"/>
  <c r="R122" i="127"/>
  <c r="S122" i="127" s="1"/>
  <c r="T122" i="127" s="1"/>
  <c r="W122" i="127" s="1"/>
  <c r="X122" i="127" s="1"/>
  <c r="Z122" i="127" s="1"/>
  <c r="AB122" i="127" s="1"/>
  <c r="AC122" i="127"/>
  <c r="V122" i="127"/>
  <c r="AC881" i="130"/>
  <c r="R881" i="130"/>
  <c r="S881" i="130" s="1"/>
  <c r="T881" i="130" s="1"/>
  <c r="W881" i="130" s="1"/>
  <c r="X881" i="130" s="1"/>
  <c r="Y881" i="130" s="1"/>
  <c r="AA881" i="130" s="1"/>
  <c r="V881" i="130"/>
  <c r="V256" i="127"/>
  <c r="R256" i="127"/>
  <c r="S256" i="127" s="1"/>
  <c r="T256" i="127" s="1"/>
  <c r="W256" i="127" s="1"/>
  <c r="X256" i="127" s="1"/>
  <c r="Z256" i="127" s="1"/>
  <c r="AB256" i="127" s="1"/>
  <c r="AC256" i="127"/>
  <c r="V68" i="127"/>
  <c r="AC234" i="130"/>
  <c r="R234" i="130"/>
  <c r="S234" i="130" s="1"/>
  <c r="T234" i="130" s="1"/>
  <c r="W234" i="130" s="1"/>
  <c r="X234" i="130" s="1"/>
  <c r="Z234" i="130" s="1"/>
  <c r="AB234" i="130" s="1"/>
  <c r="V234" i="130"/>
  <c r="R537" i="130"/>
  <c r="S537" i="130" s="1"/>
  <c r="T537" i="130" s="1"/>
  <c r="W537" i="130" s="1"/>
  <c r="X537" i="130" s="1"/>
  <c r="V537" i="130"/>
  <c r="AC537" i="130"/>
  <c r="V358" i="127"/>
  <c r="AC358" i="127"/>
  <c r="R358" i="127"/>
  <c r="S358" i="127" s="1"/>
  <c r="T358" i="127" s="1"/>
  <c r="W358" i="127" s="1"/>
  <c r="X358" i="127" s="1"/>
  <c r="Z358" i="127" s="1"/>
  <c r="AB358" i="127" s="1"/>
  <c r="R239" i="130"/>
  <c r="S239" i="130" s="1"/>
  <c r="T239" i="130" s="1"/>
  <c r="W239" i="130" s="1"/>
  <c r="X239" i="130" s="1"/>
  <c r="AC239" i="130"/>
  <c r="V239" i="130"/>
  <c r="AC866" i="130"/>
  <c r="R866" i="130"/>
  <c r="S866" i="130" s="1"/>
  <c r="T866" i="130" s="1"/>
  <c r="W866" i="130" s="1"/>
  <c r="X866" i="130" s="1"/>
  <c r="Z866" i="130" s="1"/>
  <c r="AB866" i="130" s="1"/>
  <c r="V866" i="130"/>
  <c r="R985" i="127"/>
  <c r="S985" i="127" s="1"/>
  <c r="T985" i="127" s="1"/>
  <c r="W985" i="127" s="1"/>
  <c r="X985" i="127" s="1"/>
  <c r="Y985" i="127" s="1"/>
  <c r="AA985" i="127" s="1"/>
  <c r="V985" i="127"/>
  <c r="AC985" i="127"/>
  <c r="AC693" i="130"/>
  <c r="R755" i="130"/>
  <c r="S755" i="130" s="1"/>
  <c r="T755" i="130" s="1"/>
  <c r="W755" i="130" s="1"/>
  <c r="X755" i="130" s="1"/>
  <c r="V829" i="130"/>
  <c r="AC829" i="130"/>
  <c r="AC180" i="130"/>
  <c r="V180" i="130"/>
  <c r="R180" i="130"/>
  <c r="S180" i="130" s="1"/>
  <c r="T180" i="130" s="1"/>
  <c r="W180" i="130" s="1"/>
  <c r="X180" i="130" s="1"/>
  <c r="Z180" i="130" s="1"/>
  <c r="AB180" i="130" s="1"/>
  <c r="V84" i="130"/>
  <c r="R84" i="130"/>
  <c r="S84" i="130" s="1"/>
  <c r="T84" i="130" s="1"/>
  <c r="W84" i="130" s="1"/>
  <c r="X84" i="130" s="1"/>
  <c r="Z84" i="130" s="1"/>
  <c r="AB84" i="130" s="1"/>
  <c r="AC84" i="130"/>
  <c r="R230" i="127"/>
  <c r="S230" i="127" s="1"/>
  <c r="T230" i="127" s="1"/>
  <c r="W230" i="127" s="1"/>
  <c r="X230" i="127" s="1"/>
  <c r="AC230" i="127"/>
  <c r="V230" i="127"/>
  <c r="T748" i="127"/>
  <c r="W748" i="127" s="1"/>
  <c r="X748" i="127" s="1"/>
  <c r="Z748" i="127" s="1"/>
  <c r="AB748" i="127" s="1"/>
  <c r="AC755" i="130"/>
  <c r="AC485" i="130"/>
  <c r="R485" i="130"/>
  <c r="S485" i="130" s="1"/>
  <c r="T485" i="130" s="1"/>
  <c r="W485" i="130" s="1"/>
  <c r="X485" i="130" s="1"/>
  <c r="Z485" i="130" s="1"/>
  <c r="AB485" i="130" s="1"/>
  <c r="V485" i="130"/>
  <c r="V988" i="130"/>
  <c r="R988" i="130"/>
  <c r="S988" i="130" s="1"/>
  <c r="T988" i="130" s="1"/>
  <c r="W988" i="130" s="1"/>
  <c r="X988" i="130" s="1"/>
  <c r="Z988" i="130" s="1"/>
  <c r="AB988" i="130" s="1"/>
  <c r="AC988" i="130"/>
  <c r="AC523" i="130"/>
  <c r="R523" i="130"/>
  <c r="S523" i="130" s="1"/>
  <c r="T523" i="130" s="1"/>
  <c r="W523" i="130" s="1"/>
  <c r="X523" i="130" s="1"/>
  <c r="AC849" i="130"/>
  <c r="V849" i="130"/>
  <c r="R849" i="130"/>
  <c r="S849" i="130" s="1"/>
  <c r="T849" i="130" s="1"/>
  <c r="W849" i="130" s="1"/>
  <c r="X849" i="130" s="1"/>
  <c r="Y849" i="130" s="1"/>
  <c r="AA849" i="130" s="1"/>
  <c r="R193" i="130"/>
  <c r="S193" i="130" s="1"/>
  <c r="T193" i="130" s="1"/>
  <c r="W193" i="130" s="1"/>
  <c r="X193" i="130" s="1"/>
  <c r="Z193" i="130" s="1"/>
  <c r="AB193" i="130" s="1"/>
  <c r="V193" i="130"/>
  <c r="AC193" i="130"/>
  <c r="AC634" i="130"/>
  <c r="V634" i="130"/>
  <c r="V135" i="130"/>
  <c r="R135" i="130"/>
  <c r="S135" i="130" s="1"/>
  <c r="T135" i="130" s="1"/>
  <c r="W135" i="130" s="1"/>
  <c r="X135" i="130" s="1"/>
  <c r="R502" i="127"/>
  <c r="S502" i="127" s="1"/>
  <c r="T502" i="127" s="1"/>
  <c r="W502" i="127" s="1"/>
  <c r="X502" i="127" s="1"/>
  <c r="Z502" i="127" s="1"/>
  <c r="AB502" i="127" s="1"/>
  <c r="AC502" i="127"/>
  <c r="V502" i="127"/>
  <c r="R656" i="130"/>
  <c r="S656" i="130" s="1"/>
  <c r="T656" i="130" s="1"/>
  <c r="W656" i="130" s="1"/>
  <c r="X656" i="130" s="1"/>
  <c r="AC656" i="130"/>
  <c r="AC177" i="130"/>
  <c r="R177" i="130"/>
  <c r="S177" i="130" s="1"/>
  <c r="T177" i="130" s="1"/>
  <c r="W177" i="130" s="1"/>
  <c r="X177" i="130" s="1"/>
  <c r="Z177" i="130" s="1"/>
  <c r="AB177" i="130" s="1"/>
  <c r="V177" i="130"/>
  <c r="R398" i="130"/>
  <c r="S398" i="130" s="1"/>
  <c r="T398" i="130" s="1"/>
  <c r="W398" i="130" s="1"/>
  <c r="X398" i="130" s="1"/>
  <c r="Z398" i="130" s="1"/>
  <c r="AB398" i="130" s="1"/>
  <c r="V398" i="130"/>
  <c r="AC398" i="130"/>
  <c r="R619" i="130"/>
  <c r="S619" i="130" s="1"/>
  <c r="T619" i="130" s="1"/>
  <c r="W619" i="130" s="1"/>
  <c r="X619" i="130" s="1"/>
  <c r="Z619" i="130" s="1"/>
  <c r="AB619" i="130" s="1"/>
  <c r="AC619" i="130"/>
  <c r="V46" i="127"/>
  <c r="R46" i="127"/>
  <c r="S46" i="127" s="1"/>
  <c r="T46" i="127" s="1"/>
  <c r="W46" i="127" s="1"/>
  <c r="X46" i="127" s="1"/>
  <c r="Z46" i="127" s="1"/>
  <c r="AB46" i="127" s="1"/>
  <c r="V200" i="130"/>
  <c r="R200" i="130"/>
  <c r="S200" i="130" s="1"/>
  <c r="T200" i="130" s="1"/>
  <c r="W200" i="130" s="1"/>
  <c r="X200" i="130" s="1"/>
  <c r="Z200" i="130" s="1"/>
  <c r="AB200" i="130" s="1"/>
  <c r="AC200" i="130"/>
  <c r="W104" i="130"/>
  <c r="X104" i="130" s="1"/>
  <c r="Z104" i="130" s="1"/>
  <c r="AB104" i="130" s="1"/>
  <c r="W260" i="127"/>
  <c r="X260" i="127" s="1"/>
  <c r="Z260" i="127" s="1"/>
  <c r="AB260" i="127" s="1"/>
  <c r="R224" i="127"/>
  <c r="S224" i="127" s="1"/>
  <c r="T224" i="127" s="1"/>
  <c r="W224" i="127" s="1"/>
  <c r="X224" i="127" s="1"/>
  <c r="Z224" i="127" s="1"/>
  <c r="AB224" i="127" s="1"/>
  <c r="AC594" i="127"/>
  <c r="V910" i="127"/>
  <c r="W937" i="127"/>
  <c r="X937" i="127" s="1"/>
  <c r="Z937" i="127" s="1"/>
  <c r="AB937" i="127" s="1"/>
  <c r="V984" i="127"/>
  <c r="V912" i="127"/>
  <c r="R912" i="127"/>
  <c r="S912" i="127" s="1"/>
  <c r="T912" i="127" s="1"/>
  <c r="W912" i="127" s="1"/>
  <c r="X912" i="127" s="1"/>
  <c r="Y912" i="127" s="1"/>
  <c r="AA912" i="127" s="1"/>
  <c r="V525" i="127"/>
  <c r="R829" i="130"/>
  <c r="S829" i="130" s="1"/>
  <c r="T829" i="130" s="1"/>
  <c r="W829" i="130" s="1"/>
  <c r="X829" i="130" s="1"/>
  <c r="Y829" i="130" s="1"/>
  <c r="AA829" i="130" s="1"/>
  <c r="R890" i="130"/>
  <c r="S890" i="130" s="1"/>
  <c r="T890" i="130" s="1"/>
  <c r="W890" i="130" s="1"/>
  <c r="X890" i="130" s="1"/>
  <c r="Z890" i="130" s="1"/>
  <c r="AB890" i="130" s="1"/>
  <c r="V858" i="130"/>
  <c r="V98" i="127"/>
  <c r="R98" i="127"/>
  <c r="S98" i="127" s="1"/>
  <c r="T98" i="127" s="1"/>
  <c r="W98" i="127" s="1"/>
  <c r="X98" i="127" s="1"/>
  <c r="Z98" i="127" s="1"/>
  <c r="AB98" i="127" s="1"/>
  <c r="AC193" i="127"/>
  <c r="R841" i="130"/>
  <c r="S841" i="130" s="1"/>
  <c r="T841" i="130" s="1"/>
  <c r="W841" i="130" s="1"/>
  <c r="X841" i="130" s="1"/>
  <c r="Z841" i="130" s="1"/>
  <c r="AB841" i="130" s="1"/>
  <c r="V841" i="130"/>
  <c r="AC841" i="130"/>
  <c r="AC308" i="127"/>
  <c r="R308" i="127"/>
  <c r="S308" i="127" s="1"/>
  <c r="T308" i="127" s="1"/>
  <c r="W308" i="127" s="1"/>
  <c r="X308" i="127" s="1"/>
  <c r="V141" i="127"/>
  <c r="AC498" i="127"/>
  <c r="R628" i="130"/>
  <c r="S628" i="130" s="1"/>
  <c r="T628" i="130" s="1"/>
  <c r="W628" i="130" s="1"/>
  <c r="X628" i="130" s="1"/>
  <c r="Z628" i="130" s="1"/>
  <c r="AB628" i="130" s="1"/>
  <c r="V628" i="130"/>
  <c r="AC628" i="130"/>
  <c r="AC559" i="130"/>
  <c r="V559" i="130"/>
  <c r="R559" i="130"/>
  <c r="S559" i="130" s="1"/>
  <c r="T559" i="130" s="1"/>
  <c r="W559" i="130" s="1"/>
  <c r="X559" i="130" s="1"/>
  <c r="Z559" i="130" s="1"/>
  <c r="AB559" i="130" s="1"/>
  <c r="V677" i="130"/>
  <c r="AC677" i="130"/>
  <c r="R677" i="130"/>
  <c r="S677" i="130" s="1"/>
  <c r="T677" i="130" s="1"/>
  <c r="W677" i="130" s="1"/>
  <c r="X677" i="130" s="1"/>
  <c r="Z677" i="130" s="1"/>
  <c r="AB677" i="130" s="1"/>
  <c r="V990" i="127"/>
  <c r="AC990" i="127"/>
  <c r="R884" i="127"/>
  <c r="S884" i="127" s="1"/>
  <c r="T884" i="127" s="1"/>
  <c r="W884" i="127" s="1"/>
  <c r="X884" i="127" s="1"/>
  <c r="Z884" i="127" s="1"/>
  <c r="AB884" i="127" s="1"/>
  <c r="T182" i="127"/>
  <c r="W182" i="127" s="1"/>
  <c r="X182" i="127" s="1"/>
  <c r="Z182" i="127" s="1"/>
  <c r="AB182" i="127" s="1"/>
  <c r="AC757" i="127"/>
  <c r="AC463" i="127"/>
  <c r="R463" i="127"/>
  <c r="S463" i="127" s="1"/>
  <c r="T463" i="127" s="1"/>
  <c r="W463" i="127" s="1"/>
  <c r="X463" i="127" s="1"/>
  <c r="V747" i="127"/>
  <c r="AC747" i="127"/>
  <c r="R747" i="127"/>
  <c r="S747" i="127" s="1"/>
  <c r="T747" i="127" s="1"/>
  <c r="W747" i="127" s="1"/>
  <c r="X747" i="127" s="1"/>
  <c r="Z747" i="127" s="1"/>
  <c r="AB747" i="127" s="1"/>
  <c r="R141" i="127"/>
  <c r="S141" i="127" s="1"/>
  <c r="T141" i="127" s="1"/>
  <c r="W141" i="127" s="1"/>
  <c r="X141" i="127" s="1"/>
  <c r="R525" i="127"/>
  <c r="S525" i="127" s="1"/>
  <c r="T525" i="127" s="1"/>
  <c r="W525" i="127" s="1"/>
  <c r="X525" i="127" s="1"/>
  <c r="W314" i="130"/>
  <c r="X314" i="130" s="1"/>
  <c r="Z314" i="130" s="1"/>
  <c r="AB314" i="130" s="1"/>
  <c r="R614" i="130"/>
  <c r="S614" i="130" s="1"/>
  <c r="T614" i="130" s="1"/>
  <c r="W614" i="130" s="1"/>
  <c r="X614" i="130" s="1"/>
  <c r="Z614" i="130" s="1"/>
  <c r="AB614" i="130" s="1"/>
  <c r="AC614" i="130"/>
  <c r="R621" i="130"/>
  <c r="S621" i="130" s="1"/>
  <c r="T621" i="130" s="1"/>
  <c r="W621" i="130" s="1"/>
  <c r="X621" i="130" s="1"/>
  <c r="Y621" i="130" s="1"/>
  <c r="AA621" i="130" s="1"/>
  <c r="V621" i="130"/>
  <c r="AC621" i="130"/>
  <c r="W453" i="130"/>
  <c r="X453" i="130" s="1"/>
  <c r="Z453" i="130" s="1"/>
  <c r="AB453" i="130" s="1"/>
  <c r="R550" i="127"/>
  <c r="S550" i="127" s="1"/>
  <c r="T550" i="127" s="1"/>
  <c r="W550" i="127" s="1"/>
  <c r="X550" i="127" s="1"/>
  <c r="V550" i="127"/>
  <c r="R168" i="127"/>
  <c r="S168" i="127" s="1"/>
  <c r="T168" i="127" s="1"/>
  <c r="W168" i="127" s="1"/>
  <c r="X168" i="127" s="1"/>
  <c r="R597" i="130"/>
  <c r="S597" i="130" s="1"/>
  <c r="T597" i="130" s="1"/>
  <c r="W597" i="130" s="1"/>
  <c r="X597" i="130" s="1"/>
  <c r="AC597" i="130"/>
  <c r="V597" i="130"/>
  <c r="AC114" i="130"/>
  <c r="V114" i="130"/>
  <c r="R114" i="130"/>
  <c r="S114" i="130" s="1"/>
  <c r="T114" i="130" s="1"/>
  <c r="W114" i="130" s="1"/>
  <c r="X114" i="130" s="1"/>
  <c r="Z114" i="130" s="1"/>
  <c r="AB114" i="130" s="1"/>
  <c r="T497" i="130"/>
  <c r="W497" i="130" s="1"/>
  <c r="X497" i="130" s="1"/>
  <c r="Z497" i="130" s="1"/>
  <c r="AB497" i="130" s="1"/>
  <c r="AC784" i="127"/>
  <c r="V784" i="127"/>
  <c r="R784" i="127"/>
  <c r="S784" i="127" s="1"/>
  <c r="T784" i="127" s="1"/>
  <c r="W784" i="127" s="1"/>
  <c r="X784" i="127" s="1"/>
  <c r="AC68" i="127"/>
  <c r="AC455" i="127"/>
  <c r="V455" i="127"/>
  <c r="AC814" i="130"/>
  <c r="AC675" i="130"/>
  <c r="R675" i="130"/>
  <c r="S675" i="130" s="1"/>
  <c r="T675" i="130" s="1"/>
  <c r="W675" i="130" s="1"/>
  <c r="X675" i="130" s="1"/>
  <c r="Z675" i="130" s="1"/>
  <c r="AB675" i="130" s="1"/>
  <c r="R974" i="127"/>
  <c r="S974" i="127" s="1"/>
  <c r="T974" i="127" s="1"/>
  <c r="W974" i="127" s="1"/>
  <c r="X974" i="127" s="1"/>
  <c r="AC974" i="127"/>
  <c r="V974" i="127"/>
  <c r="R733" i="130"/>
  <c r="S733" i="130" s="1"/>
  <c r="T733" i="130" s="1"/>
  <c r="W733" i="130" s="1"/>
  <c r="X733" i="130" s="1"/>
  <c r="Z733" i="130" s="1"/>
  <c r="AB733" i="130" s="1"/>
  <c r="AC733" i="130"/>
  <c r="V733" i="130"/>
  <c r="AC359" i="127"/>
  <c r="V359" i="127"/>
  <c r="V808" i="127"/>
  <c r="R808" i="127"/>
  <c r="S808" i="127" s="1"/>
  <c r="T808" i="127" s="1"/>
  <c r="W808" i="127" s="1"/>
  <c r="X808" i="127" s="1"/>
  <c r="Z808" i="127" s="1"/>
  <c r="AB808" i="127" s="1"/>
  <c r="AC848" i="127"/>
  <c r="W456" i="127"/>
  <c r="X456" i="127" s="1"/>
  <c r="Z456" i="127" s="1"/>
  <c r="AB456" i="127" s="1"/>
  <c r="R454" i="130"/>
  <c r="S454" i="130" s="1"/>
  <c r="T454" i="130" s="1"/>
  <c r="W454" i="130" s="1"/>
  <c r="X454" i="130" s="1"/>
  <c r="Z454" i="130" s="1"/>
  <c r="AB454" i="130" s="1"/>
  <c r="V648" i="130"/>
  <c r="AC648" i="130"/>
  <c r="R648" i="130"/>
  <c r="S648" i="130" s="1"/>
  <c r="T648" i="130" s="1"/>
  <c r="W648" i="130" s="1"/>
  <c r="X648" i="130" s="1"/>
  <c r="AC248" i="127"/>
  <c r="R248" i="127"/>
  <c r="S248" i="127" s="1"/>
  <c r="T248" i="127" s="1"/>
  <c r="W248" i="127" s="1"/>
  <c r="X248" i="127" s="1"/>
  <c r="Z248" i="127" s="1"/>
  <c r="AB248" i="127" s="1"/>
  <c r="R478" i="130"/>
  <c r="S478" i="130" s="1"/>
  <c r="T478" i="130" s="1"/>
  <c r="W478" i="130" s="1"/>
  <c r="X478" i="130" s="1"/>
  <c r="Z478" i="130" s="1"/>
  <c r="AB478" i="130" s="1"/>
  <c r="AC478" i="130"/>
  <c r="V478" i="130"/>
  <c r="V95" i="130"/>
  <c r="R95" i="130"/>
  <c r="S95" i="130" s="1"/>
  <c r="T95" i="130" s="1"/>
  <c r="W95" i="130" s="1"/>
  <c r="X95" i="130" s="1"/>
  <c r="Z95" i="130" s="1"/>
  <c r="AB95" i="130" s="1"/>
  <c r="R157" i="130"/>
  <c r="S157" i="130" s="1"/>
  <c r="T157" i="130" s="1"/>
  <c r="W157" i="130" s="1"/>
  <c r="X157" i="130" s="1"/>
  <c r="Z157" i="130" s="1"/>
  <c r="AB157" i="130" s="1"/>
  <c r="AC157" i="130"/>
  <c r="V657" i="127"/>
  <c r="R657" i="127"/>
  <c r="S657" i="127" s="1"/>
  <c r="T657" i="127" s="1"/>
  <c r="W657" i="127" s="1"/>
  <c r="X657" i="127" s="1"/>
  <c r="V748" i="127"/>
  <c r="AC748" i="127"/>
  <c r="R826" i="130"/>
  <c r="S826" i="130" s="1"/>
  <c r="T826" i="130" s="1"/>
  <c r="W826" i="130" s="1"/>
  <c r="X826" i="130" s="1"/>
  <c r="Z826" i="130" s="1"/>
  <c r="AB826" i="130" s="1"/>
  <c r="AC826" i="130"/>
  <c r="AC27" i="127"/>
  <c r="V31" i="127"/>
  <c r="AC31" i="127"/>
  <c r="R118" i="127"/>
  <c r="S118" i="127" s="1"/>
  <c r="T118" i="127" s="1"/>
  <c r="W118" i="127" s="1"/>
  <c r="X118" i="127" s="1"/>
  <c r="V308" i="127"/>
  <c r="R241" i="127"/>
  <c r="S241" i="127" s="1"/>
  <c r="T241" i="127" s="1"/>
  <c r="W241" i="127" s="1"/>
  <c r="X241" i="127" s="1"/>
  <c r="Z241" i="127" s="1"/>
  <c r="AB241" i="127" s="1"/>
  <c r="R455" i="127"/>
  <c r="S455" i="127" s="1"/>
  <c r="T455" i="127" s="1"/>
  <c r="W455" i="127" s="1"/>
  <c r="X455" i="127" s="1"/>
  <c r="Z455" i="127" s="1"/>
  <c r="AB455" i="127" s="1"/>
  <c r="V757" i="127"/>
  <c r="R869" i="127"/>
  <c r="S869" i="127" s="1"/>
  <c r="T869" i="127" s="1"/>
  <c r="W869" i="127" s="1"/>
  <c r="X869" i="127" s="1"/>
  <c r="AC982" i="127"/>
  <c r="V982" i="127"/>
  <c r="R982" i="127"/>
  <c r="S982" i="127" s="1"/>
  <c r="T982" i="127" s="1"/>
  <c r="W982" i="127" s="1"/>
  <c r="X982" i="127" s="1"/>
  <c r="R297" i="127"/>
  <c r="S297" i="127" s="1"/>
  <c r="T297" i="127" s="1"/>
  <c r="W297" i="127" s="1"/>
  <c r="X297" i="127" s="1"/>
  <c r="Z297" i="127" s="1"/>
  <c r="AB297" i="127" s="1"/>
  <c r="AC95" i="130"/>
  <c r="R566" i="130"/>
  <c r="S566" i="130" s="1"/>
  <c r="T566" i="130" s="1"/>
  <c r="W566" i="130" s="1"/>
  <c r="X566" i="130" s="1"/>
  <c r="Z566" i="130" s="1"/>
  <c r="AB566" i="130" s="1"/>
  <c r="V705" i="130"/>
  <c r="R138" i="130"/>
  <c r="S138" i="130" s="1"/>
  <c r="T138" i="130" s="1"/>
  <c r="W138" i="130" s="1"/>
  <c r="X138" i="130" s="1"/>
  <c r="Z138" i="130" s="1"/>
  <c r="AB138" i="130" s="1"/>
  <c r="V138" i="130"/>
  <c r="R545" i="130"/>
  <c r="S545" i="130" s="1"/>
  <c r="T545" i="130" s="1"/>
  <c r="W545" i="130" s="1"/>
  <c r="X545" i="130" s="1"/>
  <c r="Z545" i="130" s="1"/>
  <c r="AB545" i="130" s="1"/>
  <c r="V545" i="130"/>
  <c r="AC517" i="130"/>
  <c r="R670" i="127"/>
  <c r="S670" i="127" s="1"/>
  <c r="T670" i="127" s="1"/>
  <c r="W670" i="127" s="1"/>
  <c r="X670" i="127" s="1"/>
  <c r="AC670" i="127"/>
  <c r="V670" i="127"/>
  <c r="AC168" i="127"/>
  <c r="AC491" i="127"/>
  <c r="V491" i="127"/>
  <c r="R491" i="127"/>
  <c r="S491" i="127" s="1"/>
  <c r="T491" i="127" s="1"/>
  <c r="W491" i="127" s="1"/>
  <c r="X491" i="127" s="1"/>
  <c r="R653" i="130"/>
  <c r="S653" i="130" s="1"/>
  <c r="T653" i="130" s="1"/>
  <c r="W653" i="130" s="1"/>
  <c r="X653" i="130" s="1"/>
  <c r="Z653" i="130" s="1"/>
  <c r="AB653" i="130" s="1"/>
  <c r="V653" i="130"/>
  <c r="AC653" i="130"/>
  <c r="AC446" i="127"/>
  <c r="R446" i="127"/>
  <c r="S446" i="127" s="1"/>
  <c r="T446" i="127" s="1"/>
  <c r="W446" i="127" s="1"/>
  <c r="X446" i="127" s="1"/>
  <c r="Z446" i="127" s="1"/>
  <c r="AB446" i="127" s="1"/>
  <c r="AC258" i="127"/>
  <c r="R258" i="127"/>
  <c r="S258" i="127" s="1"/>
  <c r="T258" i="127" s="1"/>
  <c r="W258" i="127" s="1"/>
  <c r="X258" i="127" s="1"/>
  <c r="V258" i="127"/>
  <c r="AC466" i="127"/>
  <c r="V466" i="127"/>
  <c r="R705" i="130"/>
  <c r="S705" i="130" s="1"/>
  <c r="T705" i="130" s="1"/>
  <c r="W705" i="130" s="1"/>
  <c r="X705" i="130" s="1"/>
  <c r="Y705" i="130" s="1"/>
  <c r="AA705" i="130" s="1"/>
  <c r="AC835" i="130"/>
  <c r="R835" i="130"/>
  <c r="S835" i="130" s="1"/>
  <c r="T835" i="130" s="1"/>
  <c r="W835" i="130" s="1"/>
  <c r="X835" i="130" s="1"/>
  <c r="R970" i="130"/>
  <c r="S970" i="130" s="1"/>
  <c r="T970" i="130" s="1"/>
  <c r="W970" i="130" s="1"/>
  <c r="X970" i="130" s="1"/>
  <c r="AC970" i="130"/>
  <c r="V970" i="130"/>
  <c r="AC479" i="127"/>
  <c r="R479" i="127"/>
  <c r="S479" i="127" s="1"/>
  <c r="T479" i="127" s="1"/>
  <c r="W479" i="127" s="1"/>
  <c r="X479" i="127" s="1"/>
  <c r="W386" i="130"/>
  <c r="X386" i="130" s="1"/>
  <c r="Z386" i="130" s="1"/>
  <c r="AB386" i="130" s="1"/>
  <c r="V658" i="127"/>
  <c r="R658" i="127"/>
  <c r="S658" i="127" s="1"/>
  <c r="T658" i="127" s="1"/>
  <c r="W658" i="127" s="1"/>
  <c r="X658" i="127" s="1"/>
  <c r="Z658" i="127" s="1"/>
  <c r="AB658" i="127" s="1"/>
  <c r="AC658" i="127"/>
  <c r="V190" i="127"/>
  <c r="AC190" i="127"/>
  <c r="R343" i="130"/>
  <c r="S343" i="130" s="1"/>
  <c r="T343" i="130" s="1"/>
  <c r="W343" i="130" s="1"/>
  <c r="X343" i="130" s="1"/>
  <c r="V343" i="130"/>
  <c r="AC343" i="130"/>
  <c r="R616" i="130"/>
  <c r="S616" i="130" s="1"/>
  <c r="T616" i="130" s="1"/>
  <c r="W616" i="130" s="1"/>
  <c r="X616" i="130" s="1"/>
  <c r="Z616" i="130" s="1"/>
  <c r="AB616" i="130" s="1"/>
  <c r="AC616" i="130"/>
  <c r="V616" i="130"/>
  <c r="V666" i="127"/>
  <c r="AC666" i="127"/>
  <c r="R666" i="127"/>
  <c r="S666" i="127" s="1"/>
  <c r="T666" i="127" s="1"/>
  <c r="W666" i="127" s="1"/>
  <c r="X666" i="127" s="1"/>
  <c r="R691" i="130"/>
  <c r="S691" i="130" s="1"/>
  <c r="T691" i="130" s="1"/>
  <c r="W691" i="130" s="1"/>
  <c r="X691" i="130" s="1"/>
  <c r="Z691" i="130" s="1"/>
  <c r="AB691" i="130" s="1"/>
  <c r="AC691" i="130"/>
  <c r="V966" i="127"/>
  <c r="R966" i="127"/>
  <c r="S966" i="127" s="1"/>
  <c r="T966" i="127" s="1"/>
  <c r="W966" i="127" s="1"/>
  <c r="X966" i="127" s="1"/>
  <c r="Z966" i="127" s="1"/>
  <c r="AB966" i="127" s="1"/>
  <c r="R27" i="127"/>
  <c r="S27" i="127" s="1"/>
  <c r="T27" i="127" s="1"/>
  <c r="W27" i="127" s="1"/>
  <c r="X27" i="127" s="1"/>
  <c r="Z27" i="127" s="1"/>
  <c r="AB27" i="127" s="1"/>
  <c r="R111" i="127"/>
  <c r="S111" i="127" s="1"/>
  <c r="T111" i="127" s="1"/>
  <c r="W111" i="127" s="1"/>
  <c r="X111" i="127" s="1"/>
  <c r="AC118" i="127"/>
  <c r="R302" i="127"/>
  <c r="S302" i="127" s="1"/>
  <c r="T302" i="127" s="1"/>
  <c r="W302" i="127" s="1"/>
  <c r="X302" i="127" s="1"/>
  <c r="Z302" i="127" s="1"/>
  <c r="AB302" i="127" s="1"/>
  <c r="W316" i="127"/>
  <c r="X316" i="127" s="1"/>
  <c r="Z316" i="127" s="1"/>
  <c r="AB316" i="127" s="1"/>
  <c r="V446" i="127"/>
  <c r="AC617" i="127"/>
  <c r="W581" i="127"/>
  <c r="X581" i="127" s="1"/>
  <c r="AC869" i="127"/>
  <c r="AC519" i="127"/>
  <c r="R519" i="127"/>
  <c r="S519" i="127" s="1"/>
  <c r="T519" i="127" s="1"/>
  <c r="W519" i="127" s="1"/>
  <c r="X519" i="127" s="1"/>
  <c r="Z519" i="127" s="1"/>
  <c r="AB519" i="127" s="1"/>
  <c r="V979" i="127"/>
  <c r="AC979" i="127"/>
  <c r="R979" i="127"/>
  <c r="S979" i="127" s="1"/>
  <c r="T979" i="127" s="1"/>
  <c r="W979" i="127" s="1"/>
  <c r="X979" i="127" s="1"/>
  <c r="AC847" i="127"/>
  <c r="R198" i="127"/>
  <c r="S198" i="127" s="1"/>
  <c r="T198" i="127" s="1"/>
  <c r="W198" i="127" s="1"/>
  <c r="X198" i="127" s="1"/>
  <c r="Z198" i="127" s="1"/>
  <c r="AB198" i="127" s="1"/>
  <c r="V339" i="130"/>
  <c r="AC549" i="130"/>
  <c r="W934" i="130"/>
  <c r="X934" i="130" s="1"/>
  <c r="Z934" i="130" s="1"/>
  <c r="AB934" i="130" s="1"/>
  <c r="AC544" i="130"/>
  <c r="V544" i="130"/>
  <c r="R544" i="130"/>
  <c r="S544" i="130" s="1"/>
  <c r="T544" i="130" s="1"/>
  <c r="W544" i="130" s="1"/>
  <c r="X544" i="130" s="1"/>
  <c r="Z544" i="130" s="1"/>
  <c r="AB544" i="130" s="1"/>
  <c r="AC449" i="130"/>
  <c r="V449" i="130"/>
  <c r="R898" i="127"/>
  <c r="S898" i="127" s="1"/>
  <c r="T898" i="127" s="1"/>
  <c r="W898" i="127" s="1"/>
  <c r="X898" i="127" s="1"/>
  <c r="Z898" i="127" s="1"/>
  <c r="AB898" i="127" s="1"/>
  <c r="V898" i="127"/>
  <c r="AC898" i="127"/>
  <c r="W68" i="127"/>
  <c r="X68" i="127" s="1"/>
  <c r="Y68" i="127" s="1"/>
  <c r="AA68" i="127" s="1"/>
  <c r="AC187" i="127"/>
  <c r="AC550" i="127"/>
  <c r="AC154" i="130"/>
  <c r="V154" i="130"/>
  <c r="V517" i="130"/>
  <c r="R517" i="130"/>
  <c r="S517" i="130" s="1"/>
  <c r="T517" i="130" s="1"/>
  <c r="W517" i="130" s="1"/>
  <c r="X517" i="130" s="1"/>
  <c r="AC437" i="127"/>
  <c r="R437" i="127"/>
  <c r="S437" i="127" s="1"/>
  <c r="T437" i="127" s="1"/>
  <c r="W437" i="127" s="1"/>
  <c r="X437" i="127" s="1"/>
  <c r="V437" i="127"/>
  <c r="AC745" i="130"/>
  <c r="R745" i="130"/>
  <c r="S745" i="130" s="1"/>
  <c r="T745" i="130" s="1"/>
  <c r="W745" i="130" s="1"/>
  <c r="X745" i="130" s="1"/>
  <c r="Z745" i="130" s="1"/>
  <c r="AB745" i="130" s="1"/>
  <c r="V625" i="127"/>
  <c r="AC183" i="130"/>
  <c r="R183" i="130"/>
  <c r="S183" i="130" s="1"/>
  <c r="T183" i="130" s="1"/>
  <c r="W183" i="130" s="1"/>
  <c r="X183" i="130" s="1"/>
  <c r="Z183" i="130" s="1"/>
  <c r="AB183" i="130" s="1"/>
  <c r="R274" i="130"/>
  <c r="S274" i="130" s="1"/>
  <c r="T274" i="130" s="1"/>
  <c r="W274" i="130" s="1"/>
  <c r="X274" i="130" s="1"/>
  <c r="Z274" i="130" s="1"/>
  <c r="AB274" i="130" s="1"/>
  <c r="AC274" i="130"/>
  <c r="R162" i="127"/>
  <c r="S162" i="127" s="1"/>
  <c r="T162" i="127" s="1"/>
  <c r="W162" i="127" s="1"/>
  <c r="X162" i="127" s="1"/>
  <c r="Z162" i="127" s="1"/>
  <c r="AB162" i="127" s="1"/>
  <c r="AC398" i="127"/>
  <c r="V398" i="127"/>
  <c r="V884" i="127"/>
  <c r="R554" i="130"/>
  <c r="S554" i="130" s="1"/>
  <c r="T554" i="130" s="1"/>
  <c r="W554" i="130" s="1"/>
  <c r="X554" i="130" s="1"/>
  <c r="Z554" i="130" s="1"/>
  <c r="AB554" i="130" s="1"/>
  <c r="AC554" i="130"/>
  <c r="V554" i="130"/>
  <c r="R482" i="127"/>
  <c r="S482" i="127" s="1"/>
  <c r="T482" i="127" s="1"/>
  <c r="W482" i="127" s="1"/>
  <c r="X482" i="127" s="1"/>
  <c r="Z482" i="127" s="1"/>
  <c r="AB482" i="127" s="1"/>
  <c r="V482" i="127"/>
  <c r="AC945" i="127"/>
  <c r="R945" i="127"/>
  <c r="S945" i="127" s="1"/>
  <c r="T945" i="127" s="1"/>
  <c r="W945" i="127" s="1"/>
  <c r="X945" i="127" s="1"/>
  <c r="Z945" i="127" s="1"/>
  <c r="AB945" i="127" s="1"/>
  <c r="V945" i="127"/>
  <c r="V182" i="127"/>
  <c r="AC142" i="127"/>
  <c r="AC111" i="127"/>
  <c r="AC203" i="127"/>
  <c r="R822" i="127"/>
  <c r="S822" i="127" s="1"/>
  <c r="T822" i="127" s="1"/>
  <c r="W822" i="127" s="1"/>
  <c r="X822" i="127" s="1"/>
  <c r="Z822" i="127" s="1"/>
  <c r="AB822" i="127" s="1"/>
  <c r="V822" i="127"/>
  <c r="AC82" i="127"/>
  <c r="AC457" i="127"/>
  <c r="AC718" i="127"/>
  <c r="R171" i="127"/>
  <c r="S171" i="127" s="1"/>
  <c r="T171" i="127" s="1"/>
  <c r="W171" i="127" s="1"/>
  <c r="X171" i="127" s="1"/>
  <c r="AC135" i="130"/>
  <c r="AC122" i="130"/>
  <c r="V941" i="130"/>
  <c r="AC941" i="130"/>
  <c r="R894" i="130"/>
  <c r="S894" i="130" s="1"/>
  <c r="T894" i="130" s="1"/>
  <c r="W894" i="130" s="1"/>
  <c r="X894" i="130" s="1"/>
  <c r="Z894" i="130" s="1"/>
  <c r="AB894" i="130" s="1"/>
  <c r="AC894" i="130"/>
  <c r="R696" i="127"/>
  <c r="S696" i="127" s="1"/>
  <c r="T696" i="127" s="1"/>
  <c r="W696" i="127" s="1"/>
  <c r="X696" i="127" s="1"/>
  <c r="Z696" i="127" s="1"/>
  <c r="AB696" i="127" s="1"/>
  <c r="AC696" i="127"/>
  <c r="V176" i="130"/>
  <c r="R176" i="130"/>
  <c r="S176" i="130" s="1"/>
  <c r="T176" i="130" s="1"/>
  <c r="W176" i="130" s="1"/>
  <c r="X176" i="130" s="1"/>
  <c r="AC176" i="130"/>
  <c r="AC59" i="130"/>
  <c r="V59" i="130"/>
  <c r="R649" i="127"/>
  <c r="S649" i="127" s="1"/>
  <c r="T649" i="127" s="1"/>
  <c r="W649" i="127" s="1"/>
  <c r="X649" i="127" s="1"/>
  <c r="Z649" i="127" s="1"/>
  <c r="AB649" i="127" s="1"/>
  <c r="AC649" i="127"/>
  <c r="V649" i="127"/>
  <c r="AC690" i="127"/>
  <c r="R690" i="127"/>
  <c r="S690" i="127" s="1"/>
  <c r="T690" i="127" s="1"/>
  <c r="W690" i="127" s="1"/>
  <c r="X690" i="127" s="1"/>
  <c r="Z690" i="127" s="1"/>
  <c r="AB690" i="127" s="1"/>
  <c r="V507" i="130"/>
  <c r="AC507" i="130"/>
  <c r="R507" i="130"/>
  <c r="S507" i="130" s="1"/>
  <c r="T507" i="130" s="1"/>
  <c r="W507" i="130" s="1"/>
  <c r="X507" i="130" s="1"/>
  <c r="Z507" i="130" s="1"/>
  <c r="AB507" i="130" s="1"/>
  <c r="AC181" i="127"/>
  <c r="R181" i="127"/>
  <c r="S181" i="127" s="1"/>
  <c r="T181" i="127" s="1"/>
  <c r="W181" i="127" s="1"/>
  <c r="X181" i="127" s="1"/>
  <c r="Z181" i="127" s="1"/>
  <c r="AB181" i="127" s="1"/>
  <c r="V181" i="127"/>
  <c r="V159" i="130"/>
  <c r="AC159" i="130"/>
  <c r="V930" i="130"/>
  <c r="R930" i="130"/>
  <c r="S930" i="130" s="1"/>
  <c r="T930" i="130" s="1"/>
  <c r="W930" i="130" s="1"/>
  <c r="X930" i="130" s="1"/>
  <c r="AC930" i="130"/>
  <c r="AC958" i="127"/>
  <c r="R565" i="127"/>
  <c r="S565" i="127" s="1"/>
  <c r="T565" i="127" s="1"/>
  <c r="W565" i="127" s="1"/>
  <c r="X565" i="127" s="1"/>
  <c r="Z565" i="127" s="1"/>
  <c r="AB565" i="127" s="1"/>
  <c r="AC565" i="127"/>
  <c r="R867" i="127"/>
  <c r="S867" i="127" s="1"/>
  <c r="T867" i="127" s="1"/>
  <c r="W867" i="127" s="1"/>
  <c r="X867" i="127" s="1"/>
  <c r="AC867" i="127"/>
  <c r="V867" i="127"/>
  <c r="V218" i="127"/>
  <c r="V916" i="130"/>
  <c r="R916" i="130"/>
  <c r="S916" i="130" s="1"/>
  <c r="T916" i="130" s="1"/>
  <c r="W916" i="130" s="1"/>
  <c r="X916" i="130" s="1"/>
  <c r="Y916" i="130" s="1"/>
  <c r="AA916" i="130" s="1"/>
  <c r="V221" i="127"/>
  <c r="R221" i="127"/>
  <c r="S221" i="127" s="1"/>
  <c r="T221" i="127" s="1"/>
  <c r="W221" i="127" s="1"/>
  <c r="X221" i="127" s="1"/>
  <c r="Y221" i="127" s="1"/>
  <c r="AA221" i="127" s="1"/>
  <c r="R296" i="130"/>
  <c r="S296" i="130" s="1"/>
  <c r="T296" i="130" s="1"/>
  <c r="W296" i="130" s="1"/>
  <c r="X296" i="130" s="1"/>
  <c r="AC296" i="130"/>
  <c r="V296" i="130"/>
  <c r="AC932" i="130"/>
  <c r="R932" i="130"/>
  <c r="S932" i="130" s="1"/>
  <c r="T932" i="130" s="1"/>
  <c r="W932" i="130" s="1"/>
  <c r="X932" i="130" s="1"/>
  <c r="Z932" i="130" s="1"/>
  <c r="AB932" i="130" s="1"/>
  <c r="V932" i="130"/>
  <c r="AC970" i="127"/>
  <c r="V970" i="127"/>
  <c r="AC486" i="127"/>
  <c r="V486" i="127"/>
  <c r="R486" i="127"/>
  <c r="S486" i="127" s="1"/>
  <c r="T486" i="127" s="1"/>
  <c r="W486" i="127" s="1"/>
  <c r="X486" i="127" s="1"/>
  <c r="Z486" i="127" s="1"/>
  <c r="AB486" i="127" s="1"/>
  <c r="V30" i="127"/>
  <c r="R30" i="127"/>
  <c r="S30" i="127" s="1"/>
  <c r="T30" i="127" s="1"/>
  <c r="W30" i="127" s="1"/>
  <c r="X30" i="127" s="1"/>
  <c r="Z30" i="127" s="1"/>
  <c r="AB30" i="127" s="1"/>
  <c r="R849" i="127"/>
  <c r="S849" i="127" s="1"/>
  <c r="T849" i="127" s="1"/>
  <c r="W849" i="127" s="1"/>
  <c r="X849" i="127" s="1"/>
  <c r="Y849" i="127" s="1"/>
  <c r="AA849" i="127" s="1"/>
  <c r="R848" i="127"/>
  <c r="S848" i="127" s="1"/>
  <c r="T848" i="127" s="1"/>
  <c r="W848" i="127" s="1"/>
  <c r="X848" i="127" s="1"/>
  <c r="Z848" i="127" s="1"/>
  <c r="AB848" i="127" s="1"/>
  <c r="R635" i="130"/>
  <c r="S635" i="130" s="1"/>
  <c r="T635" i="130" s="1"/>
  <c r="W635" i="130" s="1"/>
  <c r="X635" i="130" s="1"/>
  <c r="V451" i="130"/>
  <c r="R451" i="130"/>
  <c r="S451" i="130" s="1"/>
  <c r="T451" i="130" s="1"/>
  <c r="W451" i="130" s="1"/>
  <c r="X451" i="130" s="1"/>
  <c r="AC865" i="127"/>
  <c r="V865" i="127"/>
  <c r="R236" i="127"/>
  <c r="S236" i="127" s="1"/>
  <c r="T236" i="127" s="1"/>
  <c r="W236" i="127" s="1"/>
  <c r="X236" i="127" s="1"/>
  <c r="Z236" i="127" s="1"/>
  <c r="AB236" i="127" s="1"/>
  <c r="V236" i="127"/>
  <c r="W123" i="127"/>
  <c r="X123" i="127" s="1"/>
  <c r="Z123" i="127" s="1"/>
  <c r="AB123" i="127" s="1"/>
  <c r="V574" i="130"/>
  <c r="AC574" i="130"/>
  <c r="R574" i="130"/>
  <c r="S574" i="130" s="1"/>
  <c r="T574" i="130" s="1"/>
  <c r="W574" i="130" s="1"/>
  <c r="X574" i="130" s="1"/>
  <c r="Z574" i="130" s="1"/>
  <c r="AB574" i="130" s="1"/>
  <c r="R173" i="130"/>
  <c r="S173" i="130" s="1"/>
  <c r="T173" i="130" s="1"/>
  <c r="W173" i="130" s="1"/>
  <c r="X173" i="130" s="1"/>
  <c r="Z173" i="130" s="1"/>
  <c r="AB173" i="130" s="1"/>
  <c r="AC173" i="130"/>
  <c r="V173" i="130"/>
  <c r="R371" i="127"/>
  <c r="S371" i="127" s="1"/>
  <c r="T371" i="127" s="1"/>
  <c r="W371" i="127" s="1"/>
  <c r="X371" i="127" s="1"/>
  <c r="Z371" i="127" s="1"/>
  <c r="AB371" i="127" s="1"/>
  <c r="AC371" i="127"/>
  <c r="V371" i="127"/>
  <c r="V479" i="127"/>
  <c r="R594" i="127"/>
  <c r="S594" i="127" s="1"/>
  <c r="T594" i="127" s="1"/>
  <c r="W594" i="127" s="1"/>
  <c r="X594" i="127" s="1"/>
  <c r="Z594" i="127" s="1"/>
  <c r="AB594" i="127" s="1"/>
  <c r="V746" i="127"/>
  <c r="AC913" i="127"/>
  <c r="R342" i="130"/>
  <c r="S342" i="130" s="1"/>
  <c r="T342" i="130" s="1"/>
  <c r="W342" i="130" s="1"/>
  <c r="X342" i="130" s="1"/>
  <c r="Z342" i="130" s="1"/>
  <c r="AB342" i="130" s="1"/>
  <c r="V509" i="130"/>
  <c r="AC509" i="130"/>
  <c r="R509" i="130"/>
  <c r="S509" i="130" s="1"/>
  <c r="T509" i="130" s="1"/>
  <c r="W509" i="130" s="1"/>
  <c r="X509" i="130" s="1"/>
  <c r="Z509" i="130" s="1"/>
  <c r="AB509" i="130" s="1"/>
  <c r="V193" i="127"/>
  <c r="T142" i="127"/>
  <c r="W142" i="127" s="1"/>
  <c r="X142" i="127" s="1"/>
  <c r="Y142" i="127" s="1"/>
  <c r="AA142" i="127" s="1"/>
  <c r="V111" i="127"/>
  <c r="AC98" i="127"/>
  <c r="V203" i="127"/>
  <c r="AC387" i="127"/>
  <c r="V538" i="127"/>
  <c r="AC657" i="127"/>
  <c r="AC686" i="127"/>
  <c r="T856" i="127"/>
  <c r="W856" i="127" s="1"/>
  <c r="X856" i="127" s="1"/>
  <c r="Z856" i="127" s="1"/>
  <c r="AB856" i="127" s="1"/>
  <c r="AC856" i="127"/>
  <c r="V929" i="127"/>
  <c r="R583" i="127"/>
  <c r="S583" i="127" s="1"/>
  <c r="T583" i="127" s="1"/>
  <c r="W583" i="127" s="1"/>
  <c r="X583" i="127" s="1"/>
  <c r="Z583" i="127" s="1"/>
  <c r="AB583" i="127" s="1"/>
  <c r="AC583" i="127"/>
  <c r="V583" i="127"/>
  <c r="R625" i="127"/>
  <c r="S625" i="127" s="1"/>
  <c r="T625" i="127" s="1"/>
  <c r="W625" i="127" s="1"/>
  <c r="X625" i="127" s="1"/>
  <c r="R82" i="127"/>
  <c r="S82" i="127" s="1"/>
  <c r="T82" i="127" s="1"/>
  <c r="W82" i="127" s="1"/>
  <c r="X82" i="127" s="1"/>
  <c r="V457" i="127"/>
  <c r="R718" i="127"/>
  <c r="S718" i="127" s="1"/>
  <c r="T718" i="127" s="1"/>
  <c r="W718" i="127" s="1"/>
  <c r="X718" i="127" s="1"/>
  <c r="Z718" i="127" s="1"/>
  <c r="AB718" i="127" s="1"/>
  <c r="V342" i="130"/>
  <c r="R773" i="130"/>
  <c r="S773" i="130" s="1"/>
  <c r="T773" i="130" s="1"/>
  <c r="W773" i="130" s="1"/>
  <c r="X773" i="130" s="1"/>
  <c r="Z773" i="130" s="1"/>
  <c r="AB773" i="130" s="1"/>
  <c r="AC773" i="130"/>
  <c r="V773" i="130"/>
  <c r="AC646" i="130"/>
  <c r="R646" i="130"/>
  <c r="S646" i="130" s="1"/>
  <c r="T646" i="130" s="1"/>
  <c r="W646" i="130" s="1"/>
  <c r="X646" i="130" s="1"/>
  <c r="Z646" i="130" s="1"/>
  <c r="AB646" i="130" s="1"/>
  <c r="V646" i="130"/>
  <c r="AC980" i="130"/>
  <c r="R980" i="130"/>
  <c r="S980" i="130" s="1"/>
  <c r="T980" i="130" s="1"/>
  <c r="W980" i="130" s="1"/>
  <c r="X980" i="130" s="1"/>
  <c r="Z980" i="130" s="1"/>
  <c r="AB980" i="130" s="1"/>
  <c r="V980" i="130"/>
  <c r="AC256" i="130"/>
  <c r="AC565" i="130"/>
  <c r="AC569" i="127"/>
  <c r="R584" i="130"/>
  <c r="S584" i="130" s="1"/>
  <c r="T584" i="130" s="1"/>
  <c r="W584" i="130" s="1"/>
  <c r="X584" i="130" s="1"/>
  <c r="Z584" i="130" s="1"/>
  <c r="AB584" i="130" s="1"/>
  <c r="AC584" i="130"/>
  <c r="V584" i="130"/>
  <c r="AC254" i="127"/>
  <c r="R254" i="127"/>
  <c r="S254" i="127" s="1"/>
  <c r="T254" i="127" s="1"/>
  <c r="W254" i="127" s="1"/>
  <c r="X254" i="127" s="1"/>
  <c r="Z254" i="127" s="1"/>
  <c r="AB254" i="127" s="1"/>
  <c r="V254" i="127"/>
  <c r="R337" i="127"/>
  <c r="S337" i="127" s="1"/>
  <c r="T337" i="127" s="1"/>
  <c r="W337" i="127" s="1"/>
  <c r="X337" i="127" s="1"/>
  <c r="V337" i="127"/>
  <c r="AC337" i="127"/>
  <c r="AC815" i="127"/>
  <c r="R815" i="127"/>
  <c r="S815" i="127" s="1"/>
  <c r="T815" i="127" s="1"/>
  <c r="W815" i="127" s="1"/>
  <c r="X815" i="127" s="1"/>
  <c r="W538" i="130"/>
  <c r="X538" i="130" s="1"/>
  <c r="Z538" i="130" s="1"/>
  <c r="AB538" i="130" s="1"/>
  <c r="AC844" i="127"/>
  <c r="R844" i="127"/>
  <c r="S844" i="127" s="1"/>
  <c r="T844" i="127" s="1"/>
  <c r="W844" i="127" s="1"/>
  <c r="X844" i="127" s="1"/>
  <c r="Z844" i="127" s="1"/>
  <c r="AB844" i="127" s="1"/>
  <c r="AC571" i="130"/>
  <c r="R571" i="130"/>
  <c r="S571" i="130" s="1"/>
  <c r="T571" i="130" s="1"/>
  <c r="W571" i="130" s="1"/>
  <c r="X571" i="130" s="1"/>
  <c r="Z571" i="130" s="1"/>
  <c r="AB571" i="130" s="1"/>
  <c r="V571" i="130"/>
  <c r="V837" i="130"/>
  <c r="R837" i="130"/>
  <c r="S837" i="130" s="1"/>
  <c r="T837" i="130" s="1"/>
  <c r="W837" i="130" s="1"/>
  <c r="X837" i="130" s="1"/>
  <c r="AC950" i="130"/>
  <c r="R950" i="130"/>
  <c r="S950" i="130" s="1"/>
  <c r="T950" i="130" s="1"/>
  <c r="W950" i="130" s="1"/>
  <c r="X950" i="130" s="1"/>
  <c r="V950" i="130"/>
  <c r="R864" i="127"/>
  <c r="S864" i="127" s="1"/>
  <c r="T864" i="127" s="1"/>
  <c r="W864" i="127" s="1"/>
  <c r="X864" i="127" s="1"/>
  <c r="Z864" i="127" s="1"/>
  <c r="AB864" i="127" s="1"/>
  <c r="V864" i="127"/>
  <c r="R666" i="130"/>
  <c r="S666" i="130" s="1"/>
  <c r="T666" i="130" s="1"/>
  <c r="W666" i="130" s="1"/>
  <c r="X666" i="130" s="1"/>
  <c r="Y666" i="130" s="1"/>
  <c r="AA666" i="130" s="1"/>
  <c r="AC666" i="130"/>
  <c r="V666" i="130"/>
  <c r="R193" i="127"/>
  <c r="S193" i="127" s="1"/>
  <c r="T193" i="127" s="1"/>
  <c r="W193" i="127" s="1"/>
  <c r="X193" i="127" s="1"/>
  <c r="V497" i="130"/>
  <c r="V64" i="130"/>
  <c r="AC331" i="127"/>
  <c r="R331" i="127"/>
  <c r="S331" i="127" s="1"/>
  <c r="T331" i="127" s="1"/>
  <c r="W331" i="127" s="1"/>
  <c r="X331" i="127" s="1"/>
  <c r="Z331" i="127" s="1"/>
  <c r="AB331" i="127" s="1"/>
  <c r="V331" i="127"/>
  <c r="AC987" i="127"/>
  <c r="V361" i="127"/>
  <c r="R361" i="127"/>
  <c r="S361" i="127" s="1"/>
  <c r="T361" i="127" s="1"/>
  <c r="W361" i="127" s="1"/>
  <c r="X361" i="127" s="1"/>
  <c r="AC361" i="127"/>
  <c r="AC499" i="130"/>
  <c r="V499" i="130"/>
  <c r="R499" i="130"/>
  <c r="S499" i="130" s="1"/>
  <c r="T499" i="130" s="1"/>
  <c r="W499" i="130" s="1"/>
  <c r="X499" i="130" s="1"/>
  <c r="Z499" i="130" s="1"/>
  <c r="AB499" i="130" s="1"/>
  <c r="AC182" i="127"/>
  <c r="W188" i="127"/>
  <c r="X188" i="127" s="1"/>
  <c r="Z188" i="127" s="1"/>
  <c r="AB188" i="127" s="1"/>
  <c r="R686" i="127"/>
  <c r="S686" i="127" s="1"/>
  <c r="T686" i="127" s="1"/>
  <c r="W686" i="127" s="1"/>
  <c r="X686" i="127" s="1"/>
  <c r="Z686" i="127" s="1"/>
  <c r="AB686" i="127" s="1"/>
  <c r="R746" i="127"/>
  <c r="S746" i="127" s="1"/>
  <c r="T746" i="127" s="1"/>
  <c r="W746" i="127" s="1"/>
  <c r="X746" i="127" s="1"/>
  <c r="AC503" i="127"/>
  <c r="V503" i="127"/>
  <c r="V987" i="127"/>
  <c r="AC625" i="127"/>
  <c r="R958" i="127"/>
  <c r="S958" i="127" s="1"/>
  <c r="T958" i="127" s="1"/>
  <c r="W958" i="127" s="1"/>
  <c r="X958" i="127" s="1"/>
  <c r="V477" i="127"/>
  <c r="R990" i="127"/>
  <c r="S990" i="127" s="1"/>
  <c r="T990" i="127" s="1"/>
  <c r="W990" i="127" s="1"/>
  <c r="X990" i="127" s="1"/>
  <c r="Z990" i="127" s="1"/>
  <c r="AB990" i="127" s="1"/>
  <c r="R154" i="130"/>
  <c r="S154" i="130" s="1"/>
  <c r="T154" i="130" s="1"/>
  <c r="W154" i="130" s="1"/>
  <c r="X154" i="130" s="1"/>
  <c r="Z154" i="130" s="1"/>
  <c r="AB154" i="130" s="1"/>
  <c r="V183" i="130"/>
  <c r="V327" i="130"/>
  <c r="R535" i="130"/>
  <c r="S535" i="130" s="1"/>
  <c r="T535" i="130" s="1"/>
  <c r="W535" i="130" s="1"/>
  <c r="X535" i="130" s="1"/>
  <c r="Z535" i="130" s="1"/>
  <c r="AB535" i="130" s="1"/>
  <c r="R589" i="130"/>
  <c r="S589" i="130" s="1"/>
  <c r="T589" i="130" s="1"/>
  <c r="W589" i="130" s="1"/>
  <c r="X589" i="130" s="1"/>
  <c r="AC813" i="130"/>
  <c r="R341" i="130"/>
  <c r="S341" i="130" s="1"/>
  <c r="T341" i="130" s="1"/>
  <c r="W341" i="130" s="1"/>
  <c r="X341" i="130" s="1"/>
  <c r="V341" i="130"/>
  <c r="AC341" i="130"/>
  <c r="AC497" i="130"/>
  <c r="W72" i="127"/>
  <c r="X72" i="127" s="1"/>
  <c r="Z72" i="127" s="1"/>
  <c r="AB72" i="127" s="1"/>
  <c r="W269" i="127"/>
  <c r="X269" i="127" s="1"/>
  <c r="Z269" i="127" s="1"/>
  <c r="AB269" i="127" s="1"/>
  <c r="AC880" i="127"/>
  <c r="R880" i="127"/>
  <c r="S880" i="127" s="1"/>
  <c r="T880" i="127" s="1"/>
  <c r="W880" i="127" s="1"/>
  <c r="X880" i="127" s="1"/>
  <c r="W752" i="130"/>
  <c r="X752" i="130" s="1"/>
  <c r="Y752" i="130" s="1"/>
  <c r="AA752" i="130" s="1"/>
  <c r="V572" i="130"/>
  <c r="R572" i="130"/>
  <c r="S572" i="130" s="1"/>
  <c r="T572" i="130" s="1"/>
  <c r="W572" i="130" s="1"/>
  <c r="X572" i="130" s="1"/>
  <c r="Z572" i="130" s="1"/>
  <c r="AB572" i="130" s="1"/>
  <c r="AC543" i="130"/>
  <c r="W918" i="130"/>
  <c r="X918" i="130" s="1"/>
  <c r="Z918" i="130" s="1"/>
  <c r="AB918" i="130" s="1"/>
  <c r="R303" i="130"/>
  <c r="S303" i="130" s="1"/>
  <c r="T303" i="130" s="1"/>
  <c r="W303" i="130" s="1"/>
  <c r="X303" i="130" s="1"/>
  <c r="V303" i="130"/>
  <c r="AC995" i="130"/>
  <c r="V995" i="130"/>
  <c r="R995" i="130"/>
  <c r="S995" i="130" s="1"/>
  <c r="T995" i="130" s="1"/>
  <c r="W995" i="130" s="1"/>
  <c r="X995" i="130" s="1"/>
  <c r="Z995" i="130" s="1"/>
  <c r="AB995" i="130" s="1"/>
  <c r="R117" i="130"/>
  <c r="S117" i="130" s="1"/>
  <c r="T117" i="130" s="1"/>
  <c r="W117" i="130" s="1"/>
  <c r="X117" i="130" s="1"/>
  <c r="Z117" i="130" s="1"/>
  <c r="AB117" i="130" s="1"/>
  <c r="AC117" i="130"/>
  <c r="V318" i="130"/>
  <c r="AC318" i="130"/>
  <c r="R140" i="130"/>
  <c r="S140" i="130" s="1"/>
  <c r="T140" i="130" s="1"/>
  <c r="W140" i="130" s="1"/>
  <c r="X140" i="130" s="1"/>
  <c r="AC140" i="130"/>
  <c r="AC765" i="127"/>
  <c r="V765" i="127"/>
  <c r="R928" i="127"/>
  <c r="S928" i="127" s="1"/>
  <c r="T928" i="127" s="1"/>
  <c r="W928" i="127" s="1"/>
  <c r="X928" i="127" s="1"/>
  <c r="AC928" i="127"/>
  <c r="W540" i="127"/>
  <c r="X540" i="127" s="1"/>
  <c r="Z540" i="127" s="1"/>
  <c r="AB540" i="127" s="1"/>
  <c r="AC214" i="130"/>
  <c r="R214" i="130"/>
  <c r="S214" i="130" s="1"/>
  <c r="T214" i="130" s="1"/>
  <c r="W214" i="130" s="1"/>
  <c r="X214" i="130" s="1"/>
  <c r="Y214" i="130" s="1"/>
  <c r="AA214" i="130" s="1"/>
  <c r="AC945" i="130"/>
  <c r="R945" i="130"/>
  <c r="S945" i="130" s="1"/>
  <c r="T945" i="130" s="1"/>
  <c r="W945" i="130" s="1"/>
  <c r="X945" i="130" s="1"/>
  <c r="Z945" i="130" s="1"/>
  <c r="AB945" i="130" s="1"/>
  <c r="R654" i="130"/>
  <c r="S654" i="130" s="1"/>
  <c r="T654" i="130" s="1"/>
  <c r="W654" i="130" s="1"/>
  <c r="X654" i="130" s="1"/>
  <c r="AC654" i="130"/>
  <c r="T543" i="130"/>
  <c r="W543" i="130" s="1"/>
  <c r="X543" i="130" s="1"/>
  <c r="Z543" i="130" s="1"/>
  <c r="AB543" i="130" s="1"/>
  <c r="R869" i="130"/>
  <c r="S869" i="130" s="1"/>
  <c r="T869" i="130" s="1"/>
  <c r="W869" i="130" s="1"/>
  <c r="X869" i="130" s="1"/>
  <c r="V869" i="130"/>
  <c r="R694" i="130"/>
  <c r="S694" i="130" s="1"/>
  <c r="T694" i="130" s="1"/>
  <c r="W694" i="130" s="1"/>
  <c r="X694" i="130" s="1"/>
  <c r="Z694" i="130" s="1"/>
  <c r="AB694" i="130" s="1"/>
  <c r="AC694" i="130"/>
  <c r="V195" i="130"/>
  <c r="R195" i="130"/>
  <c r="S195" i="130" s="1"/>
  <c r="T195" i="130" s="1"/>
  <c r="W195" i="130" s="1"/>
  <c r="X195" i="130" s="1"/>
  <c r="Y195" i="130" s="1"/>
  <c r="AA195" i="130" s="1"/>
  <c r="AC756" i="130"/>
  <c r="V756" i="130"/>
  <c r="V197" i="130"/>
  <c r="AC197" i="130"/>
  <c r="R197" i="130"/>
  <c r="S197" i="130" s="1"/>
  <c r="T197" i="130" s="1"/>
  <c r="W197" i="130" s="1"/>
  <c r="X197" i="130" s="1"/>
  <c r="Y197" i="130" s="1"/>
  <c r="AA197" i="130" s="1"/>
  <c r="AC659" i="130"/>
  <c r="R659" i="130"/>
  <c r="S659" i="130" s="1"/>
  <c r="T659" i="130" s="1"/>
  <c r="W659" i="130" s="1"/>
  <c r="X659" i="130" s="1"/>
  <c r="AC240" i="130"/>
  <c r="R240" i="130"/>
  <c r="S240" i="130" s="1"/>
  <c r="T240" i="130" s="1"/>
  <c r="W240" i="130" s="1"/>
  <c r="X240" i="130" s="1"/>
  <c r="R711" i="130"/>
  <c r="S711" i="130" s="1"/>
  <c r="T711" i="130" s="1"/>
  <c r="W711" i="130" s="1"/>
  <c r="X711" i="130" s="1"/>
  <c r="Z711" i="130" s="1"/>
  <c r="AB711" i="130" s="1"/>
  <c r="AC711" i="130"/>
  <c r="R112" i="130"/>
  <c r="S112" i="130" s="1"/>
  <c r="T112" i="130" s="1"/>
  <c r="W112" i="130" s="1"/>
  <c r="X112" i="130" s="1"/>
  <c r="AC112" i="130"/>
  <c r="AC343" i="127"/>
  <c r="V343" i="127"/>
  <c r="R965" i="127"/>
  <c r="S965" i="127" s="1"/>
  <c r="T965" i="127" s="1"/>
  <c r="W965" i="127" s="1"/>
  <c r="X965" i="127" s="1"/>
  <c r="Z965" i="127" s="1"/>
  <c r="AB965" i="127" s="1"/>
  <c r="AC965" i="127"/>
  <c r="R411" i="127"/>
  <c r="S411" i="127" s="1"/>
  <c r="T411" i="127" s="1"/>
  <c r="W411" i="127" s="1"/>
  <c r="X411" i="127" s="1"/>
  <c r="V411" i="127"/>
  <c r="R828" i="127"/>
  <c r="S828" i="127" s="1"/>
  <c r="T828" i="127" s="1"/>
  <c r="W828" i="127" s="1"/>
  <c r="X828" i="127" s="1"/>
  <c r="Z828" i="127" s="1"/>
  <c r="AB828" i="127" s="1"/>
  <c r="AC828" i="127"/>
  <c r="R389" i="127"/>
  <c r="S389" i="127" s="1"/>
  <c r="T389" i="127" s="1"/>
  <c r="W389" i="127" s="1"/>
  <c r="X389" i="127" s="1"/>
  <c r="Z389" i="127" s="1"/>
  <c r="AB389" i="127" s="1"/>
  <c r="W548" i="127"/>
  <c r="X548" i="127" s="1"/>
  <c r="Z548" i="127" s="1"/>
  <c r="AB548" i="127" s="1"/>
  <c r="R969" i="127"/>
  <c r="S969" i="127" s="1"/>
  <c r="T969" i="127" s="1"/>
  <c r="W969" i="127" s="1"/>
  <c r="X969" i="127" s="1"/>
  <c r="Z969" i="127" s="1"/>
  <c r="AB969" i="127" s="1"/>
  <c r="AC969" i="127"/>
  <c r="V969" i="127"/>
  <c r="W831" i="127"/>
  <c r="X831" i="127" s="1"/>
  <c r="Z831" i="127" s="1"/>
  <c r="AB831" i="127" s="1"/>
  <c r="R406" i="130"/>
  <c r="S406" i="130" s="1"/>
  <c r="T406" i="130" s="1"/>
  <c r="W406" i="130" s="1"/>
  <c r="X406" i="130" s="1"/>
  <c r="Z406" i="130" s="1"/>
  <c r="AB406" i="130" s="1"/>
  <c r="V406" i="130"/>
  <c r="AC472" i="130"/>
  <c r="V472" i="130"/>
  <c r="R472" i="130"/>
  <c r="S472" i="130" s="1"/>
  <c r="T472" i="130" s="1"/>
  <c r="W472" i="130" s="1"/>
  <c r="X472" i="130" s="1"/>
  <c r="Z472" i="130" s="1"/>
  <c r="AB472" i="130" s="1"/>
  <c r="V583" i="130"/>
  <c r="AC583" i="130"/>
  <c r="V601" i="127"/>
  <c r="R601" i="127"/>
  <c r="S601" i="127" s="1"/>
  <c r="T601" i="127" s="1"/>
  <c r="W601" i="127" s="1"/>
  <c r="X601" i="127" s="1"/>
  <c r="Z601" i="127" s="1"/>
  <c r="AB601" i="127" s="1"/>
  <c r="AC601" i="127"/>
  <c r="R275" i="130"/>
  <c r="S275" i="130" s="1"/>
  <c r="T275" i="130" s="1"/>
  <c r="W275" i="130" s="1"/>
  <c r="X275" i="130" s="1"/>
  <c r="AC518" i="130"/>
  <c r="R518" i="130"/>
  <c r="S518" i="130" s="1"/>
  <c r="T518" i="130" s="1"/>
  <c r="W518" i="130" s="1"/>
  <c r="X518" i="130" s="1"/>
  <c r="AC759" i="130"/>
  <c r="V759" i="130"/>
  <c r="AC170" i="130"/>
  <c r="R170" i="130"/>
  <c r="S170" i="130" s="1"/>
  <c r="T170" i="130" s="1"/>
  <c r="W170" i="130" s="1"/>
  <c r="X170" i="130" s="1"/>
  <c r="Z170" i="130" s="1"/>
  <c r="AB170" i="130" s="1"/>
  <c r="V170" i="130"/>
  <c r="R737" i="127"/>
  <c r="S737" i="127" s="1"/>
  <c r="T737" i="127" s="1"/>
  <c r="W737" i="127" s="1"/>
  <c r="X737" i="127" s="1"/>
  <c r="Z737" i="127" s="1"/>
  <c r="AB737" i="127" s="1"/>
  <c r="V737" i="127"/>
  <c r="AC737" i="127"/>
  <c r="R771" i="130"/>
  <c r="S771" i="130" s="1"/>
  <c r="T771" i="130" s="1"/>
  <c r="W771" i="130" s="1"/>
  <c r="X771" i="130" s="1"/>
  <c r="V771" i="130"/>
  <c r="V946" i="127"/>
  <c r="R946" i="127"/>
  <c r="S946" i="127" s="1"/>
  <c r="T946" i="127" s="1"/>
  <c r="W946" i="127" s="1"/>
  <c r="X946" i="127" s="1"/>
  <c r="Z946" i="127" s="1"/>
  <c r="AB946" i="127" s="1"/>
  <c r="AC946" i="127"/>
  <c r="V451" i="127"/>
  <c r="R451" i="127"/>
  <c r="S451" i="127" s="1"/>
  <c r="T451" i="127" s="1"/>
  <c r="W451" i="127" s="1"/>
  <c r="X451" i="127" s="1"/>
  <c r="Z451" i="127" s="1"/>
  <c r="AB451" i="127" s="1"/>
  <c r="AC641" i="130"/>
  <c r="R641" i="130"/>
  <c r="S641" i="130" s="1"/>
  <c r="T641" i="130" s="1"/>
  <c r="W641" i="130" s="1"/>
  <c r="X641" i="130" s="1"/>
  <c r="Z641" i="130" s="1"/>
  <c r="AB641" i="130" s="1"/>
  <c r="V641" i="130"/>
  <c r="R531" i="130"/>
  <c r="S531" i="130" s="1"/>
  <c r="T531" i="130" s="1"/>
  <c r="W531" i="130" s="1"/>
  <c r="X531" i="130" s="1"/>
  <c r="Z531" i="130" s="1"/>
  <c r="AB531" i="130" s="1"/>
  <c r="R534" i="130"/>
  <c r="S534" i="130" s="1"/>
  <c r="T534" i="130" s="1"/>
  <c r="W534" i="130" s="1"/>
  <c r="X534" i="130" s="1"/>
  <c r="Z534" i="130" s="1"/>
  <c r="AB534" i="130" s="1"/>
  <c r="AC534" i="130"/>
  <c r="AC964" i="130"/>
  <c r="R964" i="130"/>
  <c r="S964" i="130" s="1"/>
  <c r="T964" i="130" s="1"/>
  <c r="W964" i="130" s="1"/>
  <c r="X964" i="130" s="1"/>
  <c r="Z964" i="130" s="1"/>
  <c r="AB964" i="130" s="1"/>
  <c r="W132" i="127"/>
  <c r="X132" i="127" s="1"/>
  <c r="Z132" i="127" s="1"/>
  <c r="AB132" i="127" s="1"/>
  <c r="AC450" i="127"/>
  <c r="R717" i="127"/>
  <c r="S717" i="127" s="1"/>
  <c r="T717" i="127" s="1"/>
  <c r="W717" i="127" s="1"/>
  <c r="X717" i="127" s="1"/>
  <c r="Z717" i="127" s="1"/>
  <c r="AB717" i="127" s="1"/>
  <c r="AC904" i="127"/>
  <c r="V904" i="127"/>
  <c r="AC195" i="130"/>
  <c r="V359" i="130"/>
  <c r="AC913" i="130"/>
  <c r="R913" i="130"/>
  <c r="S913" i="130" s="1"/>
  <c r="T913" i="130" s="1"/>
  <c r="W913" i="130" s="1"/>
  <c r="X913" i="130" s="1"/>
  <c r="Y913" i="130" s="1"/>
  <c r="AA913" i="130" s="1"/>
  <c r="V913" i="130"/>
  <c r="W686" i="130"/>
  <c r="X686" i="130" s="1"/>
  <c r="Z686" i="130" s="1"/>
  <c r="AB686" i="130" s="1"/>
  <c r="W946" i="130"/>
  <c r="X946" i="130" s="1"/>
  <c r="Z946" i="130" s="1"/>
  <c r="AB946" i="130" s="1"/>
  <c r="AC869" i="130"/>
  <c r="AC768" i="130"/>
  <c r="R768" i="130"/>
  <c r="S768" i="130" s="1"/>
  <c r="T768" i="130" s="1"/>
  <c r="W768" i="130" s="1"/>
  <c r="X768" i="130" s="1"/>
  <c r="Y768" i="130" s="1"/>
  <c r="AA768" i="130" s="1"/>
  <c r="V768" i="130"/>
  <c r="W109" i="127"/>
  <c r="X109" i="127" s="1"/>
  <c r="Z109" i="127" s="1"/>
  <c r="AB109" i="127" s="1"/>
  <c r="V295" i="127"/>
  <c r="AC295" i="127"/>
  <c r="W633" i="127"/>
  <c r="X633" i="127" s="1"/>
  <c r="Z633" i="127" s="1"/>
  <c r="AB633" i="127" s="1"/>
  <c r="AC755" i="127"/>
  <c r="AC858" i="127"/>
  <c r="W780" i="127"/>
  <c r="X780" i="127" s="1"/>
  <c r="Z780" i="127" s="1"/>
  <c r="AB780" i="127" s="1"/>
  <c r="V442" i="127"/>
  <c r="AC498" i="130"/>
  <c r="V600" i="130"/>
  <c r="R354" i="130"/>
  <c r="S354" i="130" s="1"/>
  <c r="T354" i="130" s="1"/>
  <c r="W354" i="130" s="1"/>
  <c r="X354" i="130" s="1"/>
  <c r="Z354" i="130" s="1"/>
  <c r="AB354" i="130" s="1"/>
  <c r="R858" i="127"/>
  <c r="S858" i="127" s="1"/>
  <c r="T858" i="127" s="1"/>
  <c r="W858" i="127" s="1"/>
  <c r="X858" i="127" s="1"/>
  <c r="Y858" i="127" s="1"/>
  <c r="AA858" i="127" s="1"/>
  <c r="W45" i="127"/>
  <c r="X45" i="127" s="1"/>
  <c r="Z45" i="127" s="1"/>
  <c r="AB45" i="127" s="1"/>
  <c r="W134" i="127"/>
  <c r="X134" i="127" s="1"/>
  <c r="Z134" i="127" s="1"/>
  <c r="AB134" i="127" s="1"/>
  <c r="W304" i="127"/>
  <c r="X304" i="127" s="1"/>
  <c r="Z304" i="127" s="1"/>
  <c r="AB304" i="127" s="1"/>
  <c r="AC411" i="127"/>
  <c r="W473" i="127"/>
  <c r="X473" i="127" s="1"/>
  <c r="Z473" i="127" s="1"/>
  <c r="AB473" i="127" s="1"/>
  <c r="V965" i="127"/>
  <c r="W907" i="127"/>
  <c r="X907" i="127" s="1"/>
  <c r="Z907" i="127" s="1"/>
  <c r="AB907" i="127" s="1"/>
  <c r="R628" i="127"/>
  <c r="S628" i="127" s="1"/>
  <c r="T628" i="127" s="1"/>
  <c r="W628" i="127" s="1"/>
  <c r="X628" i="127" s="1"/>
  <c r="Z628" i="127" s="1"/>
  <c r="AB628" i="127" s="1"/>
  <c r="V628" i="127"/>
  <c r="R859" i="127"/>
  <c r="S859" i="127" s="1"/>
  <c r="T859" i="127" s="1"/>
  <c r="W859" i="127" s="1"/>
  <c r="X859" i="127" s="1"/>
  <c r="Z859" i="127" s="1"/>
  <c r="AB859" i="127" s="1"/>
  <c r="AC859" i="127"/>
  <c r="V859" i="127"/>
  <c r="V659" i="130"/>
  <c r="V654" i="130"/>
  <c r="W831" i="130"/>
  <c r="X831" i="130" s="1"/>
  <c r="Z831" i="130" s="1"/>
  <c r="AB831" i="130" s="1"/>
  <c r="W618" i="130"/>
  <c r="X618" i="130" s="1"/>
  <c r="Z618" i="130" s="1"/>
  <c r="AB618" i="130" s="1"/>
  <c r="V694" i="130"/>
  <c r="V711" i="130"/>
  <c r="R788" i="130"/>
  <c r="S788" i="130" s="1"/>
  <c r="T788" i="130" s="1"/>
  <c r="W788" i="130" s="1"/>
  <c r="X788" i="130" s="1"/>
  <c r="Z788" i="130" s="1"/>
  <c r="AB788" i="130" s="1"/>
  <c r="V788" i="130"/>
  <c r="W413" i="130"/>
  <c r="X413" i="130" s="1"/>
  <c r="V66" i="127"/>
  <c r="V240" i="130"/>
  <c r="V604" i="130"/>
  <c r="R704" i="130"/>
  <c r="S704" i="130" s="1"/>
  <c r="T704" i="130" s="1"/>
  <c r="W704" i="130" s="1"/>
  <c r="X704" i="130" s="1"/>
  <c r="AC704" i="130"/>
  <c r="V704" i="130"/>
  <c r="R109" i="130"/>
  <c r="S109" i="130" s="1"/>
  <c r="T109" i="130" s="1"/>
  <c r="W109" i="130" s="1"/>
  <c r="X109" i="130" s="1"/>
  <c r="Y109" i="130" s="1"/>
  <c r="AA109" i="130" s="1"/>
  <c r="V109" i="130"/>
  <c r="AC109" i="130"/>
  <c r="R830" i="130"/>
  <c r="S830" i="130" s="1"/>
  <c r="T830" i="130" s="1"/>
  <c r="V830" i="130"/>
  <c r="AC830" i="130"/>
  <c r="W133" i="127"/>
  <c r="X133" i="127" s="1"/>
  <c r="Z133" i="127" s="1"/>
  <c r="AB133" i="127" s="1"/>
  <c r="W545" i="127"/>
  <c r="X545" i="127" s="1"/>
  <c r="Z545" i="127" s="1"/>
  <c r="AB545" i="127" s="1"/>
  <c r="V880" i="127"/>
  <c r="T85" i="130"/>
  <c r="W85" i="130" s="1"/>
  <c r="X85" i="130" s="1"/>
  <c r="Z85" i="130" s="1"/>
  <c r="AB85" i="130" s="1"/>
  <c r="W378" i="130"/>
  <c r="X378" i="130" s="1"/>
  <c r="Z378" i="130" s="1"/>
  <c r="AB378" i="130" s="1"/>
  <c r="W854" i="130"/>
  <c r="X854" i="130" s="1"/>
  <c r="Z854" i="130" s="1"/>
  <c r="AB854" i="130" s="1"/>
  <c r="W838" i="130"/>
  <c r="X838" i="130" s="1"/>
  <c r="Y838" i="130" s="1"/>
  <c r="AA838" i="130" s="1"/>
  <c r="W973" i="130"/>
  <c r="X973" i="130" s="1"/>
  <c r="Z973" i="130" s="1"/>
  <c r="AB973" i="130" s="1"/>
  <c r="W703" i="130"/>
  <c r="X703" i="130" s="1"/>
  <c r="Y703" i="130" s="1"/>
  <c r="AA703" i="130" s="1"/>
  <c r="W760" i="127"/>
  <c r="X760" i="127" s="1"/>
  <c r="Z760" i="127" s="1"/>
  <c r="AB760" i="127" s="1"/>
  <c r="W818" i="127"/>
  <c r="X818" i="127" s="1"/>
  <c r="Y818" i="127" s="1"/>
  <c r="AA818" i="127" s="1"/>
  <c r="V569" i="130"/>
  <c r="W524" i="130"/>
  <c r="X524" i="130" s="1"/>
  <c r="Z524" i="130" s="1"/>
  <c r="AB524" i="130" s="1"/>
  <c r="W867" i="130"/>
  <c r="X867" i="130" s="1"/>
  <c r="Z867" i="130" s="1"/>
  <c r="AB867" i="130" s="1"/>
  <c r="AC315" i="130"/>
  <c r="W146" i="130"/>
  <c r="X146" i="130" s="1"/>
  <c r="Z146" i="130" s="1"/>
  <c r="AB146" i="130" s="1"/>
  <c r="V176" i="127"/>
  <c r="W875" i="130"/>
  <c r="X875" i="130" s="1"/>
  <c r="Z875" i="130" s="1"/>
  <c r="AB875" i="130" s="1"/>
  <c r="W954" i="130"/>
  <c r="X954" i="130" s="1"/>
  <c r="Z954" i="130" s="1"/>
  <c r="AB954" i="130" s="1"/>
  <c r="W707" i="130"/>
  <c r="X707" i="130" s="1"/>
  <c r="Z707" i="130" s="1"/>
  <c r="AB707" i="130" s="1"/>
  <c r="V315" i="130"/>
  <c r="AC622" i="130"/>
  <c r="W759" i="130"/>
  <c r="X759" i="130" s="1"/>
  <c r="Z759" i="130" s="1"/>
  <c r="AB759" i="130" s="1"/>
  <c r="R754" i="130"/>
  <c r="S754" i="130" s="1"/>
  <c r="T754" i="130" s="1"/>
  <c r="W754" i="130" s="1"/>
  <c r="X754" i="130" s="1"/>
  <c r="W399" i="130"/>
  <c r="X399" i="130" s="1"/>
  <c r="Z399" i="130" s="1"/>
  <c r="AB399" i="130" s="1"/>
  <c r="V622" i="130"/>
  <c r="W286" i="130"/>
  <c r="X286" i="130" s="1"/>
  <c r="Z286" i="130" s="1"/>
  <c r="AB286" i="130" s="1"/>
  <c r="AC754" i="130"/>
  <c r="W437" i="130"/>
  <c r="X437" i="130" s="1"/>
  <c r="Z437" i="130" s="1"/>
  <c r="AB437" i="130" s="1"/>
  <c r="W840" i="130"/>
  <c r="X840" i="130" s="1"/>
  <c r="Z840" i="130" s="1"/>
  <c r="AB840" i="130" s="1"/>
  <c r="W312" i="127"/>
  <c r="X312" i="127" s="1"/>
  <c r="Z312" i="127" s="1"/>
  <c r="AB312" i="127" s="1"/>
  <c r="R541" i="130"/>
  <c r="S541" i="130" s="1"/>
  <c r="T541" i="130" s="1"/>
  <c r="W541" i="130" s="1"/>
  <c r="X541" i="130" s="1"/>
  <c r="AC541" i="130"/>
  <c r="AC735" i="130"/>
  <c r="R735" i="130"/>
  <c r="S735" i="130" s="1"/>
  <c r="T735" i="130" s="1"/>
  <c r="W735" i="130" s="1"/>
  <c r="X735" i="130" s="1"/>
  <c r="R610" i="130"/>
  <c r="S610" i="130" s="1"/>
  <c r="T610" i="130" s="1"/>
  <c r="W610" i="130" s="1"/>
  <c r="X610" i="130" s="1"/>
  <c r="Z610" i="130" s="1"/>
  <c r="AB610" i="130" s="1"/>
  <c r="V735" i="130"/>
  <c r="AC703" i="130"/>
  <c r="AC393" i="130"/>
  <c r="R393" i="130"/>
  <c r="S393" i="130" s="1"/>
  <c r="T393" i="130" s="1"/>
  <c r="W393" i="130" s="1"/>
  <c r="X393" i="130" s="1"/>
  <c r="R475" i="130"/>
  <c r="S475" i="130" s="1"/>
  <c r="T475" i="130" s="1"/>
  <c r="W475" i="130" s="1"/>
  <c r="X475" i="130" s="1"/>
  <c r="Z475" i="130" s="1"/>
  <c r="AB475" i="130" s="1"/>
  <c r="V475" i="130"/>
  <c r="R651" i="130"/>
  <c r="S651" i="130" s="1"/>
  <c r="T651" i="130" s="1"/>
  <c r="W651" i="130" s="1"/>
  <c r="X651" i="130" s="1"/>
  <c r="Z651" i="130" s="1"/>
  <c r="AB651" i="130" s="1"/>
  <c r="AC651" i="130"/>
  <c r="W896" i="130"/>
  <c r="X896" i="130" s="1"/>
  <c r="R264" i="130"/>
  <c r="S264" i="130" s="1"/>
  <c r="T264" i="130" s="1"/>
  <c r="W264" i="130" s="1"/>
  <c r="X264" i="130" s="1"/>
  <c r="AC264" i="130"/>
  <c r="R51" i="130"/>
  <c r="S51" i="130" s="1"/>
  <c r="T51" i="130" s="1"/>
  <c r="W51" i="130" s="1"/>
  <c r="X51" i="130" s="1"/>
  <c r="Z51" i="130" s="1"/>
  <c r="AB51" i="130" s="1"/>
  <c r="V51" i="130"/>
  <c r="AC51" i="130"/>
  <c r="W291" i="130"/>
  <c r="X291" i="130" s="1"/>
  <c r="Z291" i="130" s="1"/>
  <c r="AB291" i="130" s="1"/>
  <c r="W428" i="130"/>
  <c r="X428" i="130" s="1"/>
  <c r="T427" i="130"/>
  <c r="W427" i="130" s="1"/>
  <c r="X427" i="130" s="1"/>
  <c r="Z427" i="130" s="1"/>
  <c r="AB427" i="130" s="1"/>
  <c r="AC624" i="130"/>
  <c r="AC610" i="130"/>
  <c r="V703" i="130"/>
  <c r="R357" i="130"/>
  <c r="S357" i="130" s="1"/>
  <c r="T357" i="130" s="1"/>
  <c r="W357" i="130" s="1"/>
  <c r="X357" i="130" s="1"/>
  <c r="V357" i="130"/>
  <c r="R374" i="130"/>
  <c r="S374" i="130" s="1"/>
  <c r="T374" i="130" s="1"/>
  <c r="W374" i="130" s="1"/>
  <c r="X374" i="130" s="1"/>
  <c r="Z374" i="130" s="1"/>
  <c r="AB374" i="130" s="1"/>
  <c r="AC374" i="130"/>
  <c r="R667" i="130"/>
  <c r="S667" i="130" s="1"/>
  <c r="T667" i="130" s="1"/>
  <c r="W667" i="130" s="1"/>
  <c r="X667" i="130" s="1"/>
  <c r="Z667" i="130" s="1"/>
  <c r="AB667" i="130" s="1"/>
  <c r="AC667" i="130"/>
  <c r="AC427" i="130"/>
  <c r="T487" i="130"/>
  <c r="W487" i="130" s="1"/>
  <c r="X487" i="130" s="1"/>
  <c r="V487" i="130"/>
  <c r="AC529" i="130"/>
  <c r="AC230" i="130"/>
  <c r="R230" i="130"/>
  <c r="S230" i="130" s="1"/>
  <c r="T230" i="130" s="1"/>
  <c r="W230" i="130" s="1"/>
  <c r="X230" i="130" s="1"/>
  <c r="V230" i="130"/>
  <c r="AC717" i="130"/>
  <c r="R717" i="130"/>
  <c r="S717" i="130" s="1"/>
  <c r="T717" i="130" s="1"/>
  <c r="W717" i="130" s="1"/>
  <c r="X717" i="130" s="1"/>
  <c r="AC326" i="130"/>
  <c r="AC487" i="130"/>
  <c r="T529" i="130"/>
  <c r="W529" i="130" s="1"/>
  <c r="X529" i="130" s="1"/>
  <c r="Z529" i="130" s="1"/>
  <c r="AB529" i="130" s="1"/>
  <c r="W583" i="130"/>
  <c r="X583" i="130" s="1"/>
  <c r="Y583" i="130" s="1"/>
  <c r="AA583" i="130" s="1"/>
  <c r="V582" i="130"/>
  <c r="AC582" i="130"/>
  <c r="R582" i="130"/>
  <c r="S582" i="130" s="1"/>
  <c r="T582" i="130" s="1"/>
  <c r="W582" i="130" s="1"/>
  <c r="X582" i="130" s="1"/>
  <c r="Z582" i="130" s="1"/>
  <c r="AB582" i="130" s="1"/>
  <c r="R590" i="130"/>
  <c r="S590" i="130" s="1"/>
  <c r="T590" i="130" s="1"/>
  <c r="W590" i="130" s="1"/>
  <c r="X590" i="130" s="1"/>
  <c r="AC590" i="130"/>
  <c r="V590" i="130"/>
  <c r="V373" i="130"/>
  <c r="R99" i="130"/>
  <c r="S99" i="130" s="1"/>
  <c r="T99" i="130" s="1"/>
  <c r="W99" i="130" s="1"/>
  <c r="X99" i="130" s="1"/>
  <c r="V99" i="130"/>
  <c r="R262" i="130"/>
  <c r="S262" i="130" s="1"/>
  <c r="T262" i="130" s="1"/>
  <c r="W262" i="130" s="1"/>
  <c r="X262" i="130" s="1"/>
  <c r="Z262" i="130" s="1"/>
  <c r="AB262" i="130" s="1"/>
  <c r="AC262" i="130"/>
  <c r="R156" i="130"/>
  <c r="S156" i="130" s="1"/>
  <c r="T156" i="130" s="1"/>
  <c r="W156" i="130" s="1"/>
  <c r="X156" i="130" s="1"/>
  <c r="AC156" i="130"/>
  <c r="W144" i="130"/>
  <c r="X144" i="130" s="1"/>
  <c r="Z144" i="130" s="1"/>
  <c r="AB144" i="130" s="1"/>
  <c r="W289" i="130"/>
  <c r="X289" i="130" s="1"/>
  <c r="Z289" i="130" s="1"/>
  <c r="AB289" i="130" s="1"/>
  <c r="R326" i="130"/>
  <c r="S326" i="130" s="1"/>
  <c r="T326" i="130" s="1"/>
  <c r="W326" i="130" s="1"/>
  <c r="X326" i="130" s="1"/>
  <c r="Z326" i="130" s="1"/>
  <c r="AB326" i="130" s="1"/>
  <c r="V867" i="130"/>
  <c r="V227" i="130"/>
  <c r="AC227" i="130"/>
  <c r="R227" i="130"/>
  <c r="S227" i="130" s="1"/>
  <c r="T227" i="130" s="1"/>
  <c r="W227" i="130" s="1"/>
  <c r="X227" i="130" s="1"/>
  <c r="Z227" i="130" s="1"/>
  <c r="AB227" i="130" s="1"/>
  <c r="W726" i="130"/>
  <c r="X726" i="130" s="1"/>
  <c r="Z726" i="130" s="1"/>
  <c r="AB726" i="130" s="1"/>
  <c r="W213" i="130"/>
  <c r="X213" i="130" s="1"/>
  <c r="Z213" i="130" s="1"/>
  <c r="AB213" i="130" s="1"/>
  <c r="AC867" i="130"/>
  <c r="R171" i="130"/>
  <c r="S171" i="130" s="1"/>
  <c r="T171" i="130" s="1"/>
  <c r="W171" i="130" s="1"/>
  <c r="X171" i="130" s="1"/>
  <c r="V171" i="130"/>
  <c r="AC171" i="130"/>
  <c r="R715" i="130"/>
  <c r="S715" i="130" s="1"/>
  <c r="T715" i="130" s="1"/>
  <c r="W715" i="130" s="1"/>
  <c r="X715" i="130" s="1"/>
  <c r="AC715" i="130"/>
  <c r="W728" i="130"/>
  <c r="X728" i="130" s="1"/>
  <c r="W927" i="130"/>
  <c r="X927" i="130" s="1"/>
  <c r="Z927" i="130" s="1"/>
  <c r="AB927" i="130" s="1"/>
  <c r="R525" i="130"/>
  <c r="S525" i="130" s="1"/>
  <c r="T525" i="130" s="1"/>
  <c r="W525" i="130" s="1"/>
  <c r="X525" i="130" s="1"/>
  <c r="Z525" i="130" s="1"/>
  <c r="AB525" i="130" s="1"/>
  <c r="V525" i="130"/>
  <c r="W953" i="130"/>
  <c r="X953" i="130" s="1"/>
  <c r="Z953" i="130" s="1"/>
  <c r="AB953" i="130" s="1"/>
  <c r="V122" i="130"/>
  <c r="AC617" i="130"/>
  <c r="R617" i="130"/>
  <c r="S617" i="130" s="1"/>
  <c r="T617" i="130" s="1"/>
  <c r="W617" i="130" s="1"/>
  <c r="X617" i="130" s="1"/>
  <c r="R443" i="130"/>
  <c r="S443" i="130" s="1"/>
  <c r="T443" i="130" s="1"/>
  <c r="W443" i="130" s="1"/>
  <c r="X443" i="130" s="1"/>
  <c r="V443" i="130"/>
  <c r="R832" i="130"/>
  <c r="S832" i="130" s="1"/>
  <c r="T832" i="130" s="1"/>
  <c r="W832" i="130" s="1"/>
  <c r="X832" i="130" s="1"/>
  <c r="AC832" i="130"/>
  <c r="R637" i="130"/>
  <c r="S637" i="130" s="1"/>
  <c r="T637" i="130" s="1"/>
  <c r="W637" i="130" s="1"/>
  <c r="X637" i="130" s="1"/>
  <c r="W429" i="130"/>
  <c r="X429" i="130" s="1"/>
  <c r="Z429" i="130" s="1"/>
  <c r="AB429" i="130" s="1"/>
  <c r="T624" i="130"/>
  <c r="W624" i="130" s="1"/>
  <c r="X624" i="130" s="1"/>
  <c r="Z624" i="130" s="1"/>
  <c r="AB624" i="130" s="1"/>
  <c r="AC246" i="130"/>
  <c r="R246" i="130"/>
  <c r="S246" i="130" s="1"/>
  <c r="T246" i="130" s="1"/>
  <c r="W246" i="130" s="1"/>
  <c r="X246" i="130" s="1"/>
  <c r="R471" i="130"/>
  <c r="S471" i="130" s="1"/>
  <c r="T471" i="130" s="1"/>
  <c r="W471" i="130" s="1"/>
  <c r="X471" i="130" s="1"/>
  <c r="Z471" i="130" s="1"/>
  <c r="AB471" i="130" s="1"/>
  <c r="AC471" i="130"/>
  <c r="V471" i="130"/>
  <c r="R701" i="130"/>
  <c r="S701" i="130" s="1"/>
  <c r="T701" i="130" s="1"/>
  <c r="W701" i="130" s="1"/>
  <c r="X701" i="130" s="1"/>
  <c r="AC701" i="130"/>
  <c r="W68" i="130"/>
  <c r="X68" i="130" s="1"/>
  <c r="Z68" i="130" s="1"/>
  <c r="AB68" i="130" s="1"/>
  <c r="W407" i="130"/>
  <c r="X407" i="130" s="1"/>
  <c r="Z407" i="130" s="1"/>
  <c r="AB407" i="130" s="1"/>
  <c r="T809" i="130"/>
  <c r="W809" i="130" s="1"/>
  <c r="X809" i="130" s="1"/>
  <c r="Z809" i="130" s="1"/>
  <c r="AB809" i="130" s="1"/>
  <c r="V897" i="130"/>
  <c r="R459" i="130"/>
  <c r="S459" i="130" s="1"/>
  <c r="T459" i="130" s="1"/>
  <c r="W459" i="130" s="1"/>
  <c r="X459" i="130" s="1"/>
  <c r="V459" i="130"/>
  <c r="R515" i="130"/>
  <c r="S515" i="130" s="1"/>
  <c r="T515" i="130" s="1"/>
  <c r="W515" i="130" s="1"/>
  <c r="X515" i="130" s="1"/>
  <c r="Z515" i="130" s="1"/>
  <c r="AB515" i="130" s="1"/>
  <c r="AC515" i="130"/>
  <c r="R598" i="130"/>
  <c r="S598" i="130" s="1"/>
  <c r="T598" i="130" s="1"/>
  <c r="W598" i="130" s="1"/>
  <c r="X598" i="130" s="1"/>
  <c r="Z598" i="130" s="1"/>
  <c r="AB598" i="130" s="1"/>
  <c r="AC598" i="130"/>
  <c r="R892" i="130"/>
  <c r="S892" i="130" s="1"/>
  <c r="T892" i="130" s="1"/>
  <c r="W892" i="130" s="1"/>
  <c r="X892" i="130" s="1"/>
  <c r="AC892" i="130"/>
  <c r="W511" i="130"/>
  <c r="X511" i="130" s="1"/>
  <c r="Z511" i="130" s="1"/>
  <c r="AB511" i="130" s="1"/>
  <c r="AC809" i="130"/>
  <c r="R897" i="130"/>
  <c r="S897" i="130" s="1"/>
  <c r="T897" i="130" s="1"/>
  <c r="W897" i="130" s="1"/>
  <c r="X897" i="130" s="1"/>
  <c r="Z897" i="130" s="1"/>
  <c r="AB897" i="130" s="1"/>
  <c r="AC272" i="130"/>
  <c r="R272" i="130"/>
  <c r="S272" i="130" s="1"/>
  <c r="T272" i="130" s="1"/>
  <c r="W272" i="130" s="1"/>
  <c r="X272" i="130" s="1"/>
  <c r="Z272" i="130" s="1"/>
  <c r="AB272" i="130" s="1"/>
  <c r="R469" i="130"/>
  <c r="S469" i="130" s="1"/>
  <c r="T469" i="130" s="1"/>
  <c r="W469" i="130" s="1"/>
  <c r="X469" i="130" s="1"/>
  <c r="Z469" i="130" s="1"/>
  <c r="AB469" i="130" s="1"/>
  <c r="V469" i="130"/>
  <c r="AC469" i="130"/>
  <c r="R62" i="130"/>
  <c r="S62" i="130" s="1"/>
  <c r="T62" i="130" s="1"/>
  <c r="W62" i="130" s="1"/>
  <c r="X62" i="130" s="1"/>
  <c r="Z62" i="130" s="1"/>
  <c r="AB62" i="130" s="1"/>
  <c r="AC62" i="130"/>
  <c r="V618" i="130"/>
  <c r="V264" i="130"/>
  <c r="R503" i="130"/>
  <c r="S503" i="130" s="1"/>
  <c r="T503" i="130" s="1"/>
  <c r="W503" i="130" s="1"/>
  <c r="X503" i="130" s="1"/>
  <c r="AC503" i="130"/>
  <c r="V119" i="130"/>
  <c r="R119" i="130"/>
  <c r="S119" i="130" s="1"/>
  <c r="T119" i="130" s="1"/>
  <c r="W119" i="130" s="1"/>
  <c r="X119" i="130" s="1"/>
  <c r="Z119" i="130" s="1"/>
  <c r="AB119" i="130" s="1"/>
  <c r="AC119" i="130"/>
  <c r="R765" i="130"/>
  <c r="S765" i="130" s="1"/>
  <c r="T765" i="130" s="1"/>
  <c r="W765" i="130" s="1"/>
  <c r="X765" i="130" s="1"/>
  <c r="AC765" i="130"/>
  <c r="R787" i="130"/>
  <c r="S787" i="130" s="1"/>
  <c r="T787" i="130" s="1"/>
  <c r="W787" i="130" s="1"/>
  <c r="X787" i="130" s="1"/>
  <c r="Z787" i="130" s="1"/>
  <c r="AB787" i="130" s="1"/>
  <c r="V787" i="130"/>
  <c r="V832" i="130"/>
  <c r="AC97" i="130"/>
  <c r="V541" i="130"/>
  <c r="AC618" i="130"/>
  <c r="V993" i="130"/>
  <c r="AC215" i="130"/>
  <c r="R215" i="130"/>
  <c r="S215" i="130" s="1"/>
  <c r="T215" i="130" s="1"/>
  <c r="W215" i="130" s="1"/>
  <c r="X215" i="130" s="1"/>
  <c r="Z215" i="130" s="1"/>
  <c r="AB215" i="130" s="1"/>
  <c r="R148" i="130"/>
  <c r="S148" i="130" s="1"/>
  <c r="T148" i="130" s="1"/>
  <c r="W148" i="130" s="1"/>
  <c r="X148" i="130" s="1"/>
  <c r="V148" i="130"/>
  <c r="AC148" i="130"/>
  <c r="AC713" i="130"/>
  <c r="R713" i="130"/>
  <c r="S713" i="130" s="1"/>
  <c r="T713" i="130" s="1"/>
  <c r="W713" i="130" s="1"/>
  <c r="X713" i="130" s="1"/>
  <c r="R97" i="130"/>
  <c r="S97" i="130" s="1"/>
  <c r="T97" i="130" s="1"/>
  <c r="W97" i="130" s="1"/>
  <c r="X97" i="130" s="1"/>
  <c r="Z97" i="130" s="1"/>
  <c r="AB97" i="130" s="1"/>
  <c r="V238" i="130"/>
  <c r="W355" i="130"/>
  <c r="X355" i="130" s="1"/>
  <c r="Z355" i="130" s="1"/>
  <c r="AB355" i="130" s="1"/>
  <c r="V624" i="130"/>
  <c r="U830" i="130"/>
  <c r="R993" i="130"/>
  <c r="S993" i="130" s="1"/>
  <c r="T993" i="130" s="1"/>
  <c r="W993" i="130" s="1"/>
  <c r="X993" i="130" s="1"/>
  <c r="Z993" i="130" s="1"/>
  <c r="AB993" i="130" s="1"/>
  <c r="R300" i="130"/>
  <c r="S300" i="130" s="1"/>
  <c r="T300" i="130" s="1"/>
  <c r="W300" i="130" s="1"/>
  <c r="X300" i="130" s="1"/>
  <c r="R623" i="130"/>
  <c r="S623" i="130" s="1"/>
  <c r="T623" i="130" s="1"/>
  <c r="W623" i="130" s="1"/>
  <c r="X623" i="130" s="1"/>
  <c r="Z623" i="130" s="1"/>
  <c r="AB623" i="130" s="1"/>
  <c r="V623" i="130"/>
  <c r="AC816" i="130"/>
  <c r="R816" i="130"/>
  <c r="S816" i="130" s="1"/>
  <c r="T816" i="130" s="1"/>
  <c r="W816" i="130" s="1"/>
  <c r="X816" i="130" s="1"/>
  <c r="AC725" i="130"/>
  <c r="R725" i="130"/>
  <c r="S725" i="130" s="1"/>
  <c r="T725" i="130" s="1"/>
  <c r="W725" i="130" s="1"/>
  <c r="X725" i="130" s="1"/>
  <c r="Z725" i="130" s="1"/>
  <c r="AB725" i="130" s="1"/>
  <c r="V785" i="130"/>
  <c r="AC785" i="130"/>
  <c r="R785" i="130"/>
  <c r="S785" i="130" s="1"/>
  <c r="T785" i="130" s="1"/>
  <c r="W785" i="130" s="1"/>
  <c r="X785" i="130" s="1"/>
  <c r="Z785" i="130" s="1"/>
  <c r="AB785" i="130" s="1"/>
  <c r="AC736" i="130"/>
  <c r="R736" i="130"/>
  <c r="S736" i="130" s="1"/>
  <c r="T736" i="130" s="1"/>
  <c r="W736" i="130" s="1"/>
  <c r="X736" i="130" s="1"/>
  <c r="W232" i="130"/>
  <c r="X232" i="130" s="1"/>
  <c r="R876" i="130"/>
  <c r="S876" i="130" s="1"/>
  <c r="T876" i="130" s="1"/>
  <c r="W876" i="130" s="1"/>
  <c r="X876" i="130" s="1"/>
  <c r="AC876" i="130"/>
  <c r="R709" i="130"/>
  <c r="S709" i="130" s="1"/>
  <c r="T709" i="130" s="1"/>
  <c r="W709" i="130" s="1"/>
  <c r="X709" i="130" s="1"/>
  <c r="Z709" i="130" s="1"/>
  <c r="AB709" i="130" s="1"/>
  <c r="AC709" i="130"/>
  <c r="T122" i="130"/>
  <c r="W122" i="130" s="1"/>
  <c r="X122" i="130" s="1"/>
  <c r="Z122" i="130" s="1"/>
  <c r="AB122" i="130" s="1"/>
  <c r="R238" i="130"/>
  <c r="S238" i="130" s="1"/>
  <c r="T238" i="130" s="1"/>
  <c r="W238" i="130" s="1"/>
  <c r="X238" i="130" s="1"/>
  <c r="Z238" i="130" s="1"/>
  <c r="AB238" i="130" s="1"/>
  <c r="W797" i="130"/>
  <c r="X797" i="130" s="1"/>
  <c r="Z797" i="130" s="1"/>
  <c r="AB797" i="130" s="1"/>
  <c r="N830" i="130"/>
  <c r="R190" i="130"/>
  <c r="S190" i="130" s="1"/>
  <c r="T190" i="130" s="1"/>
  <c r="W190" i="130" s="1"/>
  <c r="X190" i="130" s="1"/>
  <c r="AC190" i="130"/>
  <c r="R325" i="130"/>
  <c r="S325" i="130" s="1"/>
  <c r="T325" i="130" s="1"/>
  <c r="W325" i="130" s="1"/>
  <c r="X325" i="130" s="1"/>
  <c r="V325" i="130"/>
  <c r="V680" i="130"/>
  <c r="W56" i="130"/>
  <c r="X56" i="130" s="1"/>
  <c r="W322" i="130"/>
  <c r="X322" i="130" s="1"/>
  <c r="Z322" i="130" s="1"/>
  <c r="AB322" i="130" s="1"/>
  <c r="AC525" i="130"/>
  <c r="V529" i="130"/>
  <c r="W921" i="130"/>
  <c r="X921" i="130" s="1"/>
  <c r="Z921" i="130" s="1"/>
  <c r="AB921" i="130" s="1"/>
  <c r="R199" i="130"/>
  <c r="S199" i="130" s="1"/>
  <c r="T199" i="130" s="1"/>
  <c r="W199" i="130" s="1"/>
  <c r="X199" i="130" s="1"/>
  <c r="Z199" i="130" s="1"/>
  <c r="AB199" i="130" s="1"/>
  <c r="AC199" i="130"/>
  <c r="R513" i="130"/>
  <c r="S513" i="130" s="1"/>
  <c r="T513" i="130" s="1"/>
  <c r="W513" i="130" s="1"/>
  <c r="X513" i="130" s="1"/>
  <c r="Z513" i="130" s="1"/>
  <c r="AB513" i="130" s="1"/>
  <c r="V513" i="130"/>
  <c r="V199" i="130"/>
  <c r="V427" i="130"/>
  <c r="V846" i="130"/>
  <c r="AC846" i="130"/>
  <c r="R484" i="130"/>
  <c r="S484" i="130" s="1"/>
  <c r="T484" i="130" s="1"/>
  <c r="W484" i="130" s="1"/>
  <c r="X484" i="130" s="1"/>
  <c r="Z484" i="130" s="1"/>
  <c r="AB484" i="130" s="1"/>
  <c r="AC484" i="130"/>
  <c r="R352" i="130"/>
  <c r="S352" i="130" s="1"/>
  <c r="T352" i="130" s="1"/>
  <c r="W352" i="130" s="1"/>
  <c r="X352" i="130" s="1"/>
  <c r="AC352" i="130"/>
  <c r="R105" i="130"/>
  <c r="S105" i="130" s="1"/>
  <c r="T105" i="130" s="1"/>
  <c r="W105" i="130" s="1"/>
  <c r="X105" i="130" s="1"/>
  <c r="AC105" i="130"/>
  <c r="AC153" i="130"/>
  <c r="R153" i="130"/>
  <c r="S153" i="130" s="1"/>
  <c r="T153" i="130" s="1"/>
  <c r="W153" i="130" s="1"/>
  <c r="X153" i="130" s="1"/>
  <c r="R221" i="130"/>
  <c r="S221" i="130" s="1"/>
  <c r="T221" i="130" s="1"/>
  <c r="W221" i="130" s="1"/>
  <c r="X221" i="130" s="1"/>
  <c r="AC221" i="130"/>
  <c r="R172" i="130"/>
  <c r="S172" i="130" s="1"/>
  <c r="T172" i="130" s="1"/>
  <c r="W172" i="130" s="1"/>
  <c r="X172" i="130" s="1"/>
  <c r="AC172" i="130"/>
  <c r="AC108" i="130"/>
  <c r="R108" i="130"/>
  <c r="S108" i="130" s="1"/>
  <c r="T108" i="130" s="1"/>
  <c r="W108" i="130" s="1"/>
  <c r="X108" i="130" s="1"/>
  <c r="AC219" i="130"/>
  <c r="R219" i="130"/>
  <c r="S219" i="130" s="1"/>
  <c r="T219" i="130" s="1"/>
  <c r="W219" i="130" s="1"/>
  <c r="X219" i="130" s="1"/>
  <c r="R196" i="130"/>
  <c r="S196" i="130" s="1"/>
  <c r="T196" i="130" s="1"/>
  <c r="W196" i="130" s="1"/>
  <c r="X196" i="130" s="1"/>
  <c r="Z196" i="130" s="1"/>
  <c r="AB196" i="130" s="1"/>
  <c r="AC196" i="130"/>
  <c r="R312" i="130"/>
  <c r="S312" i="130" s="1"/>
  <c r="T312" i="130" s="1"/>
  <c r="W312" i="130" s="1"/>
  <c r="X312" i="130" s="1"/>
  <c r="AC312" i="130"/>
  <c r="AC250" i="130"/>
  <c r="R250" i="130"/>
  <c r="S250" i="130" s="1"/>
  <c r="T250" i="130" s="1"/>
  <c r="W250" i="130" s="1"/>
  <c r="X250" i="130" s="1"/>
  <c r="R410" i="130"/>
  <c r="S410" i="130" s="1"/>
  <c r="T410" i="130" s="1"/>
  <c r="W410" i="130" s="1"/>
  <c r="X410" i="130" s="1"/>
  <c r="AC410" i="130"/>
  <c r="AC431" i="130"/>
  <c r="R431" i="130"/>
  <c r="S431" i="130" s="1"/>
  <c r="T431" i="130" s="1"/>
  <c r="W431" i="130" s="1"/>
  <c r="X431" i="130" s="1"/>
  <c r="AC491" i="130"/>
  <c r="R491" i="130"/>
  <c r="S491" i="130" s="1"/>
  <c r="T491" i="130" s="1"/>
  <c r="W491" i="130" s="1"/>
  <c r="X491" i="130" s="1"/>
  <c r="V491" i="130"/>
  <c r="R462" i="130"/>
  <c r="S462" i="130" s="1"/>
  <c r="T462" i="130" s="1"/>
  <c r="W462" i="130" s="1"/>
  <c r="X462" i="130" s="1"/>
  <c r="AC462" i="130"/>
  <c r="R548" i="130"/>
  <c r="S548" i="130" s="1"/>
  <c r="T548" i="130" s="1"/>
  <c r="W548" i="130" s="1"/>
  <c r="X548" i="130" s="1"/>
  <c r="AC548" i="130"/>
  <c r="AC361" i="130"/>
  <c r="R361" i="130"/>
  <c r="S361" i="130" s="1"/>
  <c r="T361" i="130" s="1"/>
  <c r="W361" i="130" s="1"/>
  <c r="X361" i="130" s="1"/>
  <c r="AC631" i="130"/>
  <c r="R631" i="130"/>
  <c r="S631" i="130" s="1"/>
  <c r="T631" i="130" s="1"/>
  <c r="W631" i="130" s="1"/>
  <c r="X631" i="130" s="1"/>
  <c r="R553" i="130"/>
  <c r="S553" i="130" s="1"/>
  <c r="T553" i="130" s="1"/>
  <c r="W553" i="130" s="1"/>
  <c r="X553" i="130" s="1"/>
  <c r="AC553" i="130"/>
  <c r="R588" i="130"/>
  <c r="S588" i="130" s="1"/>
  <c r="T588" i="130" s="1"/>
  <c r="W588" i="130" s="1"/>
  <c r="X588" i="130" s="1"/>
  <c r="AC588" i="130"/>
  <c r="AC845" i="130"/>
  <c r="R845" i="130"/>
  <c r="S845" i="130" s="1"/>
  <c r="T845" i="130" s="1"/>
  <c r="W845" i="130" s="1"/>
  <c r="X845" i="130" s="1"/>
  <c r="V845" i="130"/>
  <c r="R747" i="130"/>
  <c r="S747" i="130" s="1"/>
  <c r="T747" i="130" s="1"/>
  <c r="W747" i="130" s="1"/>
  <c r="X747" i="130" s="1"/>
  <c r="AC747" i="130"/>
  <c r="R868" i="130"/>
  <c r="S868" i="130" s="1"/>
  <c r="T868" i="130" s="1"/>
  <c r="W868" i="130" s="1"/>
  <c r="X868" i="130" s="1"/>
  <c r="AC868" i="130"/>
  <c r="W791" i="130"/>
  <c r="X791" i="130" s="1"/>
  <c r="W937" i="130"/>
  <c r="X937" i="130" s="1"/>
  <c r="Z937" i="130" s="1"/>
  <c r="AB937" i="130" s="1"/>
  <c r="R57" i="130"/>
  <c r="S57" i="130" s="1"/>
  <c r="T57" i="130" s="1"/>
  <c r="W57" i="130" s="1"/>
  <c r="X57" i="130" s="1"/>
  <c r="AC57" i="130"/>
  <c r="R73" i="130"/>
  <c r="S73" i="130" s="1"/>
  <c r="T73" i="130" s="1"/>
  <c r="W73" i="130" s="1"/>
  <c r="X73" i="130" s="1"/>
  <c r="Z73" i="130" s="1"/>
  <c r="AB73" i="130" s="1"/>
  <c r="AC73" i="130"/>
  <c r="AC61" i="130"/>
  <c r="R61" i="130"/>
  <c r="S61" i="130" s="1"/>
  <c r="T61" i="130" s="1"/>
  <c r="W61" i="130" s="1"/>
  <c r="X61" i="130" s="1"/>
  <c r="V105" i="130"/>
  <c r="AC191" i="130"/>
  <c r="R191" i="130"/>
  <c r="S191" i="130" s="1"/>
  <c r="T191" i="130" s="1"/>
  <c r="W191" i="130" s="1"/>
  <c r="X191" i="130" s="1"/>
  <c r="V191" i="130"/>
  <c r="AC151" i="130"/>
  <c r="R151" i="130"/>
  <c r="S151" i="130" s="1"/>
  <c r="T151" i="130" s="1"/>
  <c r="W151" i="130" s="1"/>
  <c r="X151" i="130" s="1"/>
  <c r="AC185" i="130"/>
  <c r="R185" i="130"/>
  <c r="S185" i="130" s="1"/>
  <c r="T185" i="130" s="1"/>
  <c r="W185" i="130" s="1"/>
  <c r="X185" i="130" s="1"/>
  <c r="V108" i="130"/>
  <c r="AC225" i="130"/>
  <c r="R225" i="130"/>
  <c r="S225" i="130" s="1"/>
  <c r="T225" i="130" s="1"/>
  <c r="W225" i="130" s="1"/>
  <c r="X225" i="130" s="1"/>
  <c r="R121" i="130"/>
  <c r="S121" i="130" s="1"/>
  <c r="T121" i="130" s="1"/>
  <c r="W121" i="130" s="1"/>
  <c r="X121" i="130" s="1"/>
  <c r="AC121" i="130"/>
  <c r="AC363" i="130"/>
  <c r="R363" i="130"/>
  <c r="S363" i="130" s="1"/>
  <c r="T363" i="130" s="1"/>
  <c r="W363" i="130" s="1"/>
  <c r="X363" i="130" s="1"/>
  <c r="AC268" i="130"/>
  <c r="R268" i="130"/>
  <c r="S268" i="130" s="1"/>
  <c r="T268" i="130" s="1"/>
  <c r="W268" i="130" s="1"/>
  <c r="X268" i="130" s="1"/>
  <c r="Z268" i="130" s="1"/>
  <c r="AB268" i="130" s="1"/>
  <c r="V268" i="130"/>
  <c r="AC356" i="130"/>
  <c r="R356" i="130"/>
  <c r="S356" i="130" s="1"/>
  <c r="T356" i="130" s="1"/>
  <c r="W356" i="130" s="1"/>
  <c r="X356" i="130" s="1"/>
  <c r="R350" i="130"/>
  <c r="S350" i="130" s="1"/>
  <c r="T350" i="130" s="1"/>
  <c r="W350" i="130" s="1"/>
  <c r="X350" i="130" s="1"/>
  <c r="Z350" i="130" s="1"/>
  <c r="AB350" i="130" s="1"/>
  <c r="AC350" i="130"/>
  <c r="AC401" i="130"/>
  <c r="R401" i="130"/>
  <c r="S401" i="130" s="1"/>
  <c r="T401" i="130" s="1"/>
  <c r="W401" i="130" s="1"/>
  <c r="X401" i="130" s="1"/>
  <c r="V401" i="130"/>
  <c r="AC463" i="130"/>
  <c r="R463" i="130"/>
  <c r="S463" i="130" s="1"/>
  <c r="T463" i="130" s="1"/>
  <c r="W463" i="130" s="1"/>
  <c r="X463" i="130" s="1"/>
  <c r="V463" i="130"/>
  <c r="R320" i="130"/>
  <c r="S320" i="130" s="1"/>
  <c r="T320" i="130" s="1"/>
  <c r="W320" i="130" s="1"/>
  <c r="X320" i="130" s="1"/>
  <c r="AC320" i="130"/>
  <c r="AC380" i="130"/>
  <c r="R380" i="130"/>
  <c r="S380" i="130" s="1"/>
  <c r="T380" i="130" s="1"/>
  <c r="W380" i="130" s="1"/>
  <c r="X380" i="130" s="1"/>
  <c r="Z380" i="130" s="1"/>
  <c r="AB380" i="130" s="1"/>
  <c r="R444" i="130"/>
  <c r="S444" i="130" s="1"/>
  <c r="T444" i="130" s="1"/>
  <c r="W444" i="130" s="1"/>
  <c r="X444" i="130" s="1"/>
  <c r="Z444" i="130" s="1"/>
  <c r="AB444" i="130" s="1"/>
  <c r="AC444" i="130"/>
  <c r="AC504" i="130"/>
  <c r="V504" i="130"/>
  <c r="R504" i="130"/>
  <c r="S504" i="130" s="1"/>
  <c r="T504" i="130" s="1"/>
  <c r="W504" i="130" s="1"/>
  <c r="X504" i="130" s="1"/>
  <c r="AC536" i="130"/>
  <c r="R536" i="130"/>
  <c r="S536" i="130" s="1"/>
  <c r="T536" i="130" s="1"/>
  <c r="W536" i="130" s="1"/>
  <c r="X536" i="130" s="1"/>
  <c r="Z536" i="130" s="1"/>
  <c r="AB536" i="130" s="1"/>
  <c r="AC629" i="130"/>
  <c r="R629" i="130"/>
  <c r="S629" i="130" s="1"/>
  <c r="T629" i="130" s="1"/>
  <c r="W629" i="130" s="1"/>
  <c r="X629" i="130" s="1"/>
  <c r="R647" i="130"/>
  <c r="S647" i="130" s="1"/>
  <c r="T647" i="130" s="1"/>
  <c r="W647" i="130" s="1"/>
  <c r="X647" i="130" s="1"/>
  <c r="AC647" i="130"/>
  <c r="AC645" i="130"/>
  <c r="R645" i="130"/>
  <c r="S645" i="130" s="1"/>
  <c r="T645" i="130" s="1"/>
  <c r="W645" i="130" s="1"/>
  <c r="X645" i="130" s="1"/>
  <c r="R824" i="130"/>
  <c r="S824" i="130" s="1"/>
  <c r="T824" i="130" s="1"/>
  <c r="W824" i="130" s="1"/>
  <c r="X824" i="130" s="1"/>
  <c r="AC824" i="130"/>
  <c r="AC861" i="130"/>
  <c r="R861" i="130"/>
  <c r="S861" i="130" s="1"/>
  <c r="T861" i="130" s="1"/>
  <c r="W861" i="130" s="1"/>
  <c r="X861" i="130" s="1"/>
  <c r="V861" i="130"/>
  <c r="AC692" i="130"/>
  <c r="R692" i="130"/>
  <c r="S692" i="130" s="1"/>
  <c r="T692" i="130"/>
  <c r="W692" i="130" s="1"/>
  <c r="X692" i="130" s="1"/>
  <c r="Z692" i="130" s="1"/>
  <c r="AB692" i="130" s="1"/>
  <c r="AC910" i="130"/>
  <c r="R910" i="130"/>
  <c r="S910" i="130" s="1"/>
  <c r="T910" i="130" s="1"/>
  <c r="W910" i="130" s="1"/>
  <c r="X910" i="130" s="1"/>
  <c r="V868" i="130"/>
  <c r="AC898" i="130"/>
  <c r="R898" i="130"/>
  <c r="S898" i="130" s="1"/>
  <c r="T898" i="130" s="1"/>
  <c r="W898" i="130" s="1"/>
  <c r="X898" i="130" s="1"/>
  <c r="AC887" i="130"/>
  <c r="R887" i="130"/>
  <c r="S887" i="130" s="1"/>
  <c r="T887" i="130" s="1"/>
  <c r="W887" i="130" s="1"/>
  <c r="X887" i="130" s="1"/>
  <c r="R870" i="130"/>
  <c r="S870" i="130" s="1"/>
  <c r="T870" i="130" s="1"/>
  <c r="W870" i="130" s="1"/>
  <c r="X870" i="130" s="1"/>
  <c r="AC870" i="130"/>
  <c r="V870" i="130"/>
  <c r="R990" i="130"/>
  <c r="S990" i="130" s="1"/>
  <c r="T990" i="130" s="1"/>
  <c r="W990" i="130" s="1"/>
  <c r="X990" i="130" s="1"/>
  <c r="AC990" i="130"/>
  <c r="AC82" i="130"/>
  <c r="V82" i="130"/>
  <c r="R82" i="130"/>
  <c r="S82" i="130" s="1"/>
  <c r="T82" i="130" s="1"/>
  <c r="W82" i="130" s="1"/>
  <c r="X82" i="130" s="1"/>
  <c r="AC111" i="130"/>
  <c r="R111" i="130"/>
  <c r="S111" i="130" s="1"/>
  <c r="T111" i="130" s="1"/>
  <c r="W111" i="130" s="1"/>
  <c r="X111" i="130" s="1"/>
  <c r="AC216" i="130"/>
  <c r="R216" i="130"/>
  <c r="S216" i="130" s="1"/>
  <c r="T216" i="130" s="1"/>
  <c r="W216" i="130" s="1"/>
  <c r="X216" i="130" s="1"/>
  <c r="R132" i="130"/>
  <c r="S132" i="130" s="1"/>
  <c r="T132" i="130" s="1"/>
  <c r="W132" i="130" s="1"/>
  <c r="X132" i="130" s="1"/>
  <c r="Z132" i="130" s="1"/>
  <c r="AB132" i="130" s="1"/>
  <c r="AC132" i="130"/>
  <c r="AC379" i="130"/>
  <c r="R379" i="130"/>
  <c r="S379" i="130" s="1"/>
  <c r="T379" i="130" s="1"/>
  <c r="W379" i="130" s="1"/>
  <c r="X379" i="130" s="1"/>
  <c r="R209" i="130"/>
  <c r="S209" i="130" s="1"/>
  <c r="T209" i="130" s="1"/>
  <c r="W209" i="130" s="1"/>
  <c r="X209" i="130" s="1"/>
  <c r="AC209" i="130"/>
  <c r="AC316" i="130"/>
  <c r="R316" i="130"/>
  <c r="S316" i="130" s="1"/>
  <c r="T316" i="130" s="1"/>
  <c r="W316" i="130" s="1"/>
  <c r="X316" i="130" s="1"/>
  <c r="R392" i="130"/>
  <c r="S392" i="130" s="1"/>
  <c r="T392" i="130" s="1"/>
  <c r="W392" i="130" s="1"/>
  <c r="X392" i="130" s="1"/>
  <c r="AC392" i="130"/>
  <c r="R328" i="130"/>
  <c r="S328" i="130" s="1"/>
  <c r="T328" i="130" s="1"/>
  <c r="W328" i="130" s="1"/>
  <c r="X328" i="130" s="1"/>
  <c r="Z328" i="130" s="1"/>
  <c r="AB328" i="130" s="1"/>
  <c r="AC328" i="130"/>
  <c r="AC442" i="130"/>
  <c r="R442" i="130"/>
  <c r="S442" i="130" s="1"/>
  <c r="T442" i="130" s="1"/>
  <c r="W442" i="130" s="1"/>
  <c r="X442" i="130" s="1"/>
  <c r="R385" i="130"/>
  <c r="S385" i="130" s="1"/>
  <c r="T385" i="130" s="1"/>
  <c r="W385" i="130" s="1"/>
  <c r="X385" i="130" s="1"/>
  <c r="AC385" i="130"/>
  <c r="AC482" i="130"/>
  <c r="R482" i="130"/>
  <c r="S482" i="130" s="1"/>
  <c r="T482" i="130" s="1"/>
  <c r="W482" i="130" s="1"/>
  <c r="X482" i="130" s="1"/>
  <c r="AC539" i="130"/>
  <c r="R539" i="130"/>
  <c r="S539" i="130" s="1"/>
  <c r="T539" i="130" s="1"/>
  <c r="W539" i="130" s="1"/>
  <c r="X539" i="130" s="1"/>
  <c r="V539" i="130"/>
  <c r="R532" i="130"/>
  <c r="S532" i="130" s="1"/>
  <c r="T532" i="130" s="1"/>
  <c r="W532" i="130" s="1"/>
  <c r="X532" i="130" s="1"/>
  <c r="AC532" i="130"/>
  <c r="R496" i="130"/>
  <c r="S496" i="130" s="1"/>
  <c r="T496" i="130" s="1"/>
  <c r="W496" i="130" s="1"/>
  <c r="X496" i="130" s="1"/>
  <c r="AC496" i="130"/>
  <c r="AC573" i="130"/>
  <c r="R573" i="130"/>
  <c r="S573" i="130" s="1"/>
  <c r="T573" i="130"/>
  <c r="W573" i="130" s="1"/>
  <c r="X573" i="130" s="1"/>
  <c r="V573" i="130"/>
  <c r="AC594" i="130"/>
  <c r="R594" i="130"/>
  <c r="S594" i="130" s="1"/>
  <c r="T594" i="130" s="1"/>
  <c r="W594" i="130" s="1"/>
  <c r="X594" i="130" s="1"/>
  <c r="AC655" i="130"/>
  <c r="R655" i="130"/>
  <c r="S655" i="130" s="1"/>
  <c r="T655" i="130" s="1"/>
  <c r="W655" i="130" s="1"/>
  <c r="X655" i="130" s="1"/>
  <c r="AC684" i="130"/>
  <c r="R684" i="130"/>
  <c r="S684" i="130" s="1"/>
  <c r="T684" i="130" s="1"/>
  <c r="W684" i="130" s="1"/>
  <c r="X684" i="130" s="1"/>
  <c r="Z684" i="130" s="1"/>
  <c r="AB684" i="130" s="1"/>
  <c r="AC658" i="130"/>
  <c r="R658" i="130"/>
  <c r="S658" i="130" s="1"/>
  <c r="T658" i="130" s="1"/>
  <c r="W658" i="130" s="1"/>
  <c r="X658" i="130" s="1"/>
  <c r="AC570" i="130"/>
  <c r="R570" i="130"/>
  <c r="S570" i="130" s="1"/>
  <c r="T570" i="130" s="1"/>
  <c r="W570" i="130" s="1"/>
  <c r="X570" i="130" s="1"/>
  <c r="R746" i="130"/>
  <c r="S746" i="130" s="1"/>
  <c r="T746" i="130" s="1"/>
  <c r="W746" i="130" s="1"/>
  <c r="X746" i="130" s="1"/>
  <c r="AC746" i="130"/>
  <c r="R764" i="130"/>
  <c r="S764" i="130" s="1"/>
  <c r="T764" i="130" s="1"/>
  <c r="W764" i="130" s="1"/>
  <c r="X764" i="130" s="1"/>
  <c r="AC764" i="130"/>
  <c r="AC780" i="130"/>
  <c r="R780" i="130"/>
  <c r="S780" i="130" s="1"/>
  <c r="T780" i="130" s="1"/>
  <c r="W780" i="130" s="1"/>
  <c r="X780" i="130" s="1"/>
  <c r="R926" i="130"/>
  <c r="S926" i="130" s="1"/>
  <c r="T926" i="130" s="1"/>
  <c r="W926" i="130" s="1"/>
  <c r="X926" i="130" s="1"/>
  <c r="AC926" i="130"/>
  <c r="R819" i="130"/>
  <c r="S819" i="130" s="1"/>
  <c r="T819" i="130" s="1"/>
  <c r="W819" i="130" s="1"/>
  <c r="X819" i="130" s="1"/>
  <c r="AC819" i="130"/>
  <c r="R825" i="130"/>
  <c r="S825" i="130" s="1"/>
  <c r="T825" i="130" s="1"/>
  <c r="W825" i="130" s="1"/>
  <c r="X825" i="130" s="1"/>
  <c r="AC825" i="130"/>
  <c r="AC952" i="130"/>
  <c r="R952" i="130"/>
  <c r="S952" i="130" s="1"/>
  <c r="T952" i="130" s="1"/>
  <c r="W952" i="130" s="1"/>
  <c r="X952" i="130" s="1"/>
  <c r="R860" i="130"/>
  <c r="S860" i="130" s="1"/>
  <c r="T860" i="130" s="1"/>
  <c r="W860" i="130" s="1"/>
  <c r="X860" i="130" s="1"/>
  <c r="Z860" i="130" s="1"/>
  <c r="AB860" i="130" s="1"/>
  <c r="AC860" i="130"/>
  <c r="V860" i="130"/>
  <c r="R89" i="130"/>
  <c r="S89" i="130" s="1"/>
  <c r="T89" i="130" s="1"/>
  <c r="W89" i="130" s="1"/>
  <c r="X89" i="130" s="1"/>
  <c r="AC89" i="130"/>
  <c r="AC86" i="130"/>
  <c r="R86" i="130"/>
  <c r="S86" i="130" s="1"/>
  <c r="T86" i="130" s="1"/>
  <c r="W86" i="130" s="1"/>
  <c r="X86" i="130" s="1"/>
  <c r="Z86" i="130" s="1"/>
  <c r="AB86" i="130" s="1"/>
  <c r="R113" i="130"/>
  <c r="S113" i="130" s="1"/>
  <c r="T113" i="130" s="1"/>
  <c r="W113" i="130" s="1"/>
  <c r="X113" i="130" s="1"/>
  <c r="AC113" i="130"/>
  <c r="AC242" i="130"/>
  <c r="R242" i="130"/>
  <c r="S242" i="130" s="1"/>
  <c r="T242" i="130" s="1"/>
  <c r="W242" i="130" s="1"/>
  <c r="X242" i="130" s="1"/>
  <c r="V242" i="130"/>
  <c r="AC226" i="130"/>
  <c r="R226" i="130"/>
  <c r="S226" i="130" s="1"/>
  <c r="T226" i="130" s="1"/>
  <c r="W226" i="130" s="1"/>
  <c r="X226" i="130" s="1"/>
  <c r="V226" i="130"/>
  <c r="R260" i="130"/>
  <c r="S260" i="130" s="1"/>
  <c r="T260" i="130" s="1"/>
  <c r="W260" i="130" s="1"/>
  <c r="X260" i="130" s="1"/>
  <c r="AC260" i="130"/>
  <c r="V260" i="130"/>
  <c r="V132" i="130"/>
  <c r="R395" i="130"/>
  <c r="S395" i="130" s="1"/>
  <c r="T395" i="130" s="1"/>
  <c r="W395" i="130" s="1"/>
  <c r="X395" i="130" s="1"/>
  <c r="AC395" i="130"/>
  <c r="R229" i="130"/>
  <c r="S229" i="130" s="1"/>
  <c r="T229" i="130" s="1"/>
  <c r="W229" i="130" s="1"/>
  <c r="X229" i="130" s="1"/>
  <c r="AC229" i="130"/>
  <c r="R251" i="130"/>
  <c r="S251" i="130" s="1"/>
  <c r="T251" i="130" s="1"/>
  <c r="W251" i="130" s="1"/>
  <c r="X251" i="130" s="1"/>
  <c r="AC251" i="130"/>
  <c r="AC203" i="130"/>
  <c r="R203" i="130"/>
  <c r="S203" i="130" s="1"/>
  <c r="T203" i="130" s="1"/>
  <c r="W203" i="130" s="1"/>
  <c r="X203" i="130" s="1"/>
  <c r="R279" i="130"/>
  <c r="S279" i="130" s="1"/>
  <c r="T279" i="130" s="1"/>
  <c r="W279" i="130" s="1"/>
  <c r="X279" i="130" s="1"/>
  <c r="AC279" i="130"/>
  <c r="V209" i="130"/>
  <c r="V379" i="130"/>
  <c r="AC439" i="130"/>
  <c r="R439" i="130"/>
  <c r="S439" i="130" s="1"/>
  <c r="T439" i="130" s="1"/>
  <c r="W439" i="130" s="1"/>
  <c r="X439" i="130" s="1"/>
  <c r="V442" i="130"/>
  <c r="R502" i="130"/>
  <c r="S502" i="130" s="1"/>
  <c r="T502" i="130" s="1"/>
  <c r="W502" i="130" s="1"/>
  <c r="X502" i="130" s="1"/>
  <c r="AC502" i="130"/>
  <c r="R613" i="130"/>
  <c r="S613" i="130" s="1"/>
  <c r="T613" i="130" s="1"/>
  <c r="W613" i="130" s="1"/>
  <c r="X613" i="130" s="1"/>
  <c r="V613" i="130"/>
  <c r="AC613" i="130"/>
  <c r="R606" i="130"/>
  <c r="S606" i="130" s="1"/>
  <c r="T606" i="130" s="1"/>
  <c r="W606" i="130" s="1"/>
  <c r="X606" i="130" s="1"/>
  <c r="Z606" i="130" s="1"/>
  <c r="AB606" i="130" s="1"/>
  <c r="AC606" i="130"/>
  <c r="V658" i="130"/>
  <c r="R796" i="130"/>
  <c r="S796" i="130" s="1"/>
  <c r="T796" i="130" s="1"/>
  <c r="W796" i="130" s="1"/>
  <c r="X796" i="130" s="1"/>
  <c r="AC796" i="130"/>
  <c r="AC803" i="130"/>
  <c r="R803" i="130"/>
  <c r="S803" i="130" s="1"/>
  <c r="T803" i="130" s="1"/>
  <c r="W803" i="130" s="1"/>
  <c r="X803" i="130" s="1"/>
  <c r="R718" i="130"/>
  <c r="S718" i="130" s="1"/>
  <c r="T718" i="130" s="1"/>
  <c r="W718" i="130" s="1"/>
  <c r="X718" i="130" s="1"/>
  <c r="AC718" i="130"/>
  <c r="R883" i="130"/>
  <c r="S883" i="130" s="1"/>
  <c r="T883" i="130" s="1"/>
  <c r="W883" i="130" s="1"/>
  <c r="X883" i="130" s="1"/>
  <c r="AC883" i="130"/>
  <c r="AC914" i="130"/>
  <c r="R914" i="130"/>
  <c r="S914" i="130" s="1"/>
  <c r="T914" i="130" s="1"/>
  <c r="W914" i="130" s="1"/>
  <c r="X914" i="130" s="1"/>
  <c r="AC919" i="130"/>
  <c r="R919" i="130"/>
  <c r="S919" i="130" s="1"/>
  <c r="T919" i="130" s="1"/>
  <c r="W919" i="130" s="1"/>
  <c r="X919" i="130" s="1"/>
  <c r="V919" i="130"/>
  <c r="AC983" i="130"/>
  <c r="R983" i="130"/>
  <c r="S983" i="130" s="1"/>
  <c r="T983" i="130" s="1"/>
  <c r="W983" i="130" s="1"/>
  <c r="X983" i="130" s="1"/>
  <c r="V983" i="130"/>
  <c r="AC974" i="130"/>
  <c r="R974" i="130"/>
  <c r="S974" i="130" s="1"/>
  <c r="T974" i="130" s="1"/>
  <c r="W974" i="130" s="1"/>
  <c r="X974" i="130" s="1"/>
  <c r="Z974" i="130" s="1"/>
  <c r="AB974" i="130" s="1"/>
  <c r="R58" i="130"/>
  <c r="S58" i="130" s="1"/>
  <c r="T58" i="130" s="1"/>
  <c r="W58" i="130" s="1"/>
  <c r="X58" i="130" s="1"/>
  <c r="Z58" i="130" s="1"/>
  <c r="AB58" i="130" s="1"/>
  <c r="V58" i="130"/>
  <c r="AC58" i="130"/>
  <c r="R60" i="130"/>
  <c r="S60" i="130" s="1"/>
  <c r="T60" i="130" s="1"/>
  <c r="W60" i="130" s="1"/>
  <c r="X60" i="130" s="1"/>
  <c r="AC60" i="130"/>
  <c r="AC77" i="130"/>
  <c r="R77" i="130"/>
  <c r="S77" i="130" s="1"/>
  <c r="T77" i="130" s="1"/>
  <c r="W77" i="130" s="1"/>
  <c r="X77" i="130" s="1"/>
  <c r="AC93" i="130"/>
  <c r="R93" i="130"/>
  <c r="S93" i="130" s="1"/>
  <c r="T93" i="130" s="1"/>
  <c r="W93" i="130" s="1"/>
  <c r="X93" i="130" s="1"/>
  <c r="AC71" i="130"/>
  <c r="R71" i="130"/>
  <c r="S71" i="130" s="1"/>
  <c r="T71" i="130" s="1"/>
  <c r="W71" i="130" s="1"/>
  <c r="X71" i="130" s="1"/>
  <c r="R182" i="130"/>
  <c r="S182" i="130" s="1"/>
  <c r="T182" i="130" s="1"/>
  <c r="W182" i="130" s="1"/>
  <c r="X182" i="130" s="1"/>
  <c r="AC182" i="130"/>
  <c r="V182" i="130"/>
  <c r="AC74" i="130"/>
  <c r="R74" i="130"/>
  <c r="S74" i="130" s="1"/>
  <c r="T74" i="130" s="1"/>
  <c r="W74" i="130" s="1"/>
  <c r="X74" i="130" s="1"/>
  <c r="Z74" i="130" s="1"/>
  <c r="AB74" i="130" s="1"/>
  <c r="AC202" i="130"/>
  <c r="R202" i="130"/>
  <c r="S202" i="130" s="1"/>
  <c r="T202" i="130" s="1"/>
  <c r="W202" i="130" s="1"/>
  <c r="X202" i="130" s="1"/>
  <c r="AC313" i="130"/>
  <c r="V313" i="130"/>
  <c r="R313" i="130"/>
  <c r="S313" i="130" s="1"/>
  <c r="T313" i="130" s="1"/>
  <c r="W313" i="130" s="1"/>
  <c r="X313" i="130" s="1"/>
  <c r="AC259" i="130"/>
  <c r="R259" i="130"/>
  <c r="S259" i="130" s="1"/>
  <c r="T259" i="130" s="1"/>
  <c r="W259" i="130" s="1"/>
  <c r="X259" i="130" s="1"/>
  <c r="AC276" i="130"/>
  <c r="R276" i="130"/>
  <c r="S276" i="130" s="1"/>
  <c r="T276" i="130" s="1"/>
  <c r="W276" i="130" s="1"/>
  <c r="X276" i="130" s="1"/>
  <c r="V216" i="130"/>
  <c r="V316" i="130"/>
  <c r="R384" i="130"/>
  <c r="S384" i="130" s="1"/>
  <c r="T384" i="130" s="1"/>
  <c r="W384" i="130" s="1"/>
  <c r="X384" i="130" s="1"/>
  <c r="Z384" i="130" s="1"/>
  <c r="AB384" i="130" s="1"/>
  <c r="AC384" i="130"/>
  <c r="AC404" i="130"/>
  <c r="R404" i="130"/>
  <c r="S404" i="130" s="1"/>
  <c r="T404" i="130" s="1"/>
  <c r="W404" i="130" s="1"/>
  <c r="X404" i="130" s="1"/>
  <c r="Z404" i="130" s="1"/>
  <c r="AB404" i="130" s="1"/>
  <c r="R400" i="130"/>
  <c r="S400" i="130" s="1"/>
  <c r="T400" i="130" s="1"/>
  <c r="W400" i="130" s="1"/>
  <c r="X400" i="130" s="1"/>
  <c r="AC400" i="130"/>
  <c r="R486" i="130"/>
  <c r="S486" i="130" s="1"/>
  <c r="T486" i="130" s="1"/>
  <c r="W486" i="130" s="1"/>
  <c r="X486" i="130" s="1"/>
  <c r="AC486" i="130"/>
  <c r="R555" i="130"/>
  <c r="S555" i="130" s="1"/>
  <c r="T555" i="130" s="1"/>
  <c r="W555" i="130" s="1"/>
  <c r="X555" i="130" s="1"/>
  <c r="V555" i="130"/>
  <c r="AC555" i="130"/>
  <c r="R430" i="130"/>
  <c r="S430" i="130" s="1"/>
  <c r="T430" i="130" s="1"/>
  <c r="W430" i="130" s="1"/>
  <c r="X430" i="130" s="1"/>
  <c r="Z430" i="130" s="1"/>
  <c r="AB430" i="130" s="1"/>
  <c r="AC430" i="130"/>
  <c r="AC580" i="130"/>
  <c r="R580" i="130"/>
  <c r="S580" i="130" s="1"/>
  <c r="T580" i="130" s="1"/>
  <c r="W580" i="130" s="1"/>
  <c r="X580" i="130" s="1"/>
  <c r="R564" i="130"/>
  <c r="S564" i="130" s="1"/>
  <c r="T564" i="130" s="1"/>
  <c r="W564" i="130" s="1"/>
  <c r="X564" i="130" s="1"/>
  <c r="AC564" i="130"/>
  <c r="R612" i="130"/>
  <c r="S612" i="130" s="1"/>
  <c r="T612" i="130" s="1"/>
  <c r="W612" i="130" s="1"/>
  <c r="X612" i="130" s="1"/>
  <c r="AC612" i="130"/>
  <c r="V684" i="130"/>
  <c r="R673" i="130"/>
  <c r="S673" i="130" s="1"/>
  <c r="T673" i="130" s="1"/>
  <c r="W673" i="130" s="1"/>
  <c r="X673" i="130" s="1"/>
  <c r="AC673" i="130"/>
  <c r="AC696" i="130"/>
  <c r="R696" i="130"/>
  <c r="S696" i="130" s="1"/>
  <c r="T696" i="130" s="1"/>
  <c r="W696" i="130" s="1"/>
  <c r="X696" i="130" s="1"/>
  <c r="V696" i="130"/>
  <c r="AC774" i="130"/>
  <c r="R774" i="130"/>
  <c r="S774" i="130" s="1"/>
  <c r="T774" i="130" s="1"/>
  <c r="W774" i="130" s="1"/>
  <c r="X774" i="130" s="1"/>
  <c r="R790" i="130"/>
  <c r="S790" i="130" s="1"/>
  <c r="T790" i="130" s="1"/>
  <c r="W790" i="130" s="1"/>
  <c r="X790" i="130" s="1"/>
  <c r="AC790" i="130"/>
  <c r="R893" i="130"/>
  <c r="S893" i="130" s="1"/>
  <c r="T893" i="130" s="1"/>
  <c r="W893" i="130" s="1"/>
  <c r="X893" i="130" s="1"/>
  <c r="AC893" i="130"/>
  <c r="AC255" i="130"/>
  <c r="R255" i="130"/>
  <c r="S255" i="130" s="1"/>
  <c r="T255" i="130" s="1"/>
  <c r="W255" i="130" s="1"/>
  <c r="X255" i="130" s="1"/>
  <c r="R76" i="130"/>
  <c r="S76" i="130" s="1"/>
  <c r="T76" i="130" s="1"/>
  <c r="W76" i="130" s="1"/>
  <c r="X76" i="130" s="1"/>
  <c r="AC76" i="130"/>
  <c r="R65" i="130"/>
  <c r="S65" i="130" s="1"/>
  <c r="T65" i="130" s="1"/>
  <c r="W65" i="130" s="1"/>
  <c r="X65" i="130" s="1"/>
  <c r="AC65" i="130"/>
  <c r="V65" i="130"/>
  <c r="R175" i="130"/>
  <c r="S175" i="130" s="1"/>
  <c r="T175" i="130" s="1"/>
  <c r="W175" i="130" s="1"/>
  <c r="X175" i="130" s="1"/>
  <c r="AC175" i="130"/>
  <c r="V175" i="130"/>
  <c r="AC101" i="130"/>
  <c r="R101" i="130"/>
  <c r="S101" i="130" s="1"/>
  <c r="T101" i="130" s="1"/>
  <c r="W101" i="130" s="1"/>
  <c r="X101" i="130" s="1"/>
  <c r="R206" i="130"/>
  <c r="S206" i="130" s="1"/>
  <c r="T206" i="130" s="1"/>
  <c r="W206" i="130" s="1"/>
  <c r="X206" i="130" s="1"/>
  <c r="AC206" i="130"/>
  <c r="R304" i="130"/>
  <c r="S304" i="130" s="1"/>
  <c r="T304" i="130" s="1"/>
  <c r="W304" i="130" s="1"/>
  <c r="X304" i="130" s="1"/>
  <c r="AC304" i="130"/>
  <c r="R336" i="130"/>
  <c r="S336" i="130" s="1"/>
  <c r="T336" i="130" s="1"/>
  <c r="W336" i="130" s="1"/>
  <c r="X336" i="130" s="1"/>
  <c r="AC336" i="130"/>
  <c r="AC415" i="130"/>
  <c r="R415" i="130"/>
  <c r="S415" i="130" s="1"/>
  <c r="T415" i="130" s="1"/>
  <c r="W415" i="130" s="1"/>
  <c r="X415" i="130" s="1"/>
  <c r="R581" i="130"/>
  <c r="S581" i="130" s="1"/>
  <c r="T581" i="130" s="1"/>
  <c r="W581" i="130" s="1"/>
  <c r="X581" i="130" s="1"/>
  <c r="AC581" i="130"/>
  <c r="R550" i="130"/>
  <c r="S550" i="130" s="1"/>
  <c r="T550" i="130" s="1"/>
  <c r="W550" i="130" s="1"/>
  <c r="X550" i="130" s="1"/>
  <c r="AC550" i="130"/>
  <c r="R679" i="130"/>
  <c r="S679" i="130" s="1"/>
  <c r="T679" i="130" s="1"/>
  <c r="W679" i="130" s="1"/>
  <c r="X679" i="130" s="1"/>
  <c r="AC679" i="130"/>
  <c r="R687" i="130"/>
  <c r="S687" i="130" s="1"/>
  <c r="T687" i="130" s="1"/>
  <c r="W687" i="130" s="1"/>
  <c r="X687" i="130" s="1"/>
  <c r="Z687" i="130" s="1"/>
  <c r="AB687" i="130" s="1"/>
  <c r="AC687" i="130"/>
  <c r="V687" i="130"/>
  <c r="AC742" i="130"/>
  <c r="R742" i="130"/>
  <c r="S742" i="130" s="1"/>
  <c r="T742" i="130" s="1"/>
  <c r="W742" i="130" s="1"/>
  <c r="X742" i="130" s="1"/>
  <c r="R732" i="130"/>
  <c r="S732" i="130" s="1"/>
  <c r="T732" i="130" s="1"/>
  <c r="W732" i="130" s="1"/>
  <c r="X732" i="130" s="1"/>
  <c r="AC732" i="130"/>
  <c r="R912" i="130"/>
  <c r="S912" i="130" s="1"/>
  <c r="T912" i="130" s="1"/>
  <c r="W912" i="130" s="1"/>
  <c r="X912" i="130" s="1"/>
  <c r="V912" i="130"/>
  <c r="AC912" i="130"/>
  <c r="AC968" i="130"/>
  <c r="R968" i="130"/>
  <c r="S968" i="130" s="1"/>
  <c r="T968" i="130" s="1"/>
  <c r="W968" i="130" s="1"/>
  <c r="X968" i="130" s="1"/>
  <c r="Z968" i="130" s="1"/>
  <c r="AB968" i="130" s="1"/>
  <c r="R118" i="130"/>
  <c r="S118" i="130" s="1"/>
  <c r="T118" i="130" s="1"/>
  <c r="W118" i="130" s="1"/>
  <c r="X118" i="130" s="1"/>
  <c r="Z118" i="130" s="1"/>
  <c r="AB118" i="130" s="1"/>
  <c r="AC118" i="130"/>
  <c r="AC903" i="130"/>
  <c r="R903" i="130"/>
  <c r="S903" i="130" s="1"/>
  <c r="T903" i="130" s="1"/>
  <c r="W903" i="130" s="1"/>
  <c r="X903" i="130" s="1"/>
  <c r="V903" i="130"/>
  <c r="AC936" i="130"/>
  <c r="R936" i="130"/>
  <c r="S936" i="130" s="1"/>
  <c r="T936" i="130" s="1"/>
  <c r="W936" i="130" s="1"/>
  <c r="X936" i="130" s="1"/>
  <c r="R92" i="130"/>
  <c r="S92" i="130" s="1"/>
  <c r="T92" i="130" s="1"/>
  <c r="W92" i="130" s="1"/>
  <c r="X92" i="130" s="1"/>
  <c r="AC92" i="130"/>
  <c r="AC98" i="130"/>
  <c r="R98" i="130"/>
  <c r="S98" i="130" s="1"/>
  <c r="T98" i="130" s="1"/>
  <c r="W98" i="130" s="1"/>
  <c r="X98" i="130" s="1"/>
  <c r="Z98" i="130" s="1"/>
  <c r="AB98" i="130" s="1"/>
  <c r="V98" i="130"/>
  <c r="V101" i="130"/>
  <c r="AC127" i="130"/>
  <c r="R127" i="130"/>
  <c r="S127" i="130" s="1"/>
  <c r="T127" i="130" s="1"/>
  <c r="W127" i="130" s="1"/>
  <c r="X127" i="130" s="1"/>
  <c r="R245" i="130"/>
  <c r="S245" i="130" s="1"/>
  <c r="T245" i="130" s="1"/>
  <c r="W245" i="130" s="1"/>
  <c r="X245" i="130" s="1"/>
  <c r="AC245" i="130"/>
  <c r="R281" i="130"/>
  <c r="S281" i="130" s="1"/>
  <c r="T281" i="130" s="1"/>
  <c r="W281" i="130" s="1"/>
  <c r="X281" i="130" s="1"/>
  <c r="AC281" i="130"/>
  <c r="V281" i="130"/>
  <c r="R267" i="130"/>
  <c r="S267" i="130" s="1"/>
  <c r="T267" i="130" s="1"/>
  <c r="W267" i="130" s="1"/>
  <c r="X267" i="130" s="1"/>
  <c r="AC267" i="130"/>
  <c r="AC54" i="130"/>
  <c r="R54" i="130"/>
  <c r="S54" i="130" s="1"/>
  <c r="T54" i="130" s="1"/>
  <c r="W54" i="130" s="1"/>
  <c r="X54" i="130" s="1"/>
  <c r="R161" i="130"/>
  <c r="S161" i="130" s="1"/>
  <c r="T161" i="130" s="1"/>
  <c r="W161" i="130" s="1"/>
  <c r="X161" i="130" s="1"/>
  <c r="AC161" i="130"/>
  <c r="R290" i="130"/>
  <c r="S290" i="130" s="1"/>
  <c r="T290" i="130" s="1"/>
  <c r="W290" i="130" s="1"/>
  <c r="X290" i="130" s="1"/>
  <c r="V290" i="130"/>
  <c r="AC290" i="130"/>
  <c r="AC337" i="130"/>
  <c r="R337" i="130"/>
  <c r="S337" i="130" s="1"/>
  <c r="T337" i="130" s="1"/>
  <c r="W337" i="130" s="1"/>
  <c r="X337" i="130" s="1"/>
  <c r="R376" i="130"/>
  <c r="S376" i="130" s="1"/>
  <c r="T376" i="130" s="1"/>
  <c r="W376" i="130" s="1"/>
  <c r="X376" i="130" s="1"/>
  <c r="AC376" i="130"/>
  <c r="R368" i="130"/>
  <c r="S368" i="130" s="1"/>
  <c r="T368" i="130" s="1"/>
  <c r="W368" i="130" s="1"/>
  <c r="X368" i="130" s="1"/>
  <c r="AC368" i="130"/>
  <c r="AC292" i="130"/>
  <c r="R292" i="130"/>
  <c r="S292" i="130" s="1"/>
  <c r="T292" i="130" s="1"/>
  <c r="W292" i="130" s="1"/>
  <c r="X292" i="130" s="1"/>
  <c r="Z292" i="130" s="1"/>
  <c r="AB292" i="130" s="1"/>
  <c r="R422" i="130"/>
  <c r="S422" i="130" s="1"/>
  <c r="T422" i="130" s="1"/>
  <c r="W422" i="130" s="1"/>
  <c r="X422" i="130" s="1"/>
  <c r="AC422" i="130"/>
  <c r="AC332" i="130"/>
  <c r="R332" i="130"/>
  <c r="S332" i="130" s="1"/>
  <c r="T332" i="130" s="1"/>
  <c r="W332" i="130" s="1"/>
  <c r="X332" i="130" s="1"/>
  <c r="R494" i="130"/>
  <c r="S494" i="130" s="1"/>
  <c r="T494" i="130" s="1"/>
  <c r="W494" i="130" s="1"/>
  <c r="X494" i="130" s="1"/>
  <c r="AC494" i="130"/>
  <c r="AC490" i="130"/>
  <c r="R490" i="130"/>
  <c r="S490" i="130" s="1"/>
  <c r="T490" i="130" s="1"/>
  <c r="W490" i="130" s="1"/>
  <c r="X490" i="130" s="1"/>
  <c r="AC436" i="130"/>
  <c r="R436" i="130"/>
  <c r="S436" i="130" s="1"/>
  <c r="T436" i="130" s="1"/>
  <c r="W436" i="130" s="1"/>
  <c r="X436" i="130" s="1"/>
  <c r="V436" i="130"/>
  <c r="AC483" i="130"/>
  <c r="R483" i="130"/>
  <c r="S483" i="130" s="1"/>
  <c r="T483" i="130" s="1"/>
  <c r="W483" i="130" s="1"/>
  <c r="X483" i="130" s="1"/>
  <c r="Z483" i="130" s="1"/>
  <c r="AB483" i="130" s="1"/>
  <c r="V501" i="130"/>
  <c r="AC501" i="130"/>
  <c r="R501" i="130"/>
  <c r="S501" i="130" s="1"/>
  <c r="T501" i="130" s="1"/>
  <c r="W501" i="130" s="1"/>
  <c r="X501" i="130" s="1"/>
  <c r="V581" i="130"/>
  <c r="AC601" i="130"/>
  <c r="R601" i="130"/>
  <c r="S601" i="130" s="1"/>
  <c r="T601" i="130" s="1"/>
  <c r="W601" i="130" s="1"/>
  <c r="X601" i="130" s="1"/>
  <c r="V679" i="130"/>
  <c r="R763" i="130"/>
  <c r="S763" i="130" s="1"/>
  <c r="T763" i="130" s="1"/>
  <c r="W763" i="130" s="1"/>
  <c r="X763" i="130" s="1"/>
  <c r="AC763" i="130"/>
  <c r="V774" i="130"/>
  <c r="AC783" i="130"/>
  <c r="R783" i="130"/>
  <c r="S783" i="130" s="1"/>
  <c r="T783" i="130" s="1"/>
  <c r="W783" i="130" s="1"/>
  <c r="X783" i="130" s="1"/>
  <c r="V783" i="130"/>
  <c r="R795" i="130"/>
  <c r="S795" i="130" s="1"/>
  <c r="T795" i="130" s="1"/>
  <c r="W795" i="130" s="1"/>
  <c r="X795" i="130" s="1"/>
  <c r="AC795" i="130"/>
  <c r="AC804" i="130"/>
  <c r="R804" i="130"/>
  <c r="S804" i="130" s="1"/>
  <c r="T804" i="130" s="1"/>
  <c r="W804" i="130" s="1"/>
  <c r="X804" i="130" s="1"/>
  <c r="R731" i="130"/>
  <c r="S731" i="130" s="1"/>
  <c r="T731" i="130" s="1"/>
  <c r="W731" i="130" s="1"/>
  <c r="X731" i="130" s="1"/>
  <c r="AC731" i="130"/>
  <c r="R928" i="130"/>
  <c r="S928" i="130" s="1"/>
  <c r="T928" i="130" s="1"/>
  <c r="W928" i="130" s="1"/>
  <c r="X928" i="130" s="1"/>
  <c r="V928" i="130"/>
  <c r="AC928" i="130"/>
  <c r="R115" i="130"/>
  <c r="S115" i="130" s="1"/>
  <c r="T115" i="130" s="1"/>
  <c r="W115" i="130" s="1"/>
  <c r="X115" i="130" s="1"/>
  <c r="AC115" i="130"/>
  <c r="R942" i="130"/>
  <c r="S942" i="130" s="1"/>
  <c r="T942" i="130" s="1"/>
  <c r="W942" i="130" s="1"/>
  <c r="X942" i="130" s="1"/>
  <c r="AC942" i="130"/>
  <c r="R107" i="130"/>
  <c r="S107" i="130" s="1"/>
  <c r="T107" i="130" s="1"/>
  <c r="W107" i="130" s="1"/>
  <c r="X107" i="130" s="1"/>
  <c r="Z107" i="130" s="1"/>
  <c r="AB107" i="130" s="1"/>
  <c r="AC107" i="130"/>
  <c r="V107" i="130"/>
  <c r="AC70" i="130"/>
  <c r="R70" i="130"/>
  <c r="S70" i="130" s="1"/>
  <c r="T70" i="130" s="1"/>
  <c r="W70" i="130" s="1"/>
  <c r="X70" i="130" s="1"/>
  <c r="AC128" i="130"/>
  <c r="R128" i="130"/>
  <c r="S128" i="130" s="1"/>
  <c r="T128" i="130" s="1"/>
  <c r="W128" i="130" s="1"/>
  <c r="X128" i="130" s="1"/>
  <c r="Z128" i="130" s="1"/>
  <c r="AB128" i="130" s="1"/>
  <c r="V255" i="130"/>
  <c r="R207" i="130"/>
  <c r="S207" i="130" s="1"/>
  <c r="T207" i="130" s="1"/>
  <c r="W207" i="130" s="1"/>
  <c r="X207" i="130" s="1"/>
  <c r="AC207" i="130"/>
  <c r="W408" i="130"/>
  <c r="X408" i="130" s="1"/>
  <c r="Z408" i="130" s="1"/>
  <c r="AB408" i="130" s="1"/>
  <c r="AC301" i="130"/>
  <c r="R301" i="130"/>
  <c r="S301" i="130" s="1"/>
  <c r="T301" i="130" s="1"/>
  <c r="W301" i="130" s="1"/>
  <c r="X301" i="130" s="1"/>
  <c r="R420" i="130"/>
  <c r="S420" i="130" s="1"/>
  <c r="T420" i="130" s="1"/>
  <c r="W420" i="130" s="1"/>
  <c r="X420" i="130" s="1"/>
  <c r="AC420" i="130"/>
  <c r="AC345" i="130"/>
  <c r="R345" i="130"/>
  <c r="S345" i="130" s="1"/>
  <c r="T345" i="130" s="1"/>
  <c r="W345" i="130" s="1"/>
  <c r="X345" i="130" s="1"/>
  <c r="AC605" i="130"/>
  <c r="R605" i="130"/>
  <c r="S605" i="130" s="1"/>
  <c r="T605" i="130" s="1"/>
  <c r="W605" i="130" s="1"/>
  <c r="X605" i="130" s="1"/>
  <c r="AC585" i="130"/>
  <c r="R585" i="130"/>
  <c r="S585" i="130" s="1"/>
  <c r="T585" i="130" s="1"/>
  <c r="W585" i="130" s="1"/>
  <c r="X585" i="130" s="1"/>
  <c r="V607" i="130"/>
  <c r="AC607" i="130"/>
  <c r="R607" i="130"/>
  <c r="S607" i="130" s="1"/>
  <c r="T607" i="130" s="1"/>
  <c r="W607" i="130" s="1"/>
  <c r="X607" i="130" s="1"/>
  <c r="V631" i="130"/>
  <c r="R663" i="130"/>
  <c r="S663" i="130" s="1"/>
  <c r="T663" i="130" s="1"/>
  <c r="W663" i="130" s="1"/>
  <c r="X663" i="130" s="1"/>
  <c r="AC663" i="130"/>
  <c r="AC685" i="130"/>
  <c r="R685" i="130"/>
  <c r="S685" i="130" s="1"/>
  <c r="T685" i="130" s="1"/>
  <c r="W685" i="130" s="1"/>
  <c r="X685" i="130" s="1"/>
  <c r="V685" i="130"/>
  <c r="R716" i="130"/>
  <c r="S716" i="130" s="1"/>
  <c r="T716" i="130" s="1"/>
  <c r="W716" i="130" s="1"/>
  <c r="X716" i="130" s="1"/>
  <c r="AC716" i="130"/>
  <c r="V803" i="130"/>
  <c r="R944" i="130"/>
  <c r="S944" i="130" s="1"/>
  <c r="T944" i="130" s="1"/>
  <c r="W944" i="130" s="1"/>
  <c r="X944" i="130" s="1"/>
  <c r="V944" i="130"/>
  <c r="AC944" i="130"/>
  <c r="V910" i="130"/>
  <c r="AC901" i="130"/>
  <c r="V901" i="130"/>
  <c r="R901" i="130"/>
  <c r="S901" i="130" s="1"/>
  <c r="T901" i="130" s="1"/>
  <c r="W901" i="130" s="1"/>
  <c r="X901" i="130" s="1"/>
  <c r="AC935" i="130"/>
  <c r="R935" i="130"/>
  <c r="S935" i="130" s="1"/>
  <c r="T935" i="130" s="1"/>
  <c r="W935" i="130" s="1"/>
  <c r="X935" i="130" s="1"/>
  <c r="V935" i="130"/>
  <c r="AC904" i="130"/>
  <c r="R904" i="130"/>
  <c r="S904" i="130" s="1"/>
  <c r="T904" i="130" s="1"/>
  <c r="W904" i="130" s="1"/>
  <c r="X904" i="130" s="1"/>
  <c r="R599" i="130"/>
  <c r="S599" i="130" s="1"/>
  <c r="T599" i="130" s="1"/>
  <c r="W599" i="130" s="1"/>
  <c r="X599" i="130" s="1"/>
  <c r="AC599" i="130"/>
  <c r="R150" i="130"/>
  <c r="S150" i="130" s="1"/>
  <c r="T150" i="130" s="1"/>
  <c r="W150" i="130" s="1"/>
  <c r="X150" i="130" s="1"/>
  <c r="AC150" i="130"/>
  <c r="R283" i="130"/>
  <c r="S283" i="130" s="1"/>
  <c r="T283" i="130" s="1"/>
  <c r="W283" i="130" s="1"/>
  <c r="X283" i="130" s="1"/>
  <c r="AC283" i="130"/>
  <c r="AC271" i="130"/>
  <c r="R271" i="130"/>
  <c r="S271" i="130" s="1"/>
  <c r="T271" i="130" s="1"/>
  <c r="W271" i="130" s="1"/>
  <c r="X271" i="130" s="1"/>
  <c r="AC466" i="130"/>
  <c r="R466" i="130"/>
  <c r="S466" i="130" s="1"/>
  <c r="T466" i="130" s="1"/>
  <c r="W466" i="130" s="1"/>
  <c r="X466" i="130" s="1"/>
  <c r="V488" i="130"/>
  <c r="AC488" i="130"/>
  <c r="R488" i="130"/>
  <c r="S488" i="130" s="1"/>
  <c r="T488" i="130" s="1"/>
  <c r="W488" i="130" s="1"/>
  <c r="X488" i="130" s="1"/>
  <c r="R547" i="130"/>
  <c r="S547" i="130" s="1"/>
  <c r="T547" i="130" s="1"/>
  <c r="W547" i="130" s="1"/>
  <c r="X547" i="130" s="1"/>
  <c r="AC547" i="130"/>
  <c r="AC611" i="130"/>
  <c r="R611" i="130"/>
  <c r="S611" i="130" s="1"/>
  <c r="T611" i="130" s="1"/>
  <c r="W611" i="130" s="1"/>
  <c r="X611" i="130" s="1"/>
  <c r="AC636" i="130"/>
  <c r="R636" i="130"/>
  <c r="S636" i="130" s="1"/>
  <c r="T636" i="130" s="1"/>
  <c r="W636" i="130" s="1"/>
  <c r="X636" i="130" s="1"/>
  <c r="Z636" i="130" s="1"/>
  <c r="AB636" i="130" s="1"/>
  <c r="V636" i="130"/>
  <c r="AC751" i="130"/>
  <c r="R751" i="130"/>
  <c r="S751" i="130" s="1"/>
  <c r="T751" i="130" s="1"/>
  <c r="W751" i="130" s="1"/>
  <c r="X751" i="130" s="1"/>
  <c r="V751" i="130"/>
  <c r="AC758" i="130"/>
  <c r="R758" i="130"/>
  <c r="S758" i="130" s="1"/>
  <c r="T758" i="130" s="1"/>
  <c r="W758" i="130" s="1"/>
  <c r="X758" i="130" s="1"/>
  <c r="Z758" i="130" s="1"/>
  <c r="AB758" i="130" s="1"/>
  <c r="Z752" i="130"/>
  <c r="AB752" i="130" s="1"/>
  <c r="AC833" i="130"/>
  <c r="R833" i="130"/>
  <c r="S833" i="130" s="1"/>
  <c r="T833" i="130" s="1"/>
  <c r="W833" i="130" s="1"/>
  <c r="X833" i="130" s="1"/>
  <c r="AC836" i="130"/>
  <c r="R836" i="130"/>
  <c r="S836" i="130" s="1"/>
  <c r="T836" i="130" s="1"/>
  <c r="W836" i="130" s="1"/>
  <c r="X836" i="130" s="1"/>
  <c r="R960" i="130"/>
  <c r="S960" i="130" s="1"/>
  <c r="T960" i="130" s="1"/>
  <c r="W960" i="130" s="1"/>
  <c r="X960" i="130" s="1"/>
  <c r="V960" i="130"/>
  <c r="AC960" i="130"/>
  <c r="V926" i="130"/>
  <c r="AC917" i="130"/>
  <c r="R917" i="130"/>
  <c r="S917" i="130" s="1"/>
  <c r="T917" i="130" s="1"/>
  <c r="W917" i="130" s="1"/>
  <c r="X917" i="130" s="1"/>
  <c r="V917" i="130"/>
  <c r="AC984" i="130"/>
  <c r="R984" i="130"/>
  <c r="S984" i="130" s="1"/>
  <c r="T984" i="130" s="1"/>
  <c r="W984" i="130" s="1"/>
  <c r="X984" i="130" s="1"/>
  <c r="Z984" i="130" s="1"/>
  <c r="AB984" i="130" s="1"/>
  <c r="V968" i="130"/>
  <c r="V984" i="130"/>
  <c r="R90" i="130"/>
  <c r="S90" i="130" s="1"/>
  <c r="T90" i="130" s="1"/>
  <c r="W90" i="130" s="1"/>
  <c r="X90" i="130" s="1"/>
  <c r="AC90" i="130"/>
  <c r="V90" i="130"/>
  <c r="R567" i="130"/>
  <c r="S567" i="130" s="1"/>
  <c r="T567" i="130" s="1"/>
  <c r="W567" i="130" s="1"/>
  <c r="X567" i="130" s="1"/>
  <c r="AC567" i="130"/>
  <c r="AC674" i="130"/>
  <c r="R674" i="130"/>
  <c r="S674" i="130" s="1"/>
  <c r="T674" i="130" s="1"/>
  <c r="W674" i="130" s="1"/>
  <c r="X674" i="130" s="1"/>
  <c r="Z674" i="130" s="1"/>
  <c r="AB674" i="130" s="1"/>
  <c r="V674" i="130"/>
  <c r="R812" i="130"/>
  <c r="S812" i="130" s="1"/>
  <c r="T812" i="130" s="1"/>
  <c r="W812" i="130" s="1"/>
  <c r="X812" i="130" s="1"/>
  <c r="AC812" i="130"/>
  <c r="AC877" i="130"/>
  <c r="R877" i="130"/>
  <c r="S877" i="130" s="1"/>
  <c r="T877" i="130" s="1"/>
  <c r="W877" i="130" s="1"/>
  <c r="X877" i="130" s="1"/>
  <c r="V877" i="130"/>
  <c r="AC134" i="130"/>
  <c r="R134" i="130"/>
  <c r="S134" i="130" s="1"/>
  <c r="T134" i="130" s="1"/>
  <c r="W134" i="130" s="1"/>
  <c r="X134" i="130" s="1"/>
  <c r="AC50" i="130"/>
  <c r="S50" i="130"/>
  <c r="AC69" i="130"/>
  <c r="R69" i="130"/>
  <c r="S69" i="130" s="1"/>
  <c r="T69" i="130" s="1"/>
  <c r="W69" i="130" s="1"/>
  <c r="X69" i="130" s="1"/>
  <c r="Z69" i="130" s="1"/>
  <c r="AB69" i="130" s="1"/>
  <c r="R130" i="130"/>
  <c r="S130" i="130" s="1"/>
  <c r="T130" i="130" s="1"/>
  <c r="W130" i="130" s="1"/>
  <c r="X130" i="130" s="1"/>
  <c r="AC130" i="130"/>
  <c r="R241" i="130"/>
  <c r="S241" i="130" s="1"/>
  <c r="T241" i="130" s="1"/>
  <c r="W241" i="130" s="1"/>
  <c r="X241" i="130" s="1"/>
  <c r="AC241" i="130"/>
  <c r="AC174" i="130"/>
  <c r="R174" i="130"/>
  <c r="S174" i="130" s="1"/>
  <c r="T174" i="130" s="1"/>
  <c r="W174" i="130" s="1"/>
  <c r="X174" i="130" s="1"/>
  <c r="V395" i="130"/>
  <c r="V271" i="130"/>
  <c r="R334" i="130"/>
  <c r="S334" i="130" s="1"/>
  <c r="T334" i="130" s="1"/>
  <c r="W334" i="130" s="1"/>
  <c r="X334" i="130" s="1"/>
  <c r="Z334" i="130" s="1"/>
  <c r="AB334" i="130" s="1"/>
  <c r="AC334" i="130"/>
  <c r="V334" i="130"/>
  <c r="AC423" i="130"/>
  <c r="R423" i="130"/>
  <c r="S423" i="130" s="1"/>
  <c r="T423" i="130" s="1"/>
  <c r="W423" i="130" s="1"/>
  <c r="X423" i="130" s="1"/>
  <c r="Z423" i="130" s="1"/>
  <c r="AB423" i="130" s="1"/>
  <c r="V490" i="130"/>
  <c r="R563" i="130"/>
  <c r="S563" i="130" s="1"/>
  <c r="T563" i="130" s="1"/>
  <c r="W563" i="130" s="1"/>
  <c r="X563" i="130" s="1"/>
  <c r="AC563" i="130"/>
  <c r="AC520" i="130"/>
  <c r="R520" i="130"/>
  <c r="S520" i="130" s="1"/>
  <c r="T520" i="130" s="1"/>
  <c r="W520" i="130" s="1"/>
  <c r="X520" i="130" s="1"/>
  <c r="R626" i="130"/>
  <c r="S626" i="130" s="1"/>
  <c r="T626" i="130" s="1"/>
  <c r="W626" i="130" s="1"/>
  <c r="X626" i="130" s="1"/>
  <c r="AC626" i="130"/>
  <c r="V647" i="130"/>
  <c r="AC767" i="130"/>
  <c r="R767" i="130"/>
  <c r="S767" i="130" s="1"/>
  <c r="T767" i="130" s="1"/>
  <c r="W767" i="130" s="1"/>
  <c r="X767" i="130" s="1"/>
  <c r="V767" i="130"/>
  <c r="R811" i="130"/>
  <c r="S811" i="130" s="1"/>
  <c r="T811" i="130" s="1"/>
  <c r="W811" i="130" s="1"/>
  <c r="X811" i="130" s="1"/>
  <c r="AC811" i="130"/>
  <c r="R976" i="130"/>
  <c r="S976" i="130" s="1"/>
  <c r="T976" i="130" s="1"/>
  <c r="W976" i="130" s="1"/>
  <c r="X976" i="130" s="1"/>
  <c r="Z976" i="130" s="1"/>
  <c r="AB976" i="130" s="1"/>
  <c r="V976" i="130"/>
  <c r="AC976" i="130"/>
  <c r="R777" i="130"/>
  <c r="S777" i="130" s="1"/>
  <c r="T777" i="130" s="1"/>
  <c r="W777" i="130" s="1"/>
  <c r="X777" i="130" s="1"/>
  <c r="AC777" i="130"/>
  <c r="AC933" i="130"/>
  <c r="R933" i="130"/>
  <c r="S933" i="130" s="1"/>
  <c r="T933" i="130" s="1"/>
  <c r="W933" i="130" s="1"/>
  <c r="X933" i="130" s="1"/>
  <c r="V933" i="130"/>
  <c r="AC879" i="130"/>
  <c r="R879" i="130"/>
  <c r="S879" i="130" s="1"/>
  <c r="T879" i="130" s="1"/>
  <c r="W879" i="130" s="1"/>
  <c r="X879" i="130" s="1"/>
  <c r="V879" i="130"/>
  <c r="V952" i="130"/>
  <c r="R103" i="130"/>
  <c r="S103" i="130" s="1"/>
  <c r="T103" i="130" s="1"/>
  <c r="W103" i="130" s="1"/>
  <c r="X103" i="130" s="1"/>
  <c r="AC103" i="130"/>
  <c r="R123" i="130"/>
  <c r="S123" i="130" s="1"/>
  <c r="T123" i="130" s="1"/>
  <c r="W123" i="130" s="1"/>
  <c r="X123" i="130" s="1"/>
  <c r="AC123" i="130"/>
  <c r="R139" i="130"/>
  <c r="S139" i="130" s="1"/>
  <c r="T139" i="130" s="1"/>
  <c r="W139" i="130" s="1"/>
  <c r="X139" i="130" s="1"/>
  <c r="V139" i="130"/>
  <c r="AC139" i="130"/>
  <c r="R162" i="130"/>
  <c r="S162" i="130" s="1"/>
  <c r="T162" i="130" s="1"/>
  <c r="W162" i="130" s="1"/>
  <c r="X162" i="130" s="1"/>
  <c r="AC162" i="130"/>
  <c r="AC163" i="130"/>
  <c r="R163" i="130"/>
  <c r="S163" i="130" s="1"/>
  <c r="T163" i="130" s="1"/>
  <c r="W163" i="130" s="1"/>
  <c r="X163" i="130" s="1"/>
  <c r="V163" i="130"/>
  <c r="R181" i="130"/>
  <c r="S181" i="130" s="1"/>
  <c r="T181" i="130" s="1"/>
  <c r="W181" i="130" s="1"/>
  <c r="X181" i="130" s="1"/>
  <c r="AC181" i="130"/>
  <c r="R218" i="130"/>
  <c r="S218" i="130" s="1"/>
  <c r="T218" i="130" s="1"/>
  <c r="W218" i="130" s="1"/>
  <c r="X218" i="130" s="1"/>
  <c r="AC218" i="130"/>
  <c r="R394" i="130"/>
  <c r="S394" i="130" s="1"/>
  <c r="T394" i="130" s="1"/>
  <c r="W394" i="130" s="1"/>
  <c r="X394" i="130" s="1"/>
  <c r="AC394" i="130"/>
  <c r="R411" i="130"/>
  <c r="S411" i="130" s="1"/>
  <c r="T411" i="130" s="1"/>
  <c r="W411" i="130" s="1"/>
  <c r="X411" i="130" s="1"/>
  <c r="AC411" i="130"/>
  <c r="V337" i="130"/>
  <c r="W358" i="130"/>
  <c r="X358" i="130" s="1"/>
  <c r="Z358" i="130" s="1"/>
  <c r="AB358" i="130" s="1"/>
  <c r="V496" i="130"/>
  <c r="AC591" i="130"/>
  <c r="R591" i="130"/>
  <c r="S591" i="130" s="1"/>
  <c r="T591" i="130" s="1"/>
  <c r="W591" i="130" s="1"/>
  <c r="X591" i="130" s="1"/>
  <c r="Z591" i="130" s="1"/>
  <c r="AB591" i="130" s="1"/>
  <c r="V591" i="130"/>
  <c r="R575" i="130"/>
  <c r="S575" i="130" s="1"/>
  <c r="T575" i="130" s="1"/>
  <c r="W575" i="130" s="1"/>
  <c r="X575" i="130" s="1"/>
  <c r="AC575" i="130"/>
  <c r="AC652" i="130"/>
  <c r="R652" i="130"/>
  <c r="S652" i="130" s="1"/>
  <c r="T652" i="130" s="1"/>
  <c r="W652" i="130" s="1"/>
  <c r="X652" i="130" s="1"/>
  <c r="R642" i="130"/>
  <c r="S642" i="130" s="1"/>
  <c r="T642" i="130" s="1"/>
  <c r="W642" i="130" s="1"/>
  <c r="X642" i="130" s="1"/>
  <c r="AC642" i="130"/>
  <c r="R689" i="130"/>
  <c r="S689" i="130" s="1"/>
  <c r="T689" i="130" s="1"/>
  <c r="W689" i="130" s="1"/>
  <c r="X689" i="130" s="1"/>
  <c r="AC689" i="130"/>
  <c r="R779" i="130"/>
  <c r="S779" i="130" s="1"/>
  <c r="T779" i="130" s="1"/>
  <c r="W779" i="130" s="1"/>
  <c r="X779" i="130" s="1"/>
  <c r="AC779" i="130"/>
  <c r="AC799" i="130"/>
  <c r="R799" i="130"/>
  <c r="S799" i="130" s="1"/>
  <c r="T799" i="130" s="1"/>
  <c r="W799" i="130" s="1"/>
  <c r="X799" i="130" s="1"/>
  <c r="V799" i="130"/>
  <c r="R748" i="130"/>
  <c r="S748" i="130" s="1"/>
  <c r="T748" i="130" s="1"/>
  <c r="W748" i="130" s="1"/>
  <c r="X748" i="130" s="1"/>
  <c r="Z748" i="130" s="1"/>
  <c r="AB748" i="130" s="1"/>
  <c r="AC748" i="130"/>
  <c r="R839" i="130"/>
  <c r="S839" i="130" s="1"/>
  <c r="T839" i="130" s="1"/>
  <c r="W839" i="130" s="1"/>
  <c r="X839" i="130" s="1"/>
  <c r="Z839" i="130" s="1"/>
  <c r="AB839" i="130" s="1"/>
  <c r="AC839" i="130"/>
  <c r="R992" i="130"/>
  <c r="S992" i="130" s="1"/>
  <c r="T992" i="130" s="1"/>
  <c r="W992" i="130" s="1"/>
  <c r="X992" i="130" s="1"/>
  <c r="V992" i="130"/>
  <c r="AC992" i="130"/>
  <c r="R851" i="130"/>
  <c r="S851" i="130" s="1"/>
  <c r="T851" i="130" s="1"/>
  <c r="W851" i="130" s="1"/>
  <c r="X851" i="130" s="1"/>
  <c r="AC851" i="130"/>
  <c r="V893" i="130"/>
  <c r="V804" i="130"/>
  <c r="AC949" i="130"/>
  <c r="R949" i="130"/>
  <c r="S949" i="130" s="1"/>
  <c r="T949" i="130" s="1"/>
  <c r="W949" i="130" s="1"/>
  <c r="X949" i="130" s="1"/>
  <c r="V949" i="130"/>
  <c r="W853" i="130"/>
  <c r="X853" i="130" s="1"/>
  <c r="Z853" i="130" s="1"/>
  <c r="AB853" i="130" s="1"/>
  <c r="R310" i="130"/>
  <c r="S310" i="130" s="1"/>
  <c r="T310" i="130" s="1"/>
  <c r="W310" i="130" s="1"/>
  <c r="X310" i="130" s="1"/>
  <c r="AC310" i="130"/>
  <c r="R152" i="130"/>
  <c r="S152" i="130" s="1"/>
  <c r="T152" i="130" s="1"/>
  <c r="W152" i="130" s="1"/>
  <c r="X152" i="130" s="1"/>
  <c r="AC152" i="130"/>
  <c r="AC186" i="130"/>
  <c r="V186" i="130"/>
  <c r="R186" i="130"/>
  <c r="S186" i="130" s="1"/>
  <c r="T186" i="130" s="1"/>
  <c r="W186" i="130" s="1"/>
  <c r="X186" i="130" s="1"/>
  <c r="AC298" i="130"/>
  <c r="R298" i="130"/>
  <c r="S298" i="130" s="1"/>
  <c r="T298" i="130" s="1"/>
  <c r="W298" i="130" s="1"/>
  <c r="X298" i="130" s="1"/>
  <c r="AC194" i="130"/>
  <c r="R194" i="130"/>
  <c r="S194" i="130" s="1"/>
  <c r="T194" i="130" s="1"/>
  <c r="W194" i="130" s="1"/>
  <c r="X194" i="130" s="1"/>
  <c r="V298" i="130"/>
  <c r="R254" i="130"/>
  <c r="S254" i="130" s="1"/>
  <c r="T254" i="130" s="1"/>
  <c r="W254" i="130" s="1"/>
  <c r="X254" i="130" s="1"/>
  <c r="AC254" i="130"/>
  <c r="V218" i="130"/>
  <c r="AC257" i="130"/>
  <c r="R257" i="130"/>
  <c r="S257" i="130" s="1"/>
  <c r="T257" i="130" s="1"/>
  <c r="W257" i="130" s="1"/>
  <c r="X257" i="130" s="1"/>
  <c r="V394" i="130"/>
  <c r="AC369" i="130"/>
  <c r="R369" i="130"/>
  <c r="S369" i="130" s="1"/>
  <c r="T369" i="130" s="1"/>
  <c r="W369" i="130" s="1"/>
  <c r="X369" i="130" s="1"/>
  <c r="V369" i="130"/>
  <c r="R284" i="130"/>
  <c r="S284" i="130" s="1"/>
  <c r="T284" i="130" s="1"/>
  <c r="W284" i="130" s="1"/>
  <c r="X284" i="130" s="1"/>
  <c r="Z284" i="130" s="1"/>
  <c r="AB284" i="130" s="1"/>
  <c r="AC284" i="130"/>
  <c r="AC389" i="130"/>
  <c r="R389" i="130"/>
  <c r="S389" i="130" s="1"/>
  <c r="T389" i="130" s="1"/>
  <c r="W389" i="130" s="1"/>
  <c r="X389" i="130" s="1"/>
  <c r="V411" i="130"/>
  <c r="R414" i="130"/>
  <c r="S414" i="130" s="1"/>
  <c r="T414" i="130" s="1"/>
  <c r="W414" i="130" s="1"/>
  <c r="X414" i="130" s="1"/>
  <c r="AC414" i="130"/>
  <c r="V292" i="130"/>
  <c r="R516" i="130"/>
  <c r="S516" i="130" s="1"/>
  <c r="T516" i="130" s="1"/>
  <c r="W516" i="130" s="1"/>
  <c r="X516" i="130" s="1"/>
  <c r="Z516" i="130" s="1"/>
  <c r="AB516" i="130" s="1"/>
  <c r="AC516" i="130"/>
  <c r="V548" i="130"/>
  <c r="AC557" i="130"/>
  <c r="R557" i="130"/>
  <c r="S557" i="130" s="1"/>
  <c r="T557" i="130" s="1"/>
  <c r="W557" i="130" s="1"/>
  <c r="X557" i="130" s="1"/>
  <c r="AC633" i="130"/>
  <c r="R633" i="130"/>
  <c r="S633" i="130" s="1"/>
  <c r="T633" i="130" s="1"/>
  <c r="W633" i="130" s="1"/>
  <c r="X633" i="130" s="1"/>
  <c r="V633" i="130"/>
  <c r="AC668" i="130"/>
  <c r="R668" i="130"/>
  <c r="S668" i="130" s="1"/>
  <c r="T668" i="130" s="1"/>
  <c r="W668" i="130" s="1"/>
  <c r="X668" i="130" s="1"/>
  <c r="R806" i="130"/>
  <c r="S806" i="130" s="1"/>
  <c r="T806" i="130" s="1"/>
  <c r="W806" i="130" s="1"/>
  <c r="X806" i="130" s="1"/>
  <c r="AC806" i="130"/>
  <c r="AC815" i="130"/>
  <c r="R815" i="130"/>
  <c r="S815" i="130" s="1"/>
  <c r="T815" i="130" s="1"/>
  <c r="W815" i="130" s="1"/>
  <c r="X815" i="130" s="1"/>
  <c r="V815" i="130"/>
  <c r="R852" i="130"/>
  <c r="S852" i="130" s="1"/>
  <c r="T852" i="130" s="1"/>
  <c r="W852" i="130" s="1"/>
  <c r="X852" i="130" s="1"/>
  <c r="AC852" i="130"/>
  <c r="R871" i="130"/>
  <c r="S871" i="130" s="1"/>
  <c r="T871" i="130" s="1"/>
  <c r="W871" i="130" s="1"/>
  <c r="X871" i="130" s="1"/>
  <c r="AC871" i="130"/>
  <c r="R844" i="130"/>
  <c r="S844" i="130" s="1"/>
  <c r="T844" i="130" s="1"/>
  <c r="W844" i="130" s="1"/>
  <c r="X844" i="130" s="1"/>
  <c r="Z844" i="130" s="1"/>
  <c r="AB844" i="130" s="1"/>
  <c r="AC844" i="130"/>
  <c r="AC965" i="130"/>
  <c r="V965" i="130"/>
  <c r="R965" i="130"/>
  <c r="S965" i="130" s="1"/>
  <c r="T965" i="130" s="1"/>
  <c r="W965" i="130" s="1"/>
  <c r="X965" i="130" s="1"/>
  <c r="AC951" i="130"/>
  <c r="R951" i="130"/>
  <c r="S951" i="130" s="1"/>
  <c r="T951" i="130" s="1"/>
  <c r="W951" i="130" s="1"/>
  <c r="X951" i="130" s="1"/>
  <c r="V951" i="130"/>
  <c r="AC920" i="130"/>
  <c r="R920" i="130"/>
  <c r="S920" i="130" s="1"/>
  <c r="T920" i="130" s="1"/>
  <c r="W920" i="130" s="1"/>
  <c r="X920" i="130" s="1"/>
  <c r="R678" i="130"/>
  <c r="S678" i="130" s="1"/>
  <c r="T678" i="130" s="1"/>
  <c r="W678" i="130" s="1"/>
  <c r="X678" i="130" s="1"/>
  <c r="AC678" i="130"/>
  <c r="AC660" i="130"/>
  <c r="R660" i="130"/>
  <c r="S660" i="130" s="1"/>
  <c r="T660" i="130" s="1"/>
  <c r="W660" i="130" s="1"/>
  <c r="X660" i="130" s="1"/>
  <c r="AC66" i="130"/>
  <c r="R66" i="130"/>
  <c r="S66" i="130" s="1"/>
  <c r="T66" i="130" s="1"/>
  <c r="W66" i="130" s="1"/>
  <c r="X66" i="130" s="1"/>
  <c r="V66" i="130"/>
  <c r="R131" i="130"/>
  <c r="S131" i="130" s="1"/>
  <c r="T131" i="130" s="1"/>
  <c r="W131" i="130" s="1"/>
  <c r="X131" i="130" s="1"/>
  <c r="V131" i="130"/>
  <c r="AC131" i="130"/>
  <c r="AC222" i="130"/>
  <c r="R222" i="130"/>
  <c r="S222" i="130" s="1"/>
  <c r="T222" i="130" s="1"/>
  <c r="W222" i="130" s="1"/>
  <c r="X222" i="130" s="1"/>
  <c r="AC305" i="130"/>
  <c r="R305" i="130"/>
  <c r="S305" i="130" s="1"/>
  <c r="T305" i="130" s="1"/>
  <c r="W305" i="130" s="1"/>
  <c r="X305" i="130" s="1"/>
  <c r="V305" i="130"/>
  <c r="V222" i="130"/>
  <c r="AC235" i="130"/>
  <c r="R235" i="130"/>
  <c r="S235" i="130" s="1"/>
  <c r="T235" i="130" s="1"/>
  <c r="W235" i="130" s="1"/>
  <c r="X235" i="130" s="1"/>
  <c r="AC280" i="130"/>
  <c r="R280" i="130"/>
  <c r="S280" i="130" s="1"/>
  <c r="T280" i="130" s="1"/>
  <c r="W280" i="130" s="1"/>
  <c r="X280" i="130" s="1"/>
  <c r="R438" i="130"/>
  <c r="S438" i="130" s="1"/>
  <c r="T438" i="130" s="1"/>
  <c r="W438" i="130" s="1"/>
  <c r="X438" i="130" s="1"/>
  <c r="AC438" i="130"/>
  <c r="R446" i="130"/>
  <c r="S446" i="130" s="1"/>
  <c r="T446" i="130" s="1"/>
  <c r="W446" i="130" s="1"/>
  <c r="X446" i="130" s="1"/>
  <c r="AC446" i="130"/>
  <c r="R263" i="130"/>
  <c r="S263" i="130" s="1"/>
  <c r="T263" i="130" s="1"/>
  <c r="W263" i="130" s="1"/>
  <c r="X263" i="130" s="1"/>
  <c r="Z263" i="130" s="1"/>
  <c r="AB263" i="130" s="1"/>
  <c r="AC263" i="130"/>
  <c r="R460" i="130"/>
  <c r="S460" i="130" s="1"/>
  <c r="T460" i="130" s="1"/>
  <c r="W460" i="130" s="1"/>
  <c r="X460" i="130" s="1"/>
  <c r="AC460" i="130"/>
  <c r="V431" i="130"/>
  <c r="R562" i="130"/>
  <c r="S562" i="130" s="1"/>
  <c r="T562" i="130" s="1"/>
  <c r="W562" i="130" s="1"/>
  <c r="X562" i="130" s="1"/>
  <c r="AC562" i="130"/>
  <c r="V532" i="130"/>
  <c r="AC738" i="130"/>
  <c r="R738" i="130"/>
  <c r="S738" i="130" s="1"/>
  <c r="T738" i="130" s="1"/>
  <c r="W738" i="130" s="1"/>
  <c r="X738" i="130" s="1"/>
  <c r="V738" i="130"/>
  <c r="AC681" i="130"/>
  <c r="R681" i="130"/>
  <c r="S681" i="130" s="1"/>
  <c r="T681" i="130" s="1"/>
  <c r="W681" i="130" s="1"/>
  <c r="X681" i="130" s="1"/>
  <c r="R817" i="130"/>
  <c r="S817" i="130" s="1"/>
  <c r="T817" i="130" s="1"/>
  <c r="W817" i="130" s="1"/>
  <c r="X817" i="130" s="1"/>
  <c r="V817" i="130"/>
  <c r="AC817" i="130"/>
  <c r="AC761" i="130"/>
  <c r="R761" i="130"/>
  <c r="S761" i="130" s="1"/>
  <c r="T761" i="130" s="1"/>
  <c r="W761" i="130" s="1"/>
  <c r="X761" i="130" s="1"/>
  <c r="Z761" i="130" s="1"/>
  <c r="AB761" i="130" s="1"/>
  <c r="R827" i="130"/>
  <c r="S827" i="130" s="1"/>
  <c r="T827" i="130" s="1"/>
  <c r="W827" i="130" s="1"/>
  <c r="X827" i="130" s="1"/>
  <c r="AC827" i="130"/>
  <c r="AC882" i="130"/>
  <c r="R882" i="130"/>
  <c r="S882" i="130" s="1"/>
  <c r="T882" i="130" s="1"/>
  <c r="W882" i="130" s="1"/>
  <c r="X882" i="130" s="1"/>
  <c r="AC981" i="130"/>
  <c r="V981" i="130"/>
  <c r="R981" i="130"/>
  <c r="S981" i="130" s="1"/>
  <c r="T981" i="130" s="1"/>
  <c r="W981" i="130" s="1"/>
  <c r="X981" i="130" s="1"/>
  <c r="AC855" i="130"/>
  <c r="R855" i="130"/>
  <c r="S855" i="130" s="1"/>
  <c r="T855" i="130" s="1"/>
  <c r="W855" i="130" s="1"/>
  <c r="X855" i="130" s="1"/>
  <c r="Z855" i="130" s="1"/>
  <c r="AB855" i="130" s="1"/>
  <c r="R366" i="130"/>
  <c r="S366" i="130" s="1"/>
  <c r="T366" i="130" s="1"/>
  <c r="W366" i="130" s="1"/>
  <c r="X366" i="130" s="1"/>
  <c r="AC366" i="130"/>
  <c r="V366" i="130"/>
  <c r="AC958" i="130"/>
  <c r="R958" i="130"/>
  <c r="S958" i="130" s="1"/>
  <c r="T958" i="130" s="1"/>
  <c r="W958" i="130" s="1"/>
  <c r="X958" i="130" s="1"/>
  <c r="Z958" i="130" s="1"/>
  <c r="AB958" i="130" s="1"/>
  <c r="R49" i="130"/>
  <c r="S49" i="130" s="1"/>
  <c r="T49" i="130" s="1"/>
  <c r="W49" i="130" s="1"/>
  <c r="X49" i="130" s="1"/>
  <c r="AC49" i="130"/>
  <c r="AC158" i="130"/>
  <c r="R158" i="130"/>
  <c r="S158" i="130" s="1"/>
  <c r="T158" i="130" s="1"/>
  <c r="W158" i="130" s="1"/>
  <c r="X158" i="130" s="1"/>
  <c r="AC87" i="130"/>
  <c r="R87" i="130"/>
  <c r="S87" i="130" s="1"/>
  <c r="T87" i="130" s="1"/>
  <c r="W87" i="130" s="1"/>
  <c r="X87" i="130" s="1"/>
  <c r="AC142" i="130"/>
  <c r="R142" i="130"/>
  <c r="S142" i="130" s="1"/>
  <c r="T142" i="130" s="1"/>
  <c r="W142" i="130" s="1"/>
  <c r="X142" i="130" s="1"/>
  <c r="R168" i="130"/>
  <c r="S168" i="130" s="1"/>
  <c r="T168" i="130" s="1"/>
  <c r="W168" i="130" s="1"/>
  <c r="X168" i="130" s="1"/>
  <c r="Z168" i="130" s="1"/>
  <c r="AB168" i="130" s="1"/>
  <c r="AC168" i="130"/>
  <c r="V152" i="130"/>
  <c r="AC321" i="130"/>
  <c r="R321" i="130"/>
  <c r="S321" i="130" s="1"/>
  <c r="T321" i="130" s="1"/>
  <c r="W321" i="130" s="1"/>
  <c r="X321" i="130" s="1"/>
  <c r="V321" i="130"/>
  <c r="R189" i="130"/>
  <c r="S189" i="130" s="1"/>
  <c r="T189" i="130" s="1"/>
  <c r="W189" i="130" s="1"/>
  <c r="X189" i="130" s="1"/>
  <c r="AC189" i="130"/>
  <c r="R198" i="130"/>
  <c r="S198" i="130" s="1"/>
  <c r="T198" i="130" s="1"/>
  <c r="W198" i="130" s="1"/>
  <c r="X198" i="130" s="1"/>
  <c r="AC198" i="130"/>
  <c r="R360" i="130"/>
  <c r="S360" i="130" s="1"/>
  <c r="T360" i="130" s="1"/>
  <c r="W360" i="130" s="1"/>
  <c r="X360" i="130" s="1"/>
  <c r="AC360" i="130"/>
  <c r="V257" i="130"/>
  <c r="R277" i="130"/>
  <c r="S277" i="130" s="1"/>
  <c r="T277" i="130" s="1"/>
  <c r="W277" i="130" s="1"/>
  <c r="X277" i="130" s="1"/>
  <c r="Z277" i="130" s="1"/>
  <c r="AB277" i="130" s="1"/>
  <c r="AC277" i="130"/>
  <c r="V277" i="130"/>
  <c r="R396" i="130"/>
  <c r="S396" i="130" s="1"/>
  <c r="T396" i="130" s="1"/>
  <c r="W396" i="130" s="1"/>
  <c r="X396" i="130" s="1"/>
  <c r="AC396" i="130"/>
  <c r="AC447" i="130"/>
  <c r="V447" i="130"/>
  <c r="R447" i="130"/>
  <c r="S447" i="130" s="1"/>
  <c r="T447" i="130" s="1"/>
  <c r="W447" i="130" s="1"/>
  <c r="X447" i="130" s="1"/>
  <c r="R344" i="130"/>
  <c r="S344" i="130" s="1"/>
  <c r="T344" i="130" s="1"/>
  <c r="W344" i="130" s="1"/>
  <c r="X344" i="130" s="1"/>
  <c r="AC344" i="130"/>
  <c r="AC405" i="130"/>
  <c r="R405" i="130"/>
  <c r="S405" i="130" s="1"/>
  <c r="T405" i="130" s="1"/>
  <c r="W405" i="130" s="1"/>
  <c r="X405" i="130" s="1"/>
  <c r="Z405" i="130" s="1"/>
  <c r="AB405" i="130" s="1"/>
  <c r="V405" i="130"/>
  <c r="AC377" i="130"/>
  <c r="R377" i="130"/>
  <c r="S377" i="130" s="1"/>
  <c r="T377" i="130" s="1"/>
  <c r="W377" i="130" s="1"/>
  <c r="X377" i="130" s="1"/>
  <c r="R299" i="130"/>
  <c r="S299" i="130" s="1"/>
  <c r="T299" i="130" s="1"/>
  <c r="W299" i="130" s="1"/>
  <c r="X299" i="130" s="1"/>
  <c r="AC299" i="130"/>
  <c r="V299" i="130"/>
  <c r="AC353" i="130"/>
  <c r="R353" i="130"/>
  <c r="S353" i="130" s="1"/>
  <c r="T353" i="130"/>
  <c r="W353" i="130" s="1"/>
  <c r="X353" i="130" s="1"/>
  <c r="AC329" i="130"/>
  <c r="R329" i="130"/>
  <c r="S329" i="130" s="1"/>
  <c r="T329" i="130" s="1"/>
  <c r="W329" i="130" s="1"/>
  <c r="X329" i="130" s="1"/>
  <c r="V460" i="130"/>
  <c r="AC552" i="130"/>
  <c r="R552" i="130"/>
  <c r="S552" i="130" s="1"/>
  <c r="T552" i="130"/>
  <c r="W552" i="130" s="1"/>
  <c r="X552" i="130" s="1"/>
  <c r="AC649" i="130"/>
  <c r="R649" i="130"/>
  <c r="S649" i="130" s="1"/>
  <c r="T649" i="130" s="1"/>
  <c r="W649" i="130" s="1"/>
  <c r="X649" i="130" s="1"/>
  <c r="V649" i="130"/>
  <c r="AC739" i="130"/>
  <c r="R739" i="130"/>
  <c r="S739" i="130" s="1"/>
  <c r="T739" i="130" s="1"/>
  <c r="W739" i="130" s="1"/>
  <c r="X739" i="130" s="1"/>
  <c r="V739" i="130"/>
  <c r="W744" i="130"/>
  <c r="X744" i="130" s="1"/>
  <c r="Z744" i="130" s="1"/>
  <c r="AB744" i="130" s="1"/>
  <c r="AC757" i="130"/>
  <c r="R757" i="130"/>
  <c r="S757" i="130" s="1"/>
  <c r="T757" i="130" s="1"/>
  <c r="W757" i="130" s="1"/>
  <c r="X757" i="130" s="1"/>
  <c r="Z757" i="130" s="1"/>
  <c r="AB757" i="130" s="1"/>
  <c r="V757" i="130"/>
  <c r="AC850" i="130"/>
  <c r="R850" i="130"/>
  <c r="S850" i="130" s="1"/>
  <c r="T850" i="130" s="1"/>
  <c r="W850" i="130" s="1"/>
  <c r="X850" i="130" s="1"/>
  <c r="AC510" i="130"/>
  <c r="R510" i="130"/>
  <c r="S510" i="130" s="1"/>
  <c r="T510" i="130" s="1"/>
  <c r="W510" i="130" s="1"/>
  <c r="X510" i="130" s="1"/>
  <c r="AC741" i="130"/>
  <c r="R741" i="130"/>
  <c r="S741" i="130" s="1"/>
  <c r="T741" i="130" s="1"/>
  <c r="W741" i="130" s="1"/>
  <c r="X741" i="130" s="1"/>
  <c r="V741" i="130"/>
  <c r="AC865" i="130"/>
  <c r="R865" i="130"/>
  <c r="S865" i="130" s="1"/>
  <c r="T865" i="130" s="1"/>
  <c r="W865" i="130" s="1"/>
  <c r="X865" i="130" s="1"/>
  <c r="AC967" i="130"/>
  <c r="R967" i="130"/>
  <c r="S967" i="130" s="1"/>
  <c r="T967" i="130" s="1"/>
  <c r="W967" i="130" s="1"/>
  <c r="X967" i="130" s="1"/>
  <c r="V967" i="130"/>
  <c r="V92" i="130"/>
  <c r="R72" i="130"/>
  <c r="S72" i="130" s="1"/>
  <c r="T72" i="130" s="1"/>
  <c r="W72" i="130" s="1"/>
  <c r="X72" i="130" s="1"/>
  <c r="AC72" i="130"/>
  <c r="V115" i="130"/>
  <c r="AC155" i="130"/>
  <c r="R155" i="130"/>
  <c r="S155" i="130" s="1"/>
  <c r="T155" i="130" s="1"/>
  <c r="W155" i="130" s="1"/>
  <c r="X155" i="130" s="1"/>
  <c r="R145" i="130"/>
  <c r="S145" i="130" s="1"/>
  <c r="T145" i="130" s="1"/>
  <c r="W145" i="130" s="1"/>
  <c r="X145" i="130" s="1"/>
  <c r="AC145" i="130"/>
  <c r="V118" i="130"/>
  <c r="R220" i="130"/>
  <c r="S220" i="130" s="1"/>
  <c r="T220" i="130" s="1"/>
  <c r="W220" i="130" s="1"/>
  <c r="X220" i="130" s="1"/>
  <c r="Z220" i="130" s="1"/>
  <c r="AB220" i="130" s="1"/>
  <c r="AC220" i="130"/>
  <c r="AC236" i="130"/>
  <c r="R236" i="130"/>
  <c r="S236" i="130" s="1"/>
  <c r="T236" i="130" s="1"/>
  <c r="W236" i="130" s="1"/>
  <c r="X236" i="130" s="1"/>
  <c r="Z236" i="130" s="1"/>
  <c r="AB236" i="130" s="1"/>
  <c r="V250" i="130"/>
  <c r="AC288" i="130"/>
  <c r="R288" i="130"/>
  <c r="S288" i="130" s="1"/>
  <c r="T288" i="130" s="1"/>
  <c r="W288" i="130" s="1"/>
  <c r="X288" i="130" s="1"/>
  <c r="AC293" i="130"/>
  <c r="R293" i="130"/>
  <c r="S293" i="130" s="1"/>
  <c r="T293" i="130" s="1"/>
  <c r="W293" i="130" s="1"/>
  <c r="X293" i="130" s="1"/>
  <c r="Z293" i="130" s="1"/>
  <c r="AB293" i="130" s="1"/>
  <c r="AC455" i="130"/>
  <c r="R455" i="130"/>
  <c r="S455" i="130" s="1"/>
  <c r="T455" i="130" s="1"/>
  <c r="W455" i="130" s="1"/>
  <c r="X455" i="130" s="1"/>
  <c r="V455" i="130"/>
  <c r="AC426" i="130"/>
  <c r="R426" i="130"/>
  <c r="S426" i="130" s="1"/>
  <c r="T426" i="130" s="1"/>
  <c r="W426" i="130" s="1"/>
  <c r="X426" i="130" s="1"/>
  <c r="AC479" i="130"/>
  <c r="R479" i="130"/>
  <c r="S479" i="130" s="1"/>
  <c r="T479" i="130" s="1"/>
  <c r="W479" i="130" s="1"/>
  <c r="X479" i="130" s="1"/>
  <c r="Z479" i="130" s="1"/>
  <c r="AB479" i="130" s="1"/>
  <c r="AC309" i="130"/>
  <c r="R309" i="130"/>
  <c r="S309" i="130" s="1"/>
  <c r="T309" i="130" s="1"/>
  <c r="W309" i="130" s="1"/>
  <c r="X309" i="130" s="1"/>
  <c r="V352" i="130"/>
  <c r="R456" i="130"/>
  <c r="S456" i="130" s="1"/>
  <c r="T456" i="130" s="1"/>
  <c r="W456" i="130" s="1"/>
  <c r="X456" i="130" s="1"/>
  <c r="AC456" i="130"/>
  <c r="AC364" i="130"/>
  <c r="R364" i="130"/>
  <c r="S364" i="130" s="1"/>
  <c r="T364" i="130" s="1"/>
  <c r="W364" i="130" s="1"/>
  <c r="X364" i="130" s="1"/>
  <c r="Z364" i="130" s="1"/>
  <c r="AB364" i="130" s="1"/>
  <c r="V345" i="130"/>
  <c r="V567" i="130"/>
  <c r="V599" i="130"/>
  <c r="V611" i="130"/>
  <c r="R665" i="130"/>
  <c r="S665" i="130" s="1"/>
  <c r="T665" i="130" s="1"/>
  <c r="W665" i="130" s="1"/>
  <c r="X665" i="130" s="1"/>
  <c r="V665" i="130"/>
  <c r="AC665" i="130"/>
  <c r="AC579" i="130"/>
  <c r="R579" i="130"/>
  <c r="S579" i="130" s="1"/>
  <c r="T579" i="130" s="1"/>
  <c r="W579" i="130" s="1"/>
  <c r="X579" i="130" s="1"/>
  <c r="V678" i="130"/>
  <c r="AC639" i="130"/>
  <c r="R639" i="130"/>
  <c r="S639" i="130" s="1"/>
  <c r="T639" i="130" s="1"/>
  <c r="W639" i="130" s="1"/>
  <c r="X639" i="130" s="1"/>
  <c r="R702" i="130"/>
  <c r="S702" i="130" s="1"/>
  <c r="T702" i="130" s="1"/>
  <c r="W702" i="130" s="1"/>
  <c r="X702" i="130" s="1"/>
  <c r="AC702" i="130"/>
  <c r="V660" i="130"/>
  <c r="R740" i="130"/>
  <c r="S740" i="130" s="1"/>
  <c r="T740" i="130" s="1"/>
  <c r="W740" i="130" s="1"/>
  <c r="X740" i="130" s="1"/>
  <c r="AC740" i="130"/>
  <c r="V740" i="130"/>
  <c r="R828" i="130"/>
  <c r="S828" i="130" s="1"/>
  <c r="T828" i="130" s="1"/>
  <c r="W828" i="130" s="1"/>
  <c r="X828" i="130" s="1"/>
  <c r="V828" i="130"/>
  <c r="AC828" i="130"/>
  <c r="R823" i="130"/>
  <c r="S823" i="130" s="1"/>
  <c r="T823" i="130" s="1"/>
  <c r="W823" i="130" s="1"/>
  <c r="X823" i="130" s="1"/>
  <c r="AC823" i="130"/>
  <c r="R884" i="130"/>
  <c r="S884" i="130" s="1"/>
  <c r="T884" i="130" s="1"/>
  <c r="W884" i="130" s="1"/>
  <c r="X884" i="130" s="1"/>
  <c r="AC884" i="130"/>
  <c r="R895" i="130"/>
  <c r="S895" i="130" s="1"/>
  <c r="T895" i="130" s="1"/>
  <c r="W895" i="130" s="1"/>
  <c r="X895" i="130" s="1"/>
  <c r="AC895" i="130"/>
  <c r="V850" i="130"/>
  <c r="V898" i="130"/>
  <c r="V958" i="130"/>
  <c r="V942" i="130"/>
  <c r="Y689" i="127"/>
  <c r="AA689" i="127" s="1"/>
  <c r="Z689" i="127"/>
  <c r="AB689" i="127" s="1"/>
  <c r="Y153" i="127"/>
  <c r="AA153" i="127" s="1"/>
  <c r="Z927" i="127"/>
  <c r="AB927" i="127" s="1"/>
  <c r="Y927" i="127"/>
  <c r="AA927" i="127" s="1"/>
  <c r="Z744" i="127"/>
  <c r="AB744" i="127" s="1"/>
  <c r="Y744" i="127"/>
  <c r="AA744" i="127" s="1"/>
  <c r="R484" i="127"/>
  <c r="S484" i="127" s="1"/>
  <c r="T484" i="127" s="1"/>
  <c r="W484" i="127" s="1"/>
  <c r="X484" i="127" s="1"/>
  <c r="AC484" i="127"/>
  <c r="AC338" i="127"/>
  <c r="R338" i="127"/>
  <c r="S338" i="127" s="1"/>
  <c r="T338" i="127" s="1"/>
  <c r="W338" i="127" s="1"/>
  <c r="X338" i="127" s="1"/>
  <c r="R523" i="127"/>
  <c r="S523" i="127" s="1"/>
  <c r="T523" i="127" s="1"/>
  <c r="W523" i="127" s="1"/>
  <c r="X523" i="127" s="1"/>
  <c r="Z523" i="127" s="1"/>
  <c r="AB523" i="127" s="1"/>
  <c r="V523" i="127"/>
  <c r="R422" i="127"/>
  <c r="S422" i="127" s="1"/>
  <c r="T422" i="127" s="1"/>
  <c r="W422" i="127" s="1"/>
  <c r="X422" i="127" s="1"/>
  <c r="AC422" i="127"/>
  <c r="R719" i="127"/>
  <c r="S719" i="127" s="1"/>
  <c r="T719" i="127" s="1"/>
  <c r="W719" i="127" s="1"/>
  <c r="X719" i="127" s="1"/>
  <c r="V719" i="127"/>
  <c r="R621" i="127"/>
  <c r="S621" i="127" s="1"/>
  <c r="T621" i="127" s="1"/>
  <c r="W621" i="127" s="1"/>
  <c r="X621" i="127" s="1"/>
  <c r="AC621" i="127"/>
  <c r="AC875" i="127"/>
  <c r="V875" i="127"/>
  <c r="AC991" i="127"/>
  <c r="V991" i="127"/>
  <c r="AC961" i="127"/>
  <c r="R961" i="127"/>
  <c r="S961" i="127" s="1"/>
  <c r="T961" i="127" s="1"/>
  <c r="W961" i="127" s="1"/>
  <c r="X961" i="127" s="1"/>
  <c r="W495" i="127"/>
  <c r="X495" i="127" s="1"/>
  <c r="Z495" i="127" s="1"/>
  <c r="AB495" i="127" s="1"/>
  <c r="R909" i="127"/>
  <c r="S909" i="127" s="1"/>
  <c r="T909" i="127" s="1"/>
  <c r="W909" i="127" s="1"/>
  <c r="X909" i="127" s="1"/>
  <c r="Z909" i="127" s="1"/>
  <c r="AB909" i="127" s="1"/>
  <c r="V909" i="127"/>
  <c r="AC52" i="127"/>
  <c r="R52" i="127"/>
  <c r="S52" i="127" s="1"/>
  <c r="T52" i="127" s="1"/>
  <c r="W52" i="127" s="1"/>
  <c r="X52" i="127" s="1"/>
  <c r="R108" i="127"/>
  <c r="S108" i="127" s="1"/>
  <c r="T108" i="127" s="1"/>
  <c r="W108" i="127" s="1"/>
  <c r="X108" i="127" s="1"/>
  <c r="Y108" i="127" s="1"/>
  <c r="AA108" i="127" s="1"/>
  <c r="W190" i="127"/>
  <c r="X190" i="127" s="1"/>
  <c r="Z190" i="127" s="1"/>
  <c r="AB190" i="127" s="1"/>
  <c r="W292" i="127"/>
  <c r="X292" i="127" s="1"/>
  <c r="Z292" i="127" s="1"/>
  <c r="AB292" i="127" s="1"/>
  <c r="R409" i="127"/>
  <c r="S409" i="127" s="1"/>
  <c r="T409" i="127" s="1"/>
  <c r="W409" i="127" s="1"/>
  <c r="X409" i="127" s="1"/>
  <c r="Y409" i="127" s="1"/>
  <c r="AA409" i="127" s="1"/>
  <c r="AC409" i="127"/>
  <c r="R615" i="127"/>
  <c r="S615" i="127" s="1"/>
  <c r="T615" i="127" s="1"/>
  <c r="W615" i="127" s="1"/>
  <c r="X615" i="127" s="1"/>
  <c r="W881" i="127"/>
  <c r="X881" i="127" s="1"/>
  <c r="Y881" i="127" s="1"/>
  <c r="AA881" i="127" s="1"/>
  <c r="R334" i="127"/>
  <c r="S334" i="127" s="1"/>
  <c r="T334" i="127" s="1"/>
  <c r="W334" i="127" s="1"/>
  <c r="X334" i="127" s="1"/>
  <c r="AC334" i="127"/>
  <c r="R475" i="127"/>
  <c r="S475" i="127" s="1"/>
  <c r="T475" i="127" s="1"/>
  <c r="W475" i="127" s="1"/>
  <c r="X475" i="127" s="1"/>
  <c r="AC475" i="127"/>
  <c r="AC507" i="127"/>
  <c r="R507" i="127"/>
  <c r="S507" i="127" s="1"/>
  <c r="T507" i="127" s="1"/>
  <c r="W507" i="127" s="1"/>
  <c r="X507" i="127" s="1"/>
  <c r="AC977" i="127"/>
  <c r="R977" i="127"/>
  <c r="S977" i="127" s="1"/>
  <c r="T977" i="127" s="1"/>
  <c r="W466" i="127"/>
  <c r="X466" i="127" s="1"/>
  <c r="Z466" i="127" s="1"/>
  <c r="AB466" i="127" s="1"/>
  <c r="V919" i="127"/>
  <c r="R598" i="127"/>
  <c r="S598" i="127" s="1"/>
  <c r="T598" i="127" s="1"/>
  <c r="W598" i="127" s="1"/>
  <c r="X598" i="127" s="1"/>
  <c r="Z598" i="127" s="1"/>
  <c r="AB598" i="127" s="1"/>
  <c r="AC146" i="127"/>
  <c r="R146" i="127"/>
  <c r="S146" i="127" s="1"/>
  <c r="T146" i="127"/>
  <c r="W146" i="127" s="1"/>
  <c r="X146" i="127" s="1"/>
  <c r="Z146" i="127" s="1"/>
  <c r="AB146" i="127" s="1"/>
  <c r="R703" i="127"/>
  <c r="S703" i="127" s="1"/>
  <c r="T703" i="127" s="1"/>
  <c r="W703" i="127" s="1"/>
  <c r="X703" i="127" s="1"/>
  <c r="Z703" i="127" s="1"/>
  <c r="AB703" i="127" s="1"/>
  <c r="V703" i="127"/>
  <c r="AC703" i="127"/>
  <c r="AC521" i="127"/>
  <c r="R521" i="127"/>
  <c r="S521" i="127" s="1"/>
  <c r="T521" i="127" s="1"/>
  <c r="W521" i="127" s="1"/>
  <c r="X521" i="127" s="1"/>
  <c r="V664" i="127"/>
  <c r="AC993" i="127"/>
  <c r="R993" i="127"/>
  <c r="S993" i="127" s="1"/>
  <c r="T993" i="127" s="1"/>
  <c r="W993" i="127" s="1"/>
  <c r="X993" i="127" s="1"/>
  <c r="Z993" i="127" s="1"/>
  <c r="AB993" i="127" s="1"/>
  <c r="R868" i="127"/>
  <c r="S868" i="127" s="1"/>
  <c r="T868" i="127" s="1"/>
  <c r="W868" i="127" s="1"/>
  <c r="X868" i="127" s="1"/>
  <c r="Z868" i="127" s="1"/>
  <c r="AB868" i="127" s="1"/>
  <c r="AC868" i="127"/>
  <c r="R376" i="127"/>
  <c r="S376" i="127" s="1"/>
  <c r="T376" i="127" s="1"/>
  <c r="W376" i="127" s="1"/>
  <c r="X376" i="127" s="1"/>
  <c r="Z376" i="127" s="1"/>
  <c r="AB376" i="127" s="1"/>
  <c r="V376" i="127"/>
  <c r="AC376" i="127"/>
  <c r="V585" i="127"/>
  <c r="R585" i="127"/>
  <c r="S585" i="127" s="1"/>
  <c r="T585" i="127" s="1"/>
  <c r="W585" i="127" s="1"/>
  <c r="X585" i="127" s="1"/>
  <c r="AC585" i="127"/>
  <c r="W373" i="127"/>
  <c r="X373" i="127" s="1"/>
  <c r="Z373" i="127" s="1"/>
  <c r="AB373" i="127" s="1"/>
  <c r="V838" i="127"/>
  <c r="AC909" i="127"/>
  <c r="V52" i="127"/>
  <c r="R356" i="127"/>
  <c r="S356" i="127" s="1"/>
  <c r="T356" i="127" s="1"/>
  <c r="W356" i="127" s="1"/>
  <c r="X356" i="127" s="1"/>
  <c r="Z356" i="127" s="1"/>
  <c r="AB356" i="127" s="1"/>
  <c r="AC356" i="127"/>
  <c r="R487" i="127"/>
  <c r="S487" i="127" s="1"/>
  <c r="T487" i="127" s="1"/>
  <c r="W487" i="127" s="1"/>
  <c r="X487" i="127" s="1"/>
  <c r="Z487" i="127" s="1"/>
  <c r="AB487" i="127" s="1"/>
  <c r="AC487" i="127"/>
  <c r="AC731" i="127"/>
  <c r="R731" i="127"/>
  <c r="S731" i="127" s="1"/>
  <c r="T731" i="127" s="1"/>
  <c r="W731" i="127" s="1"/>
  <c r="X731" i="127" s="1"/>
  <c r="Z731" i="127" s="1"/>
  <c r="AB731" i="127" s="1"/>
  <c r="V731" i="127"/>
  <c r="R761" i="127"/>
  <c r="S761" i="127" s="1"/>
  <c r="T761" i="127" s="1"/>
  <c r="W761" i="127" s="1"/>
  <c r="X761" i="127" s="1"/>
  <c r="Z761" i="127" s="1"/>
  <c r="AB761" i="127" s="1"/>
  <c r="V475" i="127"/>
  <c r="V993" i="127"/>
  <c r="AC283" i="127"/>
  <c r="R283" i="127"/>
  <c r="S283" i="127" s="1"/>
  <c r="T283" i="127" s="1"/>
  <c r="W283" i="127" s="1"/>
  <c r="X283" i="127" s="1"/>
  <c r="Z283" i="127" s="1"/>
  <c r="AB283" i="127" s="1"/>
  <c r="W460" i="127"/>
  <c r="X460" i="127" s="1"/>
  <c r="W231" i="127"/>
  <c r="X231" i="127" s="1"/>
  <c r="Y231" i="127" s="1"/>
  <c r="AA231" i="127" s="1"/>
  <c r="AC385" i="127"/>
  <c r="W275" i="127"/>
  <c r="X275" i="127" s="1"/>
  <c r="Z275" i="127" s="1"/>
  <c r="AB275" i="127" s="1"/>
  <c r="AC523" i="127"/>
  <c r="W605" i="127"/>
  <c r="X605" i="127" s="1"/>
  <c r="Z605" i="127" s="1"/>
  <c r="AB605" i="127" s="1"/>
  <c r="W781" i="127"/>
  <c r="X781" i="127" s="1"/>
  <c r="W825" i="127"/>
  <c r="X825" i="127" s="1"/>
  <c r="Z825" i="127" s="1"/>
  <c r="AB825" i="127" s="1"/>
  <c r="R991" i="127"/>
  <c r="S991" i="127" s="1"/>
  <c r="T991" i="127" s="1"/>
  <c r="W991" i="127" s="1"/>
  <c r="X991" i="127" s="1"/>
  <c r="Z991" i="127" s="1"/>
  <c r="AB991" i="127" s="1"/>
  <c r="V953" i="127"/>
  <c r="R449" i="127"/>
  <c r="S449" i="127" s="1"/>
  <c r="T449" i="127" s="1"/>
  <c r="W449" i="127" s="1"/>
  <c r="X449" i="127" s="1"/>
  <c r="Z449" i="127" s="1"/>
  <c r="AB449" i="127" s="1"/>
  <c r="AC449" i="127"/>
  <c r="AC497" i="127"/>
  <c r="V497" i="127"/>
  <c r="R249" i="127"/>
  <c r="S249" i="127" s="1"/>
  <c r="T249" i="127" s="1"/>
  <c r="W249" i="127" s="1"/>
  <c r="X249" i="127" s="1"/>
  <c r="Z249" i="127" s="1"/>
  <c r="AB249" i="127" s="1"/>
  <c r="AC249" i="127"/>
  <c r="AC882" i="127"/>
  <c r="R882" i="127"/>
  <c r="S882" i="127" s="1"/>
  <c r="T882" i="127" s="1"/>
  <c r="W882" i="127" s="1"/>
  <c r="X882" i="127" s="1"/>
  <c r="Z882" i="127" s="1"/>
  <c r="AB882" i="127" s="1"/>
  <c r="V403" i="127"/>
  <c r="AC403" i="127"/>
  <c r="R403" i="127"/>
  <c r="S403" i="127" s="1"/>
  <c r="T403" i="127" s="1"/>
  <c r="W403" i="127" s="1"/>
  <c r="X403" i="127" s="1"/>
  <c r="V961" i="127"/>
  <c r="R385" i="127"/>
  <c r="S385" i="127" s="1"/>
  <c r="T385" i="127" s="1"/>
  <c r="W385" i="127" s="1"/>
  <c r="X385" i="127" s="1"/>
  <c r="V422" i="127"/>
  <c r="W420" i="127"/>
  <c r="X420" i="127" s="1"/>
  <c r="R875" i="127"/>
  <c r="S875" i="127" s="1"/>
  <c r="T875" i="127" s="1"/>
  <c r="W875" i="127" s="1"/>
  <c r="X875" i="127" s="1"/>
  <c r="Z875" i="127" s="1"/>
  <c r="AB875" i="127" s="1"/>
  <c r="AC239" i="127"/>
  <c r="R239" i="127"/>
  <c r="S239" i="127" s="1"/>
  <c r="T239" i="127" s="1"/>
  <c r="W239" i="127" s="1"/>
  <c r="X239" i="127" s="1"/>
  <c r="Z239" i="127" s="1"/>
  <c r="AB239" i="127" s="1"/>
  <c r="V239" i="127"/>
  <c r="R500" i="127"/>
  <c r="S500" i="127" s="1"/>
  <c r="T500" i="127" s="1"/>
  <c r="W500" i="127" s="1"/>
  <c r="X500" i="127" s="1"/>
  <c r="Z500" i="127" s="1"/>
  <c r="AB500" i="127" s="1"/>
  <c r="V500" i="127"/>
  <c r="AC500" i="127"/>
  <c r="R879" i="127"/>
  <c r="S879" i="127" s="1"/>
  <c r="T879" i="127" s="1"/>
  <c r="W879" i="127" s="1"/>
  <c r="X879" i="127" s="1"/>
  <c r="AC879" i="127"/>
  <c r="V879" i="127"/>
  <c r="R417" i="127"/>
  <c r="S417" i="127" s="1"/>
  <c r="T417" i="127" s="1"/>
  <c r="W417" i="127" s="1"/>
  <c r="X417" i="127" s="1"/>
  <c r="Z417" i="127" s="1"/>
  <c r="AB417" i="127" s="1"/>
  <c r="AC417" i="127"/>
  <c r="W503" i="127"/>
  <c r="X503" i="127" s="1"/>
  <c r="Z503" i="127" s="1"/>
  <c r="AB503" i="127" s="1"/>
  <c r="AC648" i="127"/>
  <c r="R953" i="127"/>
  <c r="S953" i="127" s="1"/>
  <c r="T953" i="127" s="1"/>
  <c r="W953" i="127" s="1"/>
  <c r="X953" i="127" s="1"/>
  <c r="V106" i="127"/>
  <c r="AC106" i="127"/>
  <c r="AC631" i="127"/>
  <c r="R631" i="127"/>
  <c r="S631" i="127" s="1"/>
  <c r="T631" i="127" s="1"/>
  <c r="W631" i="127" s="1"/>
  <c r="X631" i="127" s="1"/>
  <c r="Z631" i="127" s="1"/>
  <c r="AB631" i="127" s="1"/>
  <c r="R515" i="127"/>
  <c r="S515" i="127" s="1"/>
  <c r="T515" i="127" s="1"/>
  <c r="W515" i="127" s="1"/>
  <c r="X515" i="127" s="1"/>
  <c r="V515" i="127"/>
  <c r="AC515" i="127"/>
  <c r="W63" i="127"/>
  <c r="X63" i="127" s="1"/>
  <c r="Z63" i="127" s="1"/>
  <c r="AB63" i="127" s="1"/>
  <c r="AC589" i="127"/>
  <c r="AC598" i="127"/>
  <c r="AC914" i="127"/>
  <c r="R183" i="127"/>
  <c r="S183" i="127" s="1"/>
  <c r="T183" i="127" s="1"/>
  <c r="W183" i="127" s="1"/>
  <c r="X183" i="127" s="1"/>
  <c r="AC183" i="127"/>
  <c r="R458" i="127"/>
  <c r="S458" i="127" s="1"/>
  <c r="T458" i="127" s="1"/>
  <c r="W458" i="127" s="1"/>
  <c r="X458" i="127" s="1"/>
  <c r="Z458" i="127" s="1"/>
  <c r="AB458" i="127" s="1"/>
  <c r="V458" i="127"/>
  <c r="AC458" i="127"/>
  <c r="R677" i="127"/>
  <c r="S677" i="127" s="1"/>
  <c r="T677" i="127" s="1"/>
  <c r="W677" i="127" s="1"/>
  <c r="X677" i="127" s="1"/>
  <c r="Z677" i="127" s="1"/>
  <c r="AB677" i="127" s="1"/>
  <c r="AC677" i="127"/>
  <c r="R655" i="127"/>
  <c r="S655" i="127" s="1"/>
  <c r="T655" i="127" s="1"/>
  <c r="W655" i="127" s="1"/>
  <c r="X655" i="127" s="1"/>
  <c r="AC655" i="127"/>
  <c r="V644" i="127"/>
  <c r="R644" i="127"/>
  <c r="S644" i="127" s="1"/>
  <c r="T644" i="127" s="1"/>
  <c r="W644" i="127" s="1"/>
  <c r="X644" i="127" s="1"/>
  <c r="Z644" i="127" s="1"/>
  <c r="AB644" i="127" s="1"/>
  <c r="AC644" i="127"/>
  <c r="R645" i="127"/>
  <c r="S645" i="127" s="1"/>
  <c r="T645" i="127" s="1"/>
  <c r="W645" i="127" s="1"/>
  <c r="X645" i="127" s="1"/>
  <c r="Z645" i="127" s="1"/>
  <c r="AB645" i="127" s="1"/>
  <c r="AC645" i="127"/>
  <c r="V615" i="127"/>
  <c r="AC719" i="127"/>
  <c r="R648" i="127"/>
  <c r="S648" i="127" s="1"/>
  <c r="T648" i="127" s="1"/>
  <c r="W648" i="127" s="1"/>
  <c r="X648" i="127" s="1"/>
  <c r="R151" i="127"/>
  <c r="S151" i="127" s="1"/>
  <c r="T151" i="127" s="1"/>
  <c r="W151" i="127" s="1"/>
  <c r="X151" i="127" s="1"/>
  <c r="Z151" i="127" s="1"/>
  <c r="AB151" i="127" s="1"/>
  <c r="AC151" i="127"/>
  <c r="AC279" i="127"/>
  <c r="R279" i="127"/>
  <c r="S279" i="127" s="1"/>
  <c r="T279" i="127" s="1"/>
  <c r="W279" i="127" s="1"/>
  <c r="X279" i="127" s="1"/>
  <c r="AC383" i="127"/>
  <c r="R383" i="127"/>
  <c r="S383" i="127" s="1"/>
  <c r="T383" i="127" s="1"/>
  <c r="W383" i="127" s="1"/>
  <c r="X383" i="127" s="1"/>
  <c r="V779" i="127"/>
  <c r="R779" i="127"/>
  <c r="S779" i="127" s="1"/>
  <c r="T779" i="127" s="1"/>
  <c r="W779" i="127" s="1"/>
  <c r="X779" i="127" s="1"/>
  <c r="Z779" i="127" s="1"/>
  <c r="AB779" i="127" s="1"/>
  <c r="AC514" i="127"/>
  <c r="R514" i="127"/>
  <c r="S514" i="127" s="1"/>
  <c r="T514" i="127" s="1"/>
  <c r="W514" i="127" s="1"/>
  <c r="X514" i="127" s="1"/>
  <c r="Z514" i="127" s="1"/>
  <c r="AB514" i="127" s="1"/>
  <c r="R725" i="127"/>
  <c r="S725" i="127" s="1"/>
  <c r="T725" i="127" s="1"/>
  <c r="W725" i="127" s="1"/>
  <c r="X725" i="127" s="1"/>
  <c r="Z725" i="127" s="1"/>
  <c r="AB725" i="127" s="1"/>
  <c r="V725" i="127"/>
  <c r="AC725" i="127"/>
  <c r="W713" i="127"/>
  <c r="X713" i="127" s="1"/>
  <c r="Z713" i="127" s="1"/>
  <c r="AB713" i="127" s="1"/>
  <c r="AC322" i="127"/>
  <c r="R322" i="127"/>
  <c r="S322" i="127" s="1"/>
  <c r="T322" i="127" s="1"/>
  <c r="W322" i="127" s="1"/>
  <c r="X322" i="127" s="1"/>
  <c r="AC975" i="127"/>
  <c r="V975" i="127"/>
  <c r="V108" i="127"/>
  <c r="Y94" i="127"/>
  <c r="AA94" i="127" s="1"/>
  <c r="W244" i="127"/>
  <c r="X244" i="127" s="1"/>
  <c r="W311" i="127"/>
  <c r="X311" i="127" s="1"/>
  <c r="Z311" i="127" s="1"/>
  <c r="AB311" i="127" s="1"/>
  <c r="W434" i="127"/>
  <c r="X434" i="127" s="1"/>
  <c r="R589" i="127"/>
  <c r="S589" i="127" s="1"/>
  <c r="T589" i="127" s="1"/>
  <c r="W589" i="127" s="1"/>
  <c r="X589" i="127" s="1"/>
  <c r="R147" i="127"/>
  <c r="S147" i="127" s="1"/>
  <c r="T147" i="127" s="1"/>
  <c r="W147" i="127" s="1"/>
  <c r="X147" i="127" s="1"/>
  <c r="R430" i="127"/>
  <c r="S430" i="127" s="1"/>
  <c r="T430" i="127" s="1"/>
  <c r="W430" i="127" s="1"/>
  <c r="X430" i="127" s="1"/>
  <c r="AC430" i="127"/>
  <c r="R777" i="127"/>
  <c r="S777" i="127" s="1"/>
  <c r="T777" i="127" s="1"/>
  <c r="W777" i="127" s="1"/>
  <c r="X777" i="127" s="1"/>
  <c r="AC777" i="127"/>
  <c r="AC902" i="127"/>
  <c r="V902" i="127"/>
  <c r="R925" i="127"/>
  <c r="S925" i="127" s="1"/>
  <c r="T925" i="127" s="1"/>
  <c r="W925" i="127" s="1"/>
  <c r="X925" i="127" s="1"/>
  <c r="AC925" i="127"/>
  <c r="W202" i="127"/>
  <c r="X202" i="127" s="1"/>
  <c r="R516" i="127"/>
  <c r="S516" i="127" s="1"/>
  <c r="T516" i="127" s="1"/>
  <c r="W516" i="127" s="1"/>
  <c r="X516" i="127" s="1"/>
  <c r="AC516" i="127"/>
  <c r="R919" i="127"/>
  <c r="S919" i="127" s="1"/>
  <c r="T919" i="127" s="1"/>
  <c r="W919" i="127" s="1"/>
  <c r="X919" i="127" s="1"/>
  <c r="AC919" i="127"/>
  <c r="W31" i="127"/>
  <c r="X31" i="127" s="1"/>
  <c r="Z31" i="127" s="1"/>
  <c r="AB31" i="127" s="1"/>
  <c r="W497" i="127"/>
  <c r="X497" i="127" s="1"/>
  <c r="Z497" i="127" s="1"/>
  <c r="AB497" i="127" s="1"/>
  <c r="T549" i="127"/>
  <c r="W549" i="127" s="1"/>
  <c r="X549" i="127" s="1"/>
  <c r="Z549" i="127" s="1"/>
  <c r="AB549" i="127" s="1"/>
  <c r="AC811" i="127"/>
  <c r="V811" i="127"/>
  <c r="R918" i="127"/>
  <c r="S918" i="127" s="1"/>
  <c r="T918" i="127" s="1"/>
  <c r="W918" i="127" s="1"/>
  <c r="X918" i="127" s="1"/>
  <c r="AC918" i="127"/>
  <c r="R845" i="127"/>
  <c r="S845" i="127" s="1"/>
  <c r="T845" i="127" s="1"/>
  <c r="W845" i="127" s="1"/>
  <c r="X845" i="127" s="1"/>
  <c r="AC845" i="127"/>
  <c r="V771" i="127"/>
  <c r="AC767" i="127"/>
  <c r="R767" i="127"/>
  <c r="S767" i="127" s="1"/>
  <c r="T767" i="127" s="1"/>
  <c r="W767" i="127" s="1"/>
  <c r="X767" i="127" s="1"/>
  <c r="V868" i="127"/>
  <c r="R963" i="127"/>
  <c r="S963" i="127" s="1"/>
  <c r="T963" i="127" s="1"/>
  <c r="W963" i="127" s="1"/>
  <c r="X963" i="127" s="1"/>
  <c r="R199" i="127"/>
  <c r="S199" i="127" s="1"/>
  <c r="T199" i="127" s="1"/>
  <c r="W199" i="127" s="1"/>
  <c r="X199" i="127" s="1"/>
  <c r="AC199" i="127"/>
  <c r="AC339" i="127"/>
  <c r="R339" i="127"/>
  <c r="S339" i="127" s="1"/>
  <c r="T339" i="127" s="1"/>
  <c r="W339" i="127" s="1"/>
  <c r="X339" i="127" s="1"/>
  <c r="Z339" i="127" s="1"/>
  <c r="AB339" i="127" s="1"/>
  <c r="R743" i="127"/>
  <c r="S743" i="127" s="1"/>
  <c r="T743" i="127"/>
  <c r="W743" i="127" s="1"/>
  <c r="X743" i="127" s="1"/>
  <c r="AC743" i="127"/>
  <c r="V787" i="127"/>
  <c r="AC787" i="127"/>
  <c r="R647" i="127"/>
  <c r="S647" i="127" s="1"/>
  <c r="T647" i="127" s="1"/>
  <c r="W647" i="127" s="1"/>
  <c r="X647" i="127" s="1"/>
  <c r="V647" i="127"/>
  <c r="AC647" i="127"/>
  <c r="AC561" i="127"/>
  <c r="R561" i="127"/>
  <c r="S561" i="127" s="1"/>
  <c r="T561" i="127" s="1"/>
  <c r="W561" i="127" s="1"/>
  <c r="X561" i="127" s="1"/>
  <c r="Z561" i="127" s="1"/>
  <c r="AB561" i="127" s="1"/>
  <c r="R724" i="127"/>
  <c r="S724" i="127" s="1"/>
  <c r="T724" i="127" s="1"/>
  <c r="W724" i="127" s="1"/>
  <c r="X724" i="127" s="1"/>
  <c r="Y724" i="127" s="1"/>
  <c r="AA724" i="127" s="1"/>
  <c r="AC724" i="127"/>
  <c r="AC501" i="127"/>
  <c r="R501" i="127"/>
  <c r="S501" i="127" s="1"/>
  <c r="T501" i="127" s="1"/>
  <c r="W501" i="127" s="1"/>
  <c r="X501" i="127" s="1"/>
  <c r="V857" i="127"/>
  <c r="R857" i="127"/>
  <c r="S857" i="127" s="1"/>
  <c r="T857" i="127" s="1"/>
  <c r="W857" i="127" s="1"/>
  <c r="X857" i="127" s="1"/>
  <c r="AC857" i="127"/>
  <c r="W156" i="127"/>
  <c r="X156" i="127" s="1"/>
  <c r="Z156" i="127" s="1"/>
  <c r="AB156" i="127" s="1"/>
  <c r="AC549" i="127"/>
  <c r="W676" i="127"/>
  <c r="X676" i="127" s="1"/>
  <c r="Z676" i="127" s="1"/>
  <c r="AB676" i="127" s="1"/>
  <c r="AC698" i="127"/>
  <c r="V818" i="127"/>
  <c r="W959" i="127"/>
  <c r="X959" i="127" s="1"/>
  <c r="R838" i="127"/>
  <c r="S838" i="127" s="1"/>
  <c r="T838" i="127" s="1"/>
  <c r="W838" i="127" s="1"/>
  <c r="X838" i="127" s="1"/>
  <c r="Z838" i="127" s="1"/>
  <c r="AB838" i="127" s="1"/>
  <c r="AC963" i="127"/>
  <c r="AC340" i="127"/>
  <c r="R340" i="127"/>
  <c r="S340" i="127" s="1"/>
  <c r="T340" i="127" s="1"/>
  <c r="W340" i="127" s="1"/>
  <c r="X340" i="127" s="1"/>
  <c r="V340" i="127"/>
  <c r="V199" i="127"/>
  <c r="AC643" i="127"/>
  <c r="R643" i="127"/>
  <c r="S643" i="127" s="1"/>
  <c r="T643" i="127" s="1"/>
  <c r="W643" i="127" s="1"/>
  <c r="X643" i="127" s="1"/>
  <c r="R637" i="127"/>
  <c r="S637" i="127" s="1"/>
  <c r="T637" i="127" s="1"/>
  <c r="W637" i="127" s="1"/>
  <c r="X637" i="127" s="1"/>
  <c r="AC637" i="127"/>
  <c r="W336" i="127"/>
  <c r="X336" i="127" s="1"/>
  <c r="Z336" i="127" s="1"/>
  <c r="AB336" i="127" s="1"/>
  <c r="W955" i="127"/>
  <c r="X955" i="127" s="1"/>
  <c r="W424" i="127"/>
  <c r="X424" i="127" s="1"/>
  <c r="Z424" i="127" s="1"/>
  <c r="AB424" i="127" s="1"/>
  <c r="AC530" i="127"/>
  <c r="V696" i="127"/>
  <c r="R698" i="127"/>
  <c r="S698" i="127" s="1"/>
  <c r="T698" i="127" s="1"/>
  <c r="W698" i="127" s="1"/>
  <c r="X698" i="127" s="1"/>
  <c r="Z698" i="127" s="1"/>
  <c r="AB698" i="127" s="1"/>
  <c r="R914" i="127"/>
  <c r="S914" i="127" s="1"/>
  <c r="T914" i="127" s="1"/>
  <c r="W914" i="127" s="1"/>
  <c r="X914" i="127" s="1"/>
  <c r="Z914" i="127" s="1"/>
  <c r="AB914" i="127" s="1"/>
  <c r="AC353" i="127"/>
  <c r="V353" i="127"/>
  <c r="R232" i="127"/>
  <c r="S232" i="127" s="1"/>
  <c r="T232" i="127" s="1"/>
  <c r="W232" i="127" s="1"/>
  <c r="X232" i="127" s="1"/>
  <c r="AC232" i="127"/>
  <c r="R702" i="127"/>
  <c r="S702" i="127" s="1"/>
  <c r="T702" i="127" s="1"/>
  <c r="W702" i="127" s="1"/>
  <c r="X702" i="127" s="1"/>
  <c r="R795" i="127"/>
  <c r="S795" i="127" s="1"/>
  <c r="T795" i="127" s="1"/>
  <c r="W795" i="127" s="1"/>
  <c r="X795" i="127" s="1"/>
  <c r="Z795" i="127" s="1"/>
  <c r="AB795" i="127" s="1"/>
  <c r="AC795" i="127"/>
  <c r="AC608" i="127"/>
  <c r="R608" i="127"/>
  <c r="S608" i="127" s="1"/>
  <c r="T608" i="127" s="1"/>
  <c r="W608" i="127" s="1"/>
  <c r="X608" i="127" s="1"/>
  <c r="Z608" i="127" s="1"/>
  <c r="AB608" i="127" s="1"/>
  <c r="V608" i="127"/>
  <c r="W48" i="127"/>
  <c r="X48" i="127" s="1"/>
  <c r="Z48" i="127" s="1"/>
  <c r="AB48" i="127" s="1"/>
  <c r="W305" i="127"/>
  <c r="X305" i="127" s="1"/>
  <c r="Z305" i="127" s="1"/>
  <c r="AB305" i="127" s="1"/>
  <c r="W291" i="127"/>
  <c r="X291" i="127" s="1"/>
  <c r="Y291" i="127" s="1"/>
  <c r="AA291" i="127" s="1"/>
  <c r="V549" i="127"/>
  <c r="T530" i="127"/>
  <c r="W530" i="127" s="1"/>
  <c r="X530" i="127" s="1"/>
  <c r="Z530" i="127" s="1"/>
  <c r="AB530" i="127" s="1"/>
  <c r="R680" i="127"/>
  <c r="S680" i="127" s="1"/>
  <c r="T680" i="127" s="1"/>
  <c r="W680" i="127" s="1"/>
  <c r="X680" i="127" s="1"/>
  <c r="Z680" i="127" s="1"/>
  <c r="AB680" i="127" s="1"/>
  <c r="AC680" i="127"/>
  <c r="V530" i="127"/>
  <c r="V680" i="127"/>
  <c r="AC799" i="127"/>
  <c r="R799" i="127"/>
  <c r="S799" i="127" s="1"/>
  <c r="T799" i="127" s="1"/>
  <c r="W799" i="127" s="1"/>
  <c r="X799" i="127" s="1"/>
  <c r="Z799" i="127" s="1"/>
  <c r="AB799" i="127" s="1"/>
  <c r="W444" i="127"/>
  <c r="X444" i="127" s="1"/>
  <c r="Z444" i="127" s="1"/>
  <c r="AB444" i="127" s="1"/>
  <c r="Z970" i="127"/>
  <c r="AB970" i="127" s="1"/>
  <c r="Z874" i="127"/>
  <c r="AB874" i="127" s="1"/>
  <c r="Z318" i="127"/>
  <c r="AB318" i="127" s="1"/>
  <c r="Z222" i="127"/>
  <c r="AB222" i="127" s="1"/>
  <c r="Z235" i="127"/>
  <c r="AB235" i="127" s="1"/>
  <c r="Y235" i="127"/>
  <c r="AA235" i="127" s="1"/>
  <c r="Z398" i="127"/>
  <c r="AB398" i="127" s="1"/>
  <c r="Z281" i="127"/>
  <c r="AB281" i="127" s="1"/>
  <c r="Y281" i="127"/>
  <c r="AA281" i="127" s="1"/>
  <c r="Y603" i="127"/>
  <c r="AA603" i="127" s="1"/>
  <c r="Z68" i="127"/>
  <c r="AB68" i="127" s="1"/>
  <c r="Z880" i="127"/>
  <c r="AB880" i="127" s="1"/>
  <c r="Y880" i="127"/>
  <c r="AA880" i="127" s="1"/>
  <c r="Z869" i="127"/>
  <c r="AB869" i="127" s="1"/>
  <c r="Y869" i="127"/>
  <c r="AA869" i="127" s="1"/>
  <c r="R476" i="127"/>
  <c r="S476" i="127" s="1"/>
  <c r="T476" i="127" s="1"/>
  <c r="W476" i="127" s="1"/>
  <c r="X476" i="127" s="1"/>
  <c r="AC476" i="127"/>
  <c r="R253" i="127"/>
  <c r="S253" i="127" s="1"/>
  <c r="T253" i="127" s="1"/>
  <c r="W253" i="127" s="1"/>
  <c r="X253" i="127" s="1"/>
  <c r="AC253" i="127"/>
  <c r="R215" i="127"/>
  <c r="S215" i="127" s="1"/>
  <c r="T215" i="127" s="1"/>
  <c r="W215" i="127" s="1"/>
  <c r="X215" i="127" s="1"/>
  <c r="AC215" i="127"/>
  <c r="AC144" i="127"/>
  <c r="R144" i="127"/>
  <c r="S144" i="127" s="1"/>
  <c r="T144" i="127" s="1"/>
  <c r="W144" i="127" s="1"/>
  <c r="X144" i="127" s="1"/>
  <c r="AC226" i="127"/>
  <c r="R226" i="127"/>
  <c r="S226" i="127" s="1"/>
  <c r="T226" i="127" s="1"/>
  <c r="W226" i="127" s="1"/>
  <c r="X226" i="127" s="1"/>
  <c r="AC274" i="127"/>
  <c r="R274" i="127"/>
  <c r="S274" i="127" s="1"/>
  <c r="T274" i="127" s="1"/>
  <c r="W274" i="127" s="1"/>
  <c r="X274" i="127" s="1"/>
  <c r="V274" i="127"/>
  <c r="R348" i="127"/>
  <c r="S348" i="127" s="1"/>
  <c r="T348" i="127" s="1"/>
  <c r="W348" i="127" s="1"/>
  <c r="X348" i="127" s="1"/>
  <c r="V348" i="127"/>
  <c r="AC348" i="127"/>
  <c r="R327" i="127"/>
  <c r="S327" i="127" s="1"/>
  <c r="T327" i="127" s="1"/>
  <c r="W327" i="127" s="1"/>
  <c r="X327" i="127" s="1"/>
  <c r="AC327" i="127"/>
  <c r="AC462" i="127"/>
  <c r="R462" i="127"/>
  <c r="S462" i="127" s="1"/>
  <c r="T462" i="127" s="1"/>
  <c r="W462" i="127" s="1"/>
  <c r="X462" i="127" s="1"/>
  <c r="AC552" i="127"/>
  <c r="R552" i="127"/>
  <c r="S552" i="127" s="1"/>
  <c r="T552" i="127" s="1"/>
  <c r="W552" i="127" s="1"/>
  <c r="X552" i="127" s="1"/>
  <c r="R489" i="127"/>
  <c r="S489" i="127" s="1"/>
  <c r="T489" i="127" s="1"/>
  <c r="W489" i="127" s="1"/>
  <c r="X489" i="127" s="1"/>
  <c r="AC489" i="127"/>
  <c r="AC568" i="127"/>
  <c r="R568" i="127"/>
  <c r="S568" i="127" s="1"/>
  <c r="T568" i="127" s="1"/>
  <c r="W568" i="127" s="1"/>
  <c r="X568" i="127" s="1"/>
  <c r="R638" i="127"/>
  <c r="S638" i="127" s="1"/>
  <c r="T638" i="127" s="1"/>
  <c r="W638" i="127" s="1"/>
  <c r="X638" i="127" s="1"/>
  <c r="Z638" i="127" s="1"/>
  <c r="AB638" i="127" s="1"/>
  <c r="AC638" i="127"/>
  <c r="R558" i="127"/>
  <c r="S558" i="127" s="1"/>
  <c r="T558" i="127" s="1"/>
  <c r="W558" i="127" s="1"/>
  <c r="X558" i="127" s="1"/>
  <c r="Z558" i="127" s="1"/>
  <c r="AB558" i="127" s="1"/>
  <c r="AC558" i="127"/>
  <c r="R622" i="127"/>
  <c r="S622" i="127" s="1"/>
  <c r="T622" i="127" s="1"/>
  <c r="W622" i="127" s="1"/>
  <c r="X622" i="127" s="1"/>
  <c r="AC622" i="127"/>
  <c r="AC650" i="127"/>
  <c r="R650" i="127"/>
  <c r="S650" i="127" s="1"/>
  <c r="T650" i="127" s="1"/>
  <c r="W650" i="127" s="1"/>
  <c r="X650" i="127" s="1"/>
  <c r="AC665" i="127"/>
  <c r="R665" i="127"/>
  <c r="S665" i="127" s="1"/>
  <c r="T665" i="127" s="1"/>
  <c r="W665" i="127" s="1"/>
  <c r="X665" i="127" s="1"/>
  <c r="V665" i="127"/>
  <c r="AC669" i="127"/>
  <c r="R669" i="127"/>
  <c r="S669" i="127" s="1"/>
  <c r="T669" i="127" s="1"/>
  <c r="W669" i="127" s="1"/>
  <c r="X669" i="127" s="1"/>
  <c r="AC626" i="127"/>
  <c r="R626" i="127"/>
  <c r="S626" i="127" s="1"/>
  <c r="T626" i="127" s="1"/>
  <c r="W626" i="127" s="1"/>
  <c r="X626" i="127" s="1"/>
  <c r="R693" i="127"/>
  <c r="S693" i="127" s="1"/>
  <c r="T693" i="127" s="1"/>
  <c r="W693" i="127" s="1"/>
  <c r="X693" i="127" s="1"/>
  <c r="AC693" i="127"/>
  <c r="R900" i="127"/>
  <c r="S900" i="127" s="1"/>
  <c r="T900" i="127" s="1"/>
  <c r="W900" i="127" s="1"/>
  <c r="X900" i="127" s="1"/>
  <c r="AC900" i="127"/>
  <c r="AC870" i="127"/>
  <c r="R870" i="127"/>
  <c r="S870" i="127" s="1"/>
  <c r="T870" i="127" s="1"/>
  <c r="W870" i="127" s="1"/>
  <c r="X870" i="127" s="1"/>
  <c r="AC827" i="127"/>
  <c r="R827" i="127"/>
  <c r="S827" i="127" s="1"/>
  <c r="T827" i="127" s="1"/>
  <c r="W827" i="127" s="1"/>
  <c r="X827" i="127" s="1"/>
  <c r="V827" i="127"/>
  <c r="W816" i="127"/>
  <c r="X816" i="127" s="1"/>
  <c r="Z816" i="127" s="1"/>
  <c r="AB816" i="127" s="1"/>
  <c r="AC916" i="127"/>
  <c r="R916" i="127"/>
  <c r="S916" i="127" s="1"/>
  <c r="T916" i="127"/>
  <c r="W916" i="127" s="1"/>
  <c r="X916" i="127" s="1"/>
  <c r="V916" i="127"/>
  <c r="W977" i="127"/>
  <c r="X977" i="127" s="1"/>
  <c r="Z977" i="127" s="1"/>
  <c r="AB977" i="127" s="1"/>
  <c r="R707" i="127"/>
  <c r="S707" i="127" s="1"/>
  <c r="T707" i="127" s="1"/>
  <c r="W707" i="127" s="1"/>
  <c r="X707" i="127" s="1"/>
  <c r="AC707" i="127"/>
  <c r="AC956" i="127"/>
  <c r="R956" i="127"/>
  <c r="S956" i="127" s="1"/>
  <c r="T956" i="127" s="1"/>
  <c r="W956" i="127" s="1"/>
  <c r="X956" i="127" s="1"/>
  <c r="R28" i="127"/>
  <c r="S28" i="127" s="1"/>
  <c r="T28" i="127" s="1"/>
  <c r="W28" i="127" s="1"/>
  <c r="X28" i="127" s="1"/>
  <c r="AC28" i="127"/>
  <c r="AC201" i="127"/>
  <c r="R201" i="127"/>
  <c r="S201" i="127" s="1"/>
  <c r="T201" i="127" s="1"/>
  <c r="W201" i="127" s="1"/>
  <c r="X201" i="127" s="1"/>
  <c r="Z201" i="127" s="1"/>
  <c r="AB201" i="127" s="1"/>
  <c r="AC172" i="127"/>
  <c r="R172" i="127"/>
  <c r="S172" i="127" s="1"/>
  <c r="T172" i="127" s="1"/>
  <c r="W172" i="127" s="1"/>
  <c r="X172" i="127" s="1"/>
  <c r="Z172" i="127" s="1"/>
  <c r="AB172" i="127" s="1"/>
  <c r="V215" i="127"/>
  <c r="W176" i="127"/>
  <c r="X176" i="127" s="1"/>
  <c r="R282" i="127"/>
  <c r="S282" i="127" s="1"/>
  <c r="T282" i="127" s="1"/>
  <c r="W282" i="127" s="1"/>
  <c r="X282" i="127" s="1"/>
  <c r="AC282" i="127"/>
  <c r="R233" i="127"/>
  <c r="S233" i="127" s="1"/>
  <c r="T233" i="127" s="1"/>
  <c r="W233" i="127" s="1"/>
  <c r="X233" i="127" s="1"/>
  <c r="AC233" i="127"/>
  <c r="AC323" i="127"/>
  <c r="R323" i="127"/>
  <c r="S323" i="127" s="1"/>
  <c r="T323" i="127" s="1"/>
  <c r="W323" i="127" s="1"/>
  <c r="X323" i="127" s="1"/>
  <c r="V323" i="127"/>
  <c r="AC185" i="127"/>
  <c r="R185" i="127"/>
  <c r="S185" i="127" s="1"/>
  <c r="T185" i="127" s="1"/>
  <c r="W185" i="127" s="1"/>
  <c r="X185" i="127" s="1"/>
  <c r="V327" i="127"/>
  <c r="AC413" i="127"/>
  <c r="R413" i="127"/>
  <c r="S413" i="127" s="1"/>
  <c r="T413" i="127" s="1"/>
  <c r="W413" i="127" s="1"/>
  <c r="X413" i="127" s="1"/>
  <c r="R448" i="127"/>
  <c r="S448" i="127" s="1"/>
  <c r="T448" i="127" s="1"/>
  <c r="W448" i="127" s="1"/>
  <c r="X448" i="127" s="1"/>
  <c r="AC448" i="127"/>
  <c r="AC465" i="127"/>
  <c r="R465" i="127"/>
  <c r="S465" i="127" s="1"/>
  <c r="T465" i="127" s="1"/>
  <c r="W465" i="127" s="1"/>
  <c r="X465" i="127" s="1"/>
  <c r="AC972" i="127"/>
  <c r="R972" i="127"/>
  <c r="S972" i="127" s="1"/>
  <c r="T972" i="127" s="1"/>
  <c r="W972" i="127" s="1"/>
  <c r="X972" i="127" s="1"/>
  <c r="AC992" i="127"/>
  <c r="V992" i="127"/>
  <c r="R992" i="127"/>
  <c r="S992" i="127" s="1"/>
  <c r="T992" i="127"/>
  <c r="W992" i="127" s="1"/>
  <c r="X992" i="127" s="1"/>
  <c r="W840" i="127"/>
  <c r="X840" i="127" s="1"/>
  <c r="Z840" i="127" s="1"/>
  <c r="AB840" i="127" s="1"/>
  <c r="Z989" i="127"/>
  <c r="AB989" i="127" s="1"/>
  <c r="Y989" i="127"/>
  <c r="AA989" i="127" s="1"/>
  <c r="AC659" i="127"/>
  <c r="R659" i="127"/>
  <c r="S659" i="127" s="1"/>
  <c r="T659" i="127" s="1"/>
  <c r="W659" i="127" s="1"/>
  <c r="X659" i="127" s="1"/>
  <c r="R873" i="127"/>
  <c r="S873" i="127" s="1"/>
  <c r="T873" i="127" s="1"/>
  <c r="W873" i="127" s="1"/>
  <c r="X873" i="127" s="1"/>
  <c r="AC873" i="127"/>
  <c r="AC34" i="127"/>
  <c r="R34" i="127"/>
  <c r="S34" i="127" s="1"/>
  <c r="T34" i="127" s="1"/>
  <c r="W34" i="127" s="1"/>
  <c r="X34" i="127" s="1"/>
  <c r="Z34" i="127" s="1"/>
  <c r="AB34" i="127" s="1"/>
  <c r="R110" i="127"/>
  <c r="S110" i="127" s="1"/>
  <c r="T110" i="127" s="1"/>
  <c r="W110" i="127" s="1"/>
  <c r="X110" i="127" s="1"/>
  <c r="AC110" i="127"/>
  <c r="AC217" i="127"/>
  <c r="R217" i="127"/>
  <c r="S217" i="127" s="1"/>
  <c r="T217" i="127" s="1"/>
  <c r="W217" i="127" s="1"/>
  <c r="X217" i="127" s="1"/>
  <c r="Z217" i="127" s="1"/>
  <c r="AB217" i="127" s="1"/>
  <c r="V217" i="127"/>
  <c r="R87" i="127"/>
  <c r="S87" i="127" s="1"/>
  <c r="T87" i="127" s="1"/>
  <c r="W87" i="127" s="1"/>
  <c r="X87" i="127" s="1"/>
  <c r="AC87" i="127"/>
  <c r="W208" i="127"/>
  <c r="X208" i="127" s="1"/>
  <c r="Z208" i="127" s="1"/>
  <c r="AB208" i="127" s="1"/>
  <c r="AC314" i="127"/>
  <c r="R314" i="127"/>
  <c r="S314" i="127" s="1"/>
  <c r="T314" i="127" s="1"/>
  <c r="W314" i="127" s="1"/>
  <c r="X314" i="127" s="1"/>
  <c r="Z314" i="127" s="1"/>
  <c r="AB314" i="127" s="1"/>
  <c r="R163" i="127"/>
  <c r="S163" i="127" s="1"/>
  <c r="T163" i="127" s="1"/>
  <c r="W163" i="127" s="1"/>
  <c r="X163" i="127" s="1"/>
  <c r="AC163" i="127"/>
  <c r="V144" i="127"/>
  <c r="R255" i="127"/>
  <c r="S255" i="127" s="1"/>
  <c r="T255" i="127" s="1"/>
  <c r="W255" i="127" s="1"/>
  <c r="X255" i="127" s="1"/>
  <c r="Z255" i="127" s="1"/>
  <c r="AB255" i="127" s="1"/>
  <c r="AC255" i="127"/>
  <c r="AC155" i="127"/>
  <c r="R155" i="127"/>
  <c r="S155" i="127" s="1"/>
  <c r="T155" i="127" s="1"/>
  <c r="W155" i="127" s="1"/>
  <c r="X155" i="127" s="1"/>
  <c r="AC400" i="127"/>
  <c r="R400" i="127"/>
  <c r="S400" i="127" s="1"/>
  <c r="T400" i="127" s="1"/>
  <c r="W400" i="127" s="1"/>
  <c r="X400" i="127" s="1"/>
  <c r="AC344" i="127"/>
  <c r="R344" i="127"/>
  <c r="S344" i="127" s="1"/>
  <c r="T344" i="127" s="1"/>
  <c r="W344" i="127" s="1"/>
  <c r="X344" i="127" s="1"/>
  <c r="Z344" i="127" s="1"/>
  <c r="AB344" i="127" s="1"/>
  <c r="V413" i="127"/>
  <c r="AC345" i="127"/>
  <c r="R345" i="127"/>
  <c r="S345" i="127" s="1"/>
  <c r="T345" i="127" s="1"/>
  <c r="W345" i="127" s="1"/>
  <c r="X345" i="127" s="1"/>
  <c r="AC443" i="127"/>
  <c r="R443" i="127"/>
  <c r="S443" i="127" s="1"/>
  <c r="T443" i="127" s="1"/>
  <c r="W443" i="127" s="1"/>
  <c r="X443" i="127" s="1"/>
  <c r="V568" i="127"/>
  <c r="R574" i="127"/>
  <c r="S574" i="127" s="1"/>
  <c r="T574" i="127" s="1"/>
  <c r="W574" i="127" s="1"/>
  <c r="X574" i="127" s="1"/>
  <c r="Z574" i="127" s="1"/>
  <c r="AB574" i="127" s="1"/>
  <c r="AC574" i="127"/>
  <c r="V650" i="127"/>
  <c r="AC722" i="127"/>
  <c r="R722" i="127"/>
  <c r="S722" i="127" s="1"/>
  <c r="T722" i="127" s="1"/>
  <c r="W722" i="127" s="1"/>
  <c r="X722" i="127" s="1"/>
  <c r="R935" i="127"/>
  <c r="S935" i="127" s="1"/>
  <c r="T935" i="127" s="1"/>
  <c r="W935" i="127" s="1"/>
  <c r="X935" i="127" s="1"/>
  <c r="AC935" i="127"/>
  <c r="R980" i="127"/>
  <c r="S980" i="127" s="1"/>
  <c r="T980" i="127" s="1"/>
  <c r="W980" i="127" s="1"/>
  <c r="X980" i="127" s="1"/>
  <c r="AC980" i="127"/>
  <c r="AC43" i="127"/>
  <c r="R43" i="127"/>
  <c r="S43" i="127" s="1"/>
  <c r="T43" i="127" s="1"/>
  <c r="W43" i="127" s="1"/>
  <c r="X43" i="127" s="1"/>
  <c r="V43" i="127"/>
  <c r="AC158" i="127"/>
  <c r="R158" i="127"/>
  <c r="S158" i="127" s="1"/>
  <c r="T158" i="127" s="1"/>
  <c r="W158" i="127" s="1"/>
  <c r="X158" i="127" s="1"/>
  <c r="R179" i="127"/>
  <c r="S179" i="127" s="1"/>
  <c r="T179" i="127" s="1"/>
  <c r="W179" i="127" s="1"/>
  <c r="X179" i="127" s="1"/>
  <c r="AC179" i="127"/>
  <c r="AC228" i="127"/>
  <c r="R228" i="127"/>
  <c r="S228" i="127" s="1"/>
  <c r="T228" i="127" s="1"/>
  <c r="W228" i="127" s="1"/>
  <c r="X228" i="127" s="1"/>
  <c r="AC286" i="127"/>
  <c r="R286" i="127"/>
  <c r="S286" i="127" s="1"/>
  <c r="T286" i="127" s="1"/>
  <c r="W286" i="127" s="1"/>
  <c r="X286" i="127" s="1"/>
  <c r="Z286" i="127" s="1"/>
  <c r="AB286" i="127" s="1"/>
  <c r="V286" i="127"/>
  <c r="R328" i="127"/>
  <c r="S328" i="127" s="1"/>
  <c r="T328" i="127" s="1"/>
  <c r="W328" i="127" s="1"/>
  <c r="X328" i="127" s="1"/>
  <c r="Z328" i="127" s="1"/>
  <c r="AB328" i="127" s="1"/>
  <c r="V328" i="127"/>
  <c r="AC328" i="127"/>
  <c r="Z382" i="127"/>
  <c r="AB382" i="127" s="1"/>
  <c r="Y382" i="127"/>
  <c r="AA382" i="127" s="1"/>
  <c r="Y265" i="127"/>
  <c r="AA265" i="127" s="1"/>
  <c r="R319" i="127"/>
  <c r="S319" i="127" s="1"/>
  <c r="T319" i="127" s="1"/>
  <c r="W319" i="127" s="1"/>
  <c r="X319" i="127" s="1"/>
  <c r="AC319" i="127"/>
  <c r="AC544" i="127"/>
  <c r="R544" i="127"/>
  <c r="S544" i="127" s="1"/>
  <c r="T544" i="127" s="1"/>
  <c r="W544" i="127" s="1"/>
  <c r="X544" i="127" s="1"/>
  <c r="AC600" i="127"/>
  <c r="R600" i="127"/>
  <c r="S600" i="127" s="1"/>
  <c r="T600" i="127" s="1"/>
  <c r="W600" i="127" s="1"/>
  <c r="X600" i="127" s="1"/>
  <c r="AC772" i="127"/>
  <c r="R772" i="127"/>
  <c r="S772" i="127" s="1"/>
  <c r="T772" i="127" s="1"/>
  <c r="W772" i="127" s="1"/>
  <c r="X772" i="127" s="1"/>
  <c r="R846" i="127"/>
  <c r="S846" i="127" s="1"/>
  <c r="T846" i="127" s="1"/>
  <c r="W846" i="127" s="1"/>
  <c r="X846" i="127" s="1"/>
  <c r="Z846" i="127" s="1"/>
  <c r="AB846" i="127" s="1"/>
  <c r="AC846" i="127"/>
  <c r="R951" i="127"/>
  <c r="S951" i="127" s="1"/>
  <c r="T951" i="127" s="1"/>
  <c r="W951" i="127" s="1"/>
  <c r="X951" i="127" s="1"/>
  <c r="AC951" i="127"/>
  <c r="AC988" i="127"/>
  <c r="R988" i="127"/>
  <c r="S988" i="127" s="1"/>
  <c r="T988" i="127" s="1"/>
  <c r="W988" i="127" s="1"/>
  <c r="X988" i="127" s="1"/>
  <c r="R830" i="127"/>
  <c r="S830" i="127" s="1"/>
  <c r="T830" i="127" s="1"/>
  <c r="W830" i="127" s="1"/>
  <c r="X830" i="127" s="1"/>
  <c r="AC830" i="127"/>
  <c r="AC866" i="127"/>
  <c r="R866" i="127"/>
  <c r="S866" i="127" s="1"/>
  <c r="T866" i="127" s="1"/>
  <c r="W866" i="127" s="1"/>
  <c r="X866" i="127" s="1"/>
  <c r="Y833" i="127"/>
  <c r="AA833" i="127" s="1"/>
  <c r="Z75" i="127"/>
  <c r="AB75" i="127" s="1"/>
  <c r="Y75" i="127"/>
  <c r="AA75" i="127" s="1"/>
  <c r="V76" i="127"/>
  <c r="R76" i="127"/>
  <c r="S76" i="127" s="1"/>
  <c r="T76" i="127" s="1"/>
  <c r="W76" i="127" s="1"/>
  <c r="X76" i="127" s="1"/>
  <c r="Z76" i="127" s="1"/>
  <c r="AB76" i="127" s="1"/>
  <c r="AC76" i="127"/>
  <c r="AC114" i="127"/>
  <c r="R114" i="127"/>
  <c r="S114" i="127" s="1"/>
  <c r="T114" i="127" s="1"/>
  <c r="W114" i="127" s="1"/>
  <c r="X114" i="127" s="1"/>
  <c r="R22" i="127"/>
  <c r="S22" i="127" s="1"/>
  <c r="T22" i="127" s="1"/>
  <c r="W22" i="127" s="1"/>
  <c r="X22" i="127" s="1"/>
  <c r="AC22" i="127"/>
  <c r="AC115" i="127"/>
  <c r="R115" i="127"/>
  <c r="S115" i="127" s="1"/>
  <c r="T115" i="127" s="1"/>
  <c r="W115" i="127" s="1"/>
  <c r="X115" i="127" s="1"/>
  <c r="R169" i="127"/>
  <c r="S169" i="127" s="1"/>
  <c r="T169" i="127" s="1"/>
  <c r="W169" i="127" s="1"/>
  <c r="X169" i="127" s="1"/>
  <c r="AC169" i="127"/>
  <c r="AC167" i="127"/>
  <c r="R167" i="127"/>
  <c r="S167" i="127" s="1"/>
  <c r="T167" i="127" s="1"/>
  <c r="W167" i="127" s="1"/>
  <c r="X167" i="127" s="1"/>
  <c r="Z167" i="127" s="1"/>
  <c r="AB167" i="127" s="1"/>
  <c r="R238" i="127"/>
  <c r="S238" i="127" s="1"/>
  <c r="T238" i="127" s="1"/>
  <c r="W238" i="127" s="1"/>
  <c r="X238" i="127" s="1"/>
  <c r="AC238" i="127"/>
  <c r="V238" i="127"/>
  <c r="V344" i="127"/>
  <c r="AC453" i="127"/>
  <c r="R453" i="127"/>
  <c r="S453" i="127" s="1"/>
  <c r="T453" i="127" s="1"/>
  <c r="W453" i="127" s="1"/>
  <c r="X453" i="127" s="1"/>
  <c r="R364" i="127"/>
  <c r="S364" i="127" s="1"/>
  <c r="T364" i="127" s="1"/>
  <c r="W364" i="127" s="1"/>
  <c r="X364" i="127" s="1"/>
  <c r="AC364" i="127"/>
  <c r="V364" i="127"/>
  <c r="V345" i="127"/>
  <c r="R425" i="127"/>
  <c r="S425" i="127" s="1"/>
  <c r="T425" i="127" s="1"/>
  <c r="W425" i="127" s="1"/>
  <c r="X425" i="127" s="1"/>
  <c r="AC425" i="127"/>
  <c r="R526" i="127"/>
  <c r="S526" i="127" s="1"/>
  <c r="T526" i="127" s="1"/>
  <c r="W526" i="127" s="1"/>
  <c r="X526" i="127" s="1"/>
  <c r="AC526" i="127"/>
  <c r="Y480" i="127"/>
  <c r="AA480" i="127" s="1"/>
  <c r="V544" i="127"/>
  <c r="W576" i="127"/>
  <c r="X576" i="127" s="1"/>
  <c r="Z576" i="127" s="1"/>
  <c r="AB576" i="127" s="1"/>
  <c r="R528" i="127"/>
  <c r="S528" i="127" s="1"/>
  <c r="T528" i="127" s="1"/>
  <c r="W528" i="127" s="1"/>
  <c r="X528" i="127" s="1"/>
  <c r="Z528" i="127" s="1"/>
  <c r="AB528" i="127" s="1"/>
  <c r="AC528" i="127"/>
  <c r="R572" i="127"/>
  <c r="S572" i="127" s="1"/>
  <c r="T572" i="127" s="1"/>
  <c r="W572" i="127" s="1"/>
  <c r="X572" i="127" s="1"/>
  <c r="Z572" i="127" s="1"/>
  <c r="AB572" i="127" s="1"/>
  <c r="AC572" i="127"/>
  <c r="R630" i="127"/>
  <c r="S630" i="127" s="1"/>
  <c r="T630" i="127" s="1"/>
  <c r="W630" i="127" s="1"/>
  <c r="X630" i="127" s="1"/>
  <c r="AC630" i="127"/>
  <c r="R556" i="127"/>
  <c r="S556" i="127" s="1"/>
  <c r="T556" i="127" s="1"/>
  <c r="W556" i="127" s="1"/>
  <c r="X556" i="127" s="1"/>
  <c r="Z556" i="127" s="1"/>
  <c r="AB556" i="127" s="1"/>
  <c r="AC556" i="127"/>
  <c r="R730" i="127"/>
  <c r="S730" i="127" s="1"/>
  <c r="T730" i="127" s="1"/>
  <c r="W730" i="127" s="1"/>
  <c r="X730" i="127" s="1"/>
  <c r="AC730" i="127"/>
  <c r="R709" i="127"/>
  <c r="S709" i="127" s="1"/>
  <c r="T709" i="127" s="1"/>
  <c r="W709" i="127" s="1"/>
  <c r="X709" i="127" s="1"/>
  <c r="AC709" i="127"/>
  <c r="AC715" i="127"/>
  <c r="R715" i="127"/>
  <c r="S715" i="127" s="1"/>
  <c r="T715" i="127" s="1"/>
  <c r="W715" i="127" s="1"/>
  <c r="X715" i="127" s="1"/>
  <c r="V711" i="127"/>
  <c r="AC711" i="127"/>
  <c r="R711" i="127"/>
  <c r="S711" i="127" s="1"/>
  <c r="T711" i="127" s="1"/>
  <c r="W711" i="127" s="1"/>
  <c r="X711" i="127" s="1"/>
  <c r="AC759" i="127"/>
  <c r="R759" i="127"/>
  <c r="S759" i="127" s="1"/>
  <c r="T759" i="127" s="1"/>
  <c r="W759" i="127" s="1"/>
  <c r="X759" i="127" s="1"/>
  <c r="V759" i="127"/>
  <c r="R967" i="127"/>
  <c r="S967" i="127" s="1"/>
  <c r="T967" i="127" s="1"/>
  <c r="W967" i="127" s="1"/>
  <c r="X967" i="127" s="1"/>
  <c r="AC967" i="127"/>
  <c r="V900" i="127"/>
  <c r="AC890" i="127"/>
  <c r="R890" i="127"/>
  <c r="S890" i="127" s="1"/>
  <c r="T890" i="127" s="1"/>
  <c r="W890" i="127" s="1"/>
  <c r="X890" i="127" s="1"/>
  <c r="Y794" i="127"/>
  <c r="AA794" i="127" s="1"/>
  <c r="R814" i="127"/>
  <c r="S814" i="127" s="1"/>
  <c r="T814" i="127" s="1"/>
  <c r="W814" i="127" s="1"/>
  <c r="X814" i="127" s="1"/>
  <c r="AC814" i="127"/>
  <c r="R862" i="127"/>
  <c r="S862" i="127" s="1"/>
  <c r="T862" i="127" s="1"/>
  <c r="W862" i="127" s="1"/>
  <c r="X862" i="127" s="1"/>
  <c r="AC862" i="127"/>
  <c r="V862" i="127"/>
  <c r="W841" i="127"/>
  <c r="X841" i="127" s="1"/>
  <c r="Z841" i="127" s="1"/>
  <c r="AB841" i="127" s="1"/>
  <c r="AC152" i="127"/>
  <c r="R152" i="127"/>
  <c r="S152" i="127" s="1"/>
  <c r="T152" i="127" s="1"/>
  <c r="W152" i="127" s="1"/>
  <c r="X152" i="127" s="1"/>
  <c r="V152" i="127"/>
  <c r="R262" i="127"/>
  <c r="S262" i="127" s="1"/>
  <c r="T262" i="127" s="1"/>
  <c r="W262" i="127" s="1"/>
  <c r="X262" i="127" s="1"/>
  <c r="AC262" i="127"/>
  <c r="V262" i="127"/>
  <c r="R92" i="127"/>
  <c r="S92" i="127" s="1"/>
  <c r="T92" i="127" s="1"/>
  <c r="W92" i="127" s="1"/>
  <c r="X92" i="127" s="1"/>
  <c r="AC92" i="127"/>
  <c r="V92" i="127"/>
  <c r="AC55" i="127"/>
  <c r="R55" i="127"/>
  <c r="S55" i="127" s="1"/>
  <c r="T55" i="127" s="1"/>
  <c r="W55" i="127" s="1"/>
  <c r="X55" i="127" s="1"/>
  <c r="R38" i="127"/>
  <c r="S38" i="127" s="1"/>
  <c r="T38" i="127" s="1"/>
  <c r="W38" i="127" s="1"/>
  <c r="X38" i="127" s="1"/>
  <c r="AC38" i="127"/>
  <c r="R21" i="127"/>
  <c r="S21" i="127" s="1"/>
  <c r="T21" i="127" s="1"/>
  <c r="W21" i="127" s="1"/>
  <c r="X21" i="127" s="1"/>
  <c r="Z21" i="127" s="1"/>
  <c r="AB21" i="127" s="1"/>
  <c r="AC21" i="127"/>
  <c r="R140" i="127"/>
  <c r="S140" i="127" s="1"/>
  <c r="T140" i="127" s="1"/>
  <c r="W140" i="127" s="1"/>
  <c r="X140" i="127" s="1"/>
  <c r="AC140" i="127"/>
  <c r="R54" i="127"/>
  <c r="S54" i="127" s="1"/>
  <c r="T54" i="127" s="1"/>
  <c r="W54" i="127" s="1"/>
  <c r="X54" i="127" s="1"/>
  <c r="AC54" i="127"/>
  <c r="AC80" i="127"/>
  <c r="R80" i="127"/>
  <c r="S80" i="127" s="1"/>
  <c r="T80" i="127" s="1"/>
  <c r="W80" i="127" s="1"/>
  <c r="X80" i="127" s="1"/>
  <c r="R213" i="127"/>
  <c r="S213" i="127" s="1"/>
  <c r="T213" i="127" s="1"/>
  <c r="W213" i="127" s="1"/>
  <c r="X213" i="127" s="1"/>
  <c r="Z213" i="127" s="1"/>
  <c r="AB213" i="127" s="1"/>
  <c r="V213" i="127"/>
  <c r="AC213" i="127"/>
  <c r="R120" i="127"/>
  <c r="S120" i="127" s="1"/>
  <c r="T120" i="127" s="1"/>
  <c r="W120" i="127" s="1"/>
  <c r="X120" i="127" s="1"/>
  <c r="AC120" i="127"/>
  <c r="R196" i="127"/>
  <c r="S196" i="127" s="1"/>
  <c r="T196" i="127" s="1"/>
  <c r="W196" i="127" s="1"/>
  <c r="X196" i="127" s="1"/>
  <c r="Z196" i="127" s="1"/>
  <c r="AB196" i="127" s="1"/>
  <c r="AC196" i="127"/>
  <c r="R240" i="127"/>
  <c r="S240" i="127" s="1"/>
  <c r="T240" i="127" s="1"/>
  <c r="W240" i="127" s="1"/>
  <c r="X240" i="127" s="1"/>
  <c r="AC240" i="127"/>
  <c r="AC352" i="127"/>
  <c r="R352" i="127"/>
  <c r="S352" i="127" s="1"/>
  <c r="T352" i="127" s="1"/>
  <c r="W352" i="127" s="1"/>
  <c r="X352" i="127" s="1"/>
  <c r="R329" i="127"/>
  <c r="S329" i="127" s="1"/>
  <c r="T329" i="127" s="1"/>
  <c r="W329" i="127" s="1"/>
  <c r="X329" i="127" s="1"/>
  <c r="AC329" i="127"/>
  <c r="R436" i="127"/>
  <c r="S436" i="127" s="1"/>
  <c r="T436" i="127" s="1"/>
  <c r="W436" i="127" s="1"/>
  <c r="X436" i="127" s="1"/>
  <c r="AC436" i="127"/>
  <c r="AC428" i="127"/>
  <c r="R428" i="127"/>
  <c r="S428" i="127" s="1"/>
  <c r="T428" i="127"/>
  <c r="W428" i="127" s="1"/>
  <c r="X428" i="127" s="1"/>
  <c r="Z428" i="127" s="1"/>
  <c r="AB428" i="127" s="1"/>
  <c r="Y494" i="127"/>
  <c r="AA494" i="127" s="1"/>
  <c r="V600" i="127"/>
  <c r="AC595" i="127"/>
  <c r="R595" i="127"/>
  <c r="S595" i="127" s="1"/>
  <c r="T595" i="127" s="1"/>
  <c r="W595" i="127" s="1"/>
  <c r="X595" i="127" s="1"/>
  <c r="R606" i="127"/>
  <c r="S606" i="127" s="1"/>
  <c r="T606" i="127" s="1"/>
  <c r="W606" i="127" s="1"/>
  <c r="X606" i="127" s="1"/>
  <c r="Z606" i="127" s="1"/>
  <c r="AB606" i="127" s="1"/>
  <c r="AC606" i="127"/>
  <c r="AC656" i="127"/>
  <c r="R656" i="127"/>
  <c r="S656" i="127" s="1"/>
  <c r="T656" i="127" s="1"/>
  <c r="W656" i="127" s="1"/>
  <c r="X656" i="127" s="1"/>
  <c r="R732" i="127"/>
  <c r="S732" i="127" s="1"/>
  <c r="T732" i="127" s="1"/>
  <c r="W732" i="127" s="1"/>
  <c r="X732" i="127" s="1"/>
  <c r="AC732" i="127"/>
  <c r="AC668" i="127"/>
  <c r="R668" i="127"/>
  <c r="S668" i="127" s="1"/>
  <c r="T668" i="127" s="1"/>
  <c r="W668" i="127" s="1"/>
  <c r="X668" i="127" s="1"/>
  <c r="Y764" i="127"/>
  <c r="AA764" i="127" s="1"/>
  <c r="V772" i="127"/>
  <c r="AC809" i="127"/>
  <c r="R809" i="127"/>
  <c r="S809" i="127" s="1"/>
  <c r="T809" i="127" s="1"/>
  <c r="W809" i="127" s="1"/>
  <c r="X809" i="127" s="1"/>
  <c r="R983" i="127"/>
  <c r="S983" i="127" s="1"/>
  <c r="T983" i="127" s="1"/>
  <c r="W983" i="127" s="1"/>
  <c r="X983" i="127" s="1"/>
  <c r="AC983" i="127"/>
  <c r="R871" i="127"/>
  <c r="S871" i="127" s="1"/>
  <c r="T871" i="127" s="1"/>
  <c r="W871" i="127" s="1"/>
  <c r="X871" i="127" s="1"/>
  <c r="AC871" i="127"/>
  <c r="AC834" i="127"/>
  <c r="R834" i="127"/>
  <c r="S834" i="127" s="1"/>
  <c r="T834" i="127" s="1"/>
  <c r="W834" i="127" s="1"/>
  <c r="X834" i="127" s="1"/>
  <c r="V944" i="127"/>
  <c r="AC944" i="127"/>
  <c r="R944" i="127"/>
  <c r="S944" i="127" s="1"/>
  <c r="T944" i="127" s="1"/>
  <c r="W944" i="127" s="1"/>
  <c r="X944" i="127" s="1"/>
  <c r="AC136" i="127"/>
  <c r="R136" i="127"/>
  <c r="S136" i="127" s="1"/>
  <c r="T136" i="127" s="1"/>
  <c r="W136" i="127" s="1"/>
  <c r="X136" i="127" s="1"/>
  <c r="Z136" i="127" s="1"/>
  <c r="AB136" i="127" s="1"/>
  <c r="V136" i="127"/>
  <c r="AC296" i="127"/>
  <c r="R296" i="127"/>
  <c r="S296" i="127" s="1"/>
  <c r="T296" i="127" s="1"/>
  <c r="W296" i="127" s="1"/>
  <c r="X296" i="127" s="1"/>
  <c r="Z296" i="127" s="1"/>
  <c r="AB296" i="127" s="1"/>
  <c r="V296" i="127"/>
  <c r="AC412" i="127"/>
  <c r="R412" i="127"/>
  <c r="S412" i="127" s="1"/>
  <c r="T412" i="127" s="1"/>
  <c r="W412" i="127" s="1"/>
  <c r="X412" i="127" s="1"/>
  <c r="R223" i="127"/>
  <c r="S223" i="127" s="1"/>
  <c r="T223" i="127" s="1"/>
  <c r="W223" i="127" s="1"/>
  <c r="X223" i="127" s="1"/>
  <c r="AC223" i="127"/>
  <c r="R124" i="127"/>
  <c r="S124" i="127" s="1"/>
  <c r="T124" i="127" s="1"/>
  <c r="W124" i="127" s="1"/>
  <c r="X124" i="127" s="1"/>
  <c r="AC124" i="127"/>
  <c r="AC303" i="127"/>
  <c r="V303" i="127"/>
  <c r="R303" i="127"/>
  <c r="S303" i="127" s="1"/>
  <c r="T303" i="127" s="1"/>
  <c r="W303" i="127" s="1"/>
  <c r="X303" i="127" s="1"/>
  <c r="R160" i="127"/>
  <c r="S160" i="127" s="1"/>
  <c r="T160" i="127" s="1"/>
  <c r="W160" i="127" s="1"/>
  <c r="X160" i="127" s="1"/>
  <c r="Z160" i="127" s="1"/>
  <c r="AB160" i="127" s="1"/>
  <c r="AC160" i="127"/>
  <c r="AC341" i="127"/>
  <c r="R341" i="127"/>
  <c r="S341" i="127" s="1"/>
  <c r="T341" i="127" s="1"/>
  <c r="W341" i="127" s="1"/>
  <c r="X341" i="127" s="1"/>
  <c r="Z341" i="127" s="1"/>
  <c r="AB341" i="127" s="1"/>
  <c r="V341" i="127"/>
  <c r="R380" i="127"/>
  <c r="S380" i="127" s="1"/>
  <c r="T380" i="127" s="1"/>
  <c r="W380" i="127" s="1"/>
  <c r="X380" i="127" s="1"/>
  <c r="AC380" i="127"/>
  <c r="W295" i="127"/>
  <c r="X295" i="127" s="1"/>
  <c r="Z295" i="127" s="1"/>
  <c r="AB295" i="127" s="1"/>
  <c r="R431" i="127"/>
  <c r="S431" i="127" s="1"/>
  <c r="T431" i="127" s="1"/>
  <c r="W431" i="127" s="1"/>
  <c r="X431" i="127" s="1"/>
  <c r="AC431" i="127"/>
  <c r="R461" i="127"/>
  <c r="S461" i="127" s="1"/>
  <c r="T461" i="127" s="1"/>
  <c r="W461" i="127" s="1"/>
  <c r="X461" i="127" s="1"/>
  <c r="Z461" i="127" s="1"/>
  <c r="AB461" i="127" s="1"/>
  <c r="AC461" i="127"/>
  <c r="R445" i="127"/>
  <c r="S445" i="127" s="1"/>
  <c r="T445" i="127" s="1"/>
  <c r="W445" i="127" s="1"/>
  <c r="X445" i="127" s="1"/>
  <c r="AC445" i="127"/>
  <c r="V445" i="127"/>
  <c r="R620" i="127"/>
  <c r="S620" i="127" s="1"/>
  <c r="T620" i="127" s="1"/>
  <c r="W620" i="127" s="1"/>
  <c r="X620" i="127" s="1"/>
  <c r="AC620" i="127"/>
  <c r="R667" i="127"/>
  <c r="S667" i="127" s="1"/>
  <c r="T667" i="127" s="1"/>
  <c r="W667" i="127" s="1"/>
  <c r="X667" i="127" s="1"/>
  <c r="Z667" i="127" s="1"/>
  <c r="AB667" i="127" s="1"/>
  <c r="AC667" i="127"/>
  <c r="V552" i="127"/>
  <c r="AC681" i="127"/>
  <c r="R681" i="127"/>
  <c r="S681" i="127" s="1"/>
  <c r="T681" i="127" s="1"/>
  <c r="W681" i="127" s="1"/>
  <c r="X681" i="127" s="1"/>
  <c r="V681" i="127"/>
  <c r="R736" i="127"/>
  <c r="S736" i="127" s="1"/>
  <c r="T736" i="127" s="1"/>
  <c r="W736" i="127" s="1"/>
  <c r="X736" i="127" s="1"/>
  <c r="V736" i="127"/>
  <c r="AC736" i="127"/>
  <c r="W735" i="127"/>
  <c r="X735" i="127" s="1"/>
  <c r="Z735" i="127" s="1"/>
  <c r="AB735" i="127" s="1"/>
  <c r="R678" i="127"/>
  <c r="S678" i="127" s="1"/>
  <c r="T678" i="127" s="1"/>
  <c r="W678" i="127" s="1"/>
  <c r="X678" i="127" s="1"/>
  <c r="AC678" i="127"/>
  <c r="R734" i="127"/>
  <c r="S734" i="127" s="1"/>
  <c r="T734" i="127" s="1"/>
  <c r="W734" i="127" s="1"/>
  <c r="X734" i="127" s="1"/>
  <c r="AC734" i="127"/>
  <c r="AC769" i="127"/>
  <c r="R769" i="127"/>
  <c r="S769" i="127" s="1"/>
  <c r="T769" i="127" s="1"/>
  <c r="W769" i="127" s="1"/>
  <c r="X769" i="127" s="1"/>
  <c r="Y822" i="127"/>
  <c r="AA822" i="127" s="1"/>
  <c r="AC839" i="127"/>
  <c r="R839" i="127"/>
  <c r="S839" i="127" s="1"/>
  <c r="T839" i="127"/>
  <c r="W839" i="127" s="1"/>
  <c r="X839" i="127" s="1"/>
  <c r="Z839" i="127" s="1"/>
  <c r="AB839" i="127" s="1"/>
  <c r="AC906" i="127"/>
  <c r="R906" i="127"/>
  <c r="S906" i="127" s="1"/>
  <c r="T906" i="127" s="1"/>
  <c r="W906" i="127" s="1"/>
  <c r="X906" i="127" s="1"/>
  <c r="R796" i="127"/>
  <c r="S796" i="127" s="1"/>
  <c r="T796" i="127" s="1"/>
  <c r="W796" i="127" s="1"/>
  <c r="X796" i="127" s="1"/>
  <c r="AC796" i="127"/>
  <c r="W19" i="127"/>
  <c r="X19" i="127" s="1"/>
  <c r="Z19" i="127" s="1"/>
  <c r="AB19" i="127" s="1"/>
  <c r="R33" i="127"/>
  <c r="S33" i="127" s="1"/>
  <c r="T33" i="127" s="1"/>
  <c r="W33" i="127" s="1"/>
  <c r="X33" i="127" s="1"/>
  <c r="AC33" i="127"/>
  <c r="V223" i="127"/>
  <c r="R138" i="127"/>
  <c r="S138" i="127" s="1"/>
  <c r="T138" i="127" s="1"/>
  <c r="W138" i="127" s="1"/>
  <c r="X138" i="127" s="1"/>
  <c r="AC138" i="127"/>
  <c r="R209" i="127"/>
  <c r="S209" i="127" s="1"/>
  <c r="T209" i="127" s="1"/>
  <c r="W209" i="127" s="1"/>
  <c r="X209" i="127" s="1"/>
  <c r="AC209" i="127"/>
  <c r="Y175" i="127"/>
  <c r="AA175" i="127" s="1"/>
  <c r="V436" i="127"/>
  <c r="V428" i="127"/>
  <c r="R531" i="127"/>
  <c r="S531" i="127" s="1"/>
  <c r="T531" i="127" s="1"/>
  <c r="W531" i="127" s="1"/>
  <c r="X531" i="127" s="1"/>
  <c r="AC531" i="127"/>
  <c r="AC481" i="127"/>
  <c r="R481" i="127"/>
  <c r="S481" i="127" s="1"/>
  <c r="T481" i="127" s="1"/>
  <c r="W481" i="127" s="1"/>
  <c r="X481" i="127" s="1"/>
  <c r="AC579" i="127"/>
  <c r="R579" i="127"/>
  <c r="S579" i="127" s="1"/>
  <c r="T579" i="127" s="1"/>
  <c r="W579" i="127" s="1"/>
  <c r="X579" i="127" s="1"/>
  <c r="V656" i="127"/>
  <c r="V659" i="127"/>
  <c r="AC785" i="127"/>
  <c r="R785" i="127"/>
  <c r="S785" i="127" s="1"/>
  <c r="T785" i="127" s="1"/>
  <c r="W785" i="127" s="1"/>
  <c r="X785" i="127" s="1"/>
  <c r="R762" i="127"/>
  <c r="S762" i="127" s="1"/>
  <c r="T762" i="127" s="1"/>
  <c r="W762" i="127" s="1"/>
  <c r="X762" i="127" s="1"/>
  <c r="Z762" i="127" s="1"/>
  <c r="AB762" i="127" s="1"/>
  <c r="AC762" i="127"/>
  <c r="V762" i="127"/>
  <c r="R803" i="127"/>
  <c r="S803" i="127" s="1"/>
  <c r="T803" i="127" s="1"/>
  <c r="W803" i="127" s="1"/>
  <c r="X803" i="127" s="1"/>
  <c r="Z803" i="127" s="1"/>
  <c r="AB803" i="127" s="1"/>
  <c r="AC803" i="127"/>
  <c r="V803" i="127"/>
  <c r="AC854" i="127"/>
  <c r="R854" i="127"/>
  <c r="S854" i="127" s="1"/>
  <c r="T854" i="127" s="1"/>
  <c r="W854" i="127" s="1"/>
  <c r="X854" i="127" s="1"/>
  <c r="V873" i="127"/>
  <c r="V956" i="127"/>
  <c r="V796" i="127"/>
  <c r="R878" i="127"/>
  <c r="S878" i="127" s="1"/>
  <c r="T878" i="127" s="1"/>
  <c r="W878" i="127" s="1"/>
  <c r="X878" i="127" s="1"/>
  <c r="AC878" i="127"/>
  <c r="R807" i="127"/>
  <c r="S807" i="127" s="1"/>
  <c r="T807" i="127" s="1"/>
  <c r="W807" i="127" s="1"/>
  <c r="X807" i="127" s="1"/>
  <c r="AC807" i="127"/>
  <c r="AC754" i="127"/>
  <c r="R754" i="127"/>
  <c r="S754" i="127" s="1"/>
  <c r="T754" i="127" s="1"/>
  <c r="W754" i="127" s="1"/>
  <c r="X754" i="127" s="1"/>
  <c r="AC18" i="127"/>
  <c r="R18" i="127"/>
  <c r="S18" i="127" s="1"/>
  <c r="T18" i="127" s="1"/>
  <c r="W18" i="127" s="1"/>
  <c r="X18" i="127" s="1"/>
  <c r="R102" i="127"/>
  <c r="S102" i="127" s="1"/>
  <c r="T102" i="127" s="1"/>
  <c r="W102" i="127" s="1"/>
  <c r="X102" i="127" s="1"/>
  <c r="AC102" i="127"/>
  <c r="W56" i="127"/>
  <c r="X56" i="127" s="1"/>
  <c r="Z56" i="127" s="1"/>
  <c r="AB56" i="127" s="1"/>
  <c r="AC96" i="127"/>
  <c r="R96" i="127"/>
  <c r="S96" i="127" s="1"/>
  <c r="T96" i="127" s="1"/>
  <c r="W96" i="127" s="1"/>
  <c r="X96" i="127" s="1"/>
  <c r="AC91" i="127"/>
  <c r="R91" i="127"/>
  <c r="S91" i="127" s="1"/>
  <c r="T91" i="127" s="1"/>
  <c r="W91" i="127" s="1"/>
  <c r="X91" i="127" s="1"/>
  <c r="V91" i="127"/>
  <c r="AC50" i="127"/>
  <c r="R50" i="127"/>
  <c r="S50" i="127" s="1"/>
  <c r="T50" i="127" s="1"/>
  <c r="W50" i="127" s="1"/>
  <c r="X50" i="127" s="1"/>
  <c r="R100" i="127"/>
  <c r="S100" i="127" s="1"/>
  <c r="T100" i="127" s="1"/>
  <c r="W100" i="127" s="1"/>
  <c r="X100" i="127" s="1"/>
  <c r="AC100" i="127"/>
  <c r="R192" i="127"/>
  <c r="S192" i="127" s="1"/>
  <c r="T192" i="127" s="1"/>
  <c r="W192" i="127" s="1"/>
  <c r="X192" i="127" s="1"/>
  <c r="V192" i="127"/>
  <c r="AC192" i="127"/>
  <c r="AC216" i="127"/>
  <c r="R216" i="127"/>
  <c r="S216" i="127" s="1"/>
  <c r="T216" i="127" s="1"/>
  <c r="W216" i="127" s="1"/>
  <c r="X216" i="127" s="1"/>
  <c r="V216" i="127"/>
  <c r="AC287" i="127"/>
  <c r="R287" i="127"/>
  <c r="S287" i="127" s="1"/>
  <c r="T287" i="127" s="1"/>
  <c r="W287" i="127" s="1"/>
  <c r="X287" i="127" s="1"/>
  <c r="R180" i="127"/>
  <c r="S180" i="127" s="1"/>
  <c r="T180" i="127" s="1"/>
  <c r="W180" i="127" s="1"/>
  <c r="X180" i="127" s="1"/>
  <c r="Z180" i="127" s="1"/>
  <c r="AB180" i="127" s="1"/>
  <c r="AC180" i="127"/>
  <c r="R245" i="127"/>
  <c r="S245" i="127" s="1"/>
  <c r="T245" i="127" s="1"/>
  <c r="W245" i="127" s="1"/>
  <c r="X245" i="127" s="1"/>
  <c r="AC245" i="127"/>
  <c r="R333" i="127"/>
  <c r="S333" i="127" s="1"/>
  <c r="T333" i="127" s="1"/>
  <c r="W333" i="127" s="1"/>
  <c r="X333" i="127" s="1"/>
  <c r="AC333" i="127"/>
  <c r="AC259" i="127"/>
  <c r="R259" i="127"/>
  <c r="S259" i="127" s="1"/>
  <c r="T259" i="127" s="1"/>
  <c r="W259" i="127" s="1"/>
  <c r="X259" i="127" s="1"/>
  <c r="V259" i="127"/>
  <c r="R362" i="127"/>
  <c r="S362" i="127" s="1"/>
  <c r="T362" i="127" s="1"/>
  <c r="W362" i="127" s="1"/>
  <c r="X362" i="127" s="1"/>
  <c r="AC362" i="127"/>
  <c r="V362" i="127"/>
  <c r="AC381" i="127"/>
  <c r="R381" i="127"/>
  <c r="S381" i="127" s="1"/>
  <c r="T381" i="127" s="1"/>
  <c r="W381" i="127" s="1"/>
  <c r="X381" i="127" s="1"/>
  <c r="AC421" i="127"/>
  <c r="R421" i="127"/>
  <c r="S421" i="127" s="1"/>
  <c r="T421" i="127" s="1"/>
  <c r="W421" i="127" s="1"/>
  <c r="X421" i="127" s="1"/>
  <c r="V431" i="127"/>
  <c r="W586" i="127"/>
  <c r="X586" i="127" s="1"/>
  <c r="Z586" i="127" s="1"/>
  <c r="AB586" i="127" s="1"/>
  <c r="AC584" i="127"/>
  <c r="R584" i="127"/>
  <c r="S584" i="127" s="1"/>
  <c r="T584" i="127" s="1"/>
  <c r="W584" i="127" s="1"/>
  <c r="X584" i="127" s="1"/>
  <c r="Z584" i="127" s="1"/>
  <c r="AB584" i="127" s="1"/>
  <c r="AC662" i="127"/>
  <c r="R662" i="127"/>
  <c r="S662" i="127" s="1"/>
  <c r="T662" i="127" s="1"/>
  <c r="W662" i="127" s="1"/>
  <c r="X662" i="127" s="1"/>
  <c r="R706" i="127"/>
  <c r="S706" i="127" s="1"/>
  <c r="T706" i="127" s="1"/>
  <c r="W706" i="127" s="1"/>
  <c r="X706" i="127" s="1"/>
  <c r="AC706" i="127"/>
  <c r="AC739" i="127"/>
  <c r="R739" i="127"/>
  <c r="S739" i="127" s="1"/>
  <c r="T739" i="127" s="1"/>
  <c r="W739" i="127" s="1"/>
  <c r="X739" i="127" s="1"/>
  <c r="AC788" i="127"/>
  <c r="R788" i="127"/>
  <c r="S788" i="127" s="1"/>
  <c r="T788" i="127" s="1"/>
  <c r="W788" i="127" s="1"/>
  <c r="X788" i="127" s="1"/>
  <c r="Z788" i="127" s="1"/>
  <c r="AB788" i="127" s="1"/>
  <c r="AC886" i="127"/>
  <c r="R886" i="127"/>
  <c r="S886" i="127" s="1"/>
  <c r="T886" i="127" s="1"/>
  <c r="W886" i="127" s="1"/>
  <c r="X886" i="127" s="1"/>
  <c r="W836" i="127"/>
  <c r="X836" i="127" s="1"/>
  <c r="Z836" i="127" s="1"/>
  <c r="AB836" i="127" s="1"/>
  <c r="AC325" i="127"/>
  <c r="R325" i="127"/>
  <c r="S325" i="127" s="1"/>
  <c r="T325" i="127" s="1"/>
  <c r="W325" i="127" s="1"/>
  <c r="X325" i="127" s="1"/>
  <c r="R23" i="127"/>
  <c r="S23" i="127" s="1"/>
  <c r="T23" i="127" s="1"/>
  <c r="W23" i="127" s="1"/>
  <c r="X23" i="127" s="1"/>
  <c r="AC23" i="127"/>
  <c r="AC26" i="127"/>
  <c r="R26" i="127"/>
  <c r="S26" i="127" s="1"/>
  <c r="T26" i="127" s="1"/>
  <c r="W26" i="127" s="1"/>
  <c r="X26" i="127" s="1"/>
  <c r="V102" i="127"/>
  <c r="R60" i="127"/>
  <c r="S60" i="127" s="1"/>
  <c r="T60" i="127" s="1"/>
  <c r="W60" i="127" s="1"/>
  <c r="X60" i="127" s="1"/>
  <c r="AC60" i="127"/>
  <c r="V100" i="127"/>
  <c r="R113" i="127"/>
  <c r="S113" i="127" s="1"/>
  <c r="T113" i="127" s="1"/>
  <c r="W113" i="127" s="1"/>
  <c r="X113" i="127" s="1"/>
  <c r="AC113" i="127"/>
  <c r="AC247" i="127"/>
  <c r="R247" i="127"/>
  <c r="S247" i="127" s="1"/>
  <c r="T247" i="127" s="1"/>
  <c r="W247" i="127" s="1"/>
  <c r="X247" i="127" s="1"/>
  <c r="R178" i="127"/>
  <c r="S178" i="127" s="1"/>
  <c r="T178" i="127" s="1"/>
  <c r="W178" i="127" s="1"/>
  <c r="X178" i="127" s="1"/>
  <c r="AC178" i="127"/>
  <c r="V245" i="127"/>
  <c r="AC315" i="127"/>
  <c r="R315" i="127"/>
  <c r="S315" i="127" s="1"/>
  <c r="T315" i="127" s="1"/>
  <c r="W315" i="127" s="1"/>
  <c r="X315" i="127" s="1"/>
  <c r="R299" i="127"/>
  <c r="S299" i="127" s="1"/>
  <c r="T299" i="127" s="1"/>
  <c r="W299" i="127" s="1"/>
  <c r="X299" i="127" s="1"/>
  <c r="Z299" i="127" s="1"/>
  <c r="AB299" i="127" s="1"/>
  <c r="AC299" i="127"/>
  <c r="V381" i="127"/>
  <c r="V386" i="127"/>
  <c r="AC386" i="127"/>
  <c r="R386" i="127"/>
  <c r="S386" i="127" s="1"/>
  <c r="T386" i="127" s="1"/>
  <c r="W386" i="127" s="1"/>
  <c r="X386" i="127" s="1"/>
  <c r="V352" i="127"/>
  <c r="AC394" i="127"/>
  <c r="R394" i="127"/>
  <c r="S394" i="127" s="1"/>
  <c r="T394" i="127" s="1"/>
  <c r="W394" i="127" s="1"/>
  <c r="X394" i="127" s="1"/>
  <c r="Z394" i="127" s="1"/>
  <c r="AB394" i="127" s="1"/>
  <c r="R459" i="127"/>
  <c r="S459" i="127" s="1"/>
  <c r="T459" i="127" s="1"/>
  <c r="W459" i="127" s="1"/>
  <c r="X459" i="127" s="1"/>
  <c r="AC459" i="127"/>
  <c r="V459" i="127"/>
  <c r="AC485" i="127"/>
  <c r="R485" i="127"/>
  <c r="S485" i="127" s="1"/>
  <c r="T485" i="127" s="1"/>
  <c r="W485" i="127" s="1"/>
  <c r="X485" i="127" s="1"/>
  <c r="V485" i="127"/>
  <c r="R490" i="127"/>
  <c r="S490" i="127" s="1"/>
  <c r="T490" i="127" s="1"/>
  <c r="W490" i="127" s="1"/>
  <c r="X490" i="127" s="1"/>
  <c r="AC490" i="127"/>
  <c r="R559" i="127"/>
  <c r="S559" i="127" s="1"/>
  <c r="T559" i="127" s="1"/>
  <c r="W559" i="127" s="1"/>
  <c r="X559" i="127" s="1"/>
  <c r="V559" i="127"/>
  <c r="AC559" i="127"/>
  <c r="R298" i="127"/>
  <c r="S298" i="127" s="1"/>
  <c r="T298" i="127" s="1"/>
  <c r="W298" i="127" s="1"/>
  <c r="X298" i="127" s="1"/>
  <c r="Z298" i="127" s="1"/>
  <c r="AB298" i="127" s="1"/>
  <c r="AC298" i="127"/>
  <c r="R506" i="127"/>
  <c r="S506" i="127" s="1"/>
  <c r="T506" i="127" s="1"/>
  <c r="W506" i="127" s="1"/>
  <c r="X506" i="127" s="1"/>
  <c r="Z506" i="127" s="1"/>
  <c r="AB506" i="127" s="1"/>
  <c r="V506" i="127"/>
  <c r="AC506" i="127"/>
  <c r="R527" i="127"/>
  <c r="S527" i="127" s="1"/>
  <c r="T527" i="127" s="1"/>
  <c r="W527" i="127" s="1"/>
  <c r="X527" i="127" s="1"/>
  <c r="AC527" i="127"/>
  <c r="Y636" i="127"/>
  <c r="AA636" i="127" s="1"/>
  <c r="R685" i="127"/>
  <c r="S685" i="127" s="1"/>
  <c r="T685" i="127" s="1"/>
  <c r="W685" i="127" s="1"/>
  <c r="X685" i="127" s="1"/>
  <c r="AC685" i="127"/>
  <c r="AC710" i="127"/>
  <c r="R710" i="127"/>
  <c r="S710" i="127" s="1"/>
  <c r="T710" i="127" s="1"/>
  <c r="W710" i="127" s="1"/>
  <c r="X710" i="127" s="1"/>
  <c r="AC750" i="127"/>
  <c r="R750" i="127"/>
  <c r="S750" i="127" s="1"/>
  <c r="T750" i="127" s="1"/>
  <c r="W750" i="127" s="1"/>
  <c r="X750" i="127" s="1"/>
  <c r="AC758" i="127"/>
  <c r="R758" i="127"/>
  <c r="S758" i="127" s="1"/>
  <c r="T758" i="127" s="1"/>
  <c r="W758" i="127" s="1"/>
  <c r="X758" i="127" s="1"/>
  <c r="AC753" i="127"/>
  <c r="R753" i="127"/>
  <c r="S753" i="127" s="1"/>
  <c r="T753" i="127"/>
  <c r="W753" i="127" s="1"/>
  <c r="X753" i="127" s="1"/>
  <c r="R661" i="127"/>
  <c r="S661" i="127" s="1"/>
  <c r="T661" i="127" s="1"/>
  <c r="W661" i="127" s="1"/>
  <c r="X661" i="127" s="1"/>
  <c r="AC661" i="127"/>
  <c r="R800" i="127"/>
  <c r="S800" i="127" s="1"/>
  <c r="T800" i="127" s="1"/>
  <c r="W800" i="127" s="1"/>
  <c r="X800" i="127" s="1"/>
  <c r="AC800" i="127"/>
  <c r="AC960" i="127"/>
  <c r="V960" i="127"/>
  <c r="R960" i="127"/>
  <c r="S960" i="127" s="1"/>
  <c r="T960" i="127" s="1"/>
  <c r="W960" i="127" s="1"/>
  <c r="X960" i="127" s="1"/>
  <c r="R84" i="127"/>
  <c r="S84" i="127" s="1"/>
  <c r="T84" i="127" s="1"/>
  <c r="W84" i="127" s="1"/>
  <c r="X84" i="127" s="1"/>
  <c r="AC84" i="127"/>
  <c r="AC71" i="127"/>
  <c r="R71" i="127"/>
  <c r="S71" i="127" s="1"/>
  <c r="T71" i="127" s="1"/>
  <c r="W71" i="127" s="1"/>
  <c r="X71" i="127" s="1"/>
  <c r="Z71" i="127" s="1"/>
  <c r="AB71" i="127" s="1"/>
  <c r="V34" i="127"/>
  <c r="R37" i="127"/>
  <c r="S37" i="127" s="1"/>
  <c r="T37" i="127" s="1"/>
  <c r="W37" i="127" s="1"/>
  <c r="X37" i="127" s="1"/>
  <c r="AC37" i="127"/>
  <c r="V131" i="127"/>
  <c r="R131" i="127"/>
  <c r="S131" i="127" s="1"/>
  <c r="T131" i="127" s="1"/>
  <c r="W131" i="127" s="1"/>
  <c r="X131" i="127" s="1"/>
  <c r="AC131" i="127"/>
  <c r="R107" i="127"/>
  <c r="S107" i="127" s="1"/>
  <c r="T107" i="127" s="1"/>
  <c r="W107" i="127" s="1"/>
  <c r="X107" i="127" s="1"/>
  <c r="AC107" i="127"/>
  <c r="V107" i="127"/>
  <c r="R161" i="127"/>
  <c r="S161" i="127" s="1"/>
  <c r="T161" i="127" s="1"/>
  <c r="W161" i="127" s="1"/>
  <c r="X161" i="127" s="1"/>
  <c r="AC161" i="127"/>
  <c r="V50" i="127"/>
  <c r="R154" i="127"/>
  <c r="S154" i="127" s="1"/>
  <c r="T154" i="127" s="1"/>
  <c r="W154" i="127" s="1"/>
  <c r="X154" i="127" s="1"/>
  <c r="AC154" i="127"/>
  <c r="AC433" i="127"/>
  <c r="R433" i="127"/>
  <c r="S433" i="127" s="1"/>
  <c r="T433" i="127" s="1"/>
  <c r="W433" i="127" s="1"/>
  <c r="X433" i="127" s="1"/>
  <c r="R575" i="127"/>
  <c r="S575" i="127" s="1"/>
  <c r="T575" i="127" s="1"/>
  <c r="W575" i="127" s="1"/>
  <c r="X575" i="127" s="1"/>
  <c r="V575" i="127"/>
  <c r="AC575" i="127"/>
  <c r="V527" i="127"/>
  <c r="AC580" i="127"/>
  <c r="R580" i="127"/>
  <c r="S580" i="127" s="1"/>
  <c r="T580" i="127" s="1"/>
  <c r="W580" i="127" s="1"/>
  <c r="X580" i="127" s="1"/>
  <c r="R534" i="127"/>
  <c r="S534" i="127" s="1"/>
  <c r="T534" i="127" s="1"/>
  <c r="W534" i="127" s="1"/>
  <c r="X534" i="127" s="1"/>
  <c r="AC534" i="127"/>
  <c r="R590" i="127"/>
  <c r="S590" i="127" s="1"/>
  <c r="T590" i="127" s="1"/>
  <c r="W590" i="127" s="1"/>
  <c r="X590" i="127" s="1"/>
  <c r="Z590" i="127" s="1"/>
  <c r="AB590" i="127" s="1"/>
  <c r="AC590" i="127"/>
  <c r="V584" i="127"/>
  <c r="R774" i="127"/>
  <c r="S774" i="127" s="1"/>
  <c r="T774" i="127" s="1"/>
  <c r="W774" i="127" s="1"/>
  <c r="X774" i="127" s="1"/>
  <c r="Z774" i="127" s="1"/>
  <c r="AB774" i="127" s="1"/>
  <c r="AC774" i="127"/>
  <c r="V788" i="127"/>
  <c r="AC804" i="127"/>
  <c r="R804" i="127"/>
  <c r="S804" i="127" s="1"/>
  <c r="T804" i="127" s="1"/>
  <c r="W804" i="127" s="1"/>
  <c r="X804" i="127" s="1"/>
  <c r="Z804" i="127" s="1"/>
  <c r="AB804" i="127" s="1"/>
  <c r="AC766" i="127"/>
  <c r="R766" i="127"/>
  <c r="S766" i="127" s="1"/>
  <c r="T766" i="127" s="1"/>
  <c r="W766" i="127" s="1"/>
  <c r="X766" i="127" s="1"/>
  <c r="V972" i="127"/>
  <c r="R802" i="127"/>
  <c r="S802" i="127" s="1"/>
  <c r="T802" i="127" s="1"/>
  <c r="W802" i="127" s="1"/>
  <c r="X802" i="127" s="1"/>
  <c r="Z802" i="127" s="1"/>
  <c r="AB802" i="127" s="1"/>
  <c r="AC802" i="127"/>
  <c r="R930" i="127"/>
  <c r="S930" i="127" s="1"/>
  <c r="T930" i="127" s="1"/>
  <c r="W930" i="127" s="1"/>
  <c r="X930" i="127" s="1"/>
  <c r="Z930" i="127" s="1"/>
  <c r="AB930" i="127" s="1"/>
  <c r="AC930" i="127"/>
  <c r="AC267" i="127"/>
  <c r="R267" i="127"/>
  <c r="S267" i="127" s="1"/>
  <c r="T267" i="127" s="1"/>
  <c r="W267" i="127" s="1"/>
  <c r="X267" i="127" s="1"/>
  <c r="Z267" i="127" s="1"/>
  <c r="AB267" i="127" s="1"/>
  <c r="R426" i="127"/>
  <c r="S426" i="127" s="1"/>
  <c r="T426" i="127" s="1"/>
  <c r="W426" i="127" s="1"/>
  <c r="X426" i="127" s="1"/>
  <c r="AC426" i="127"/>
  <c r="R70" i="127"/>
  <c r="S70" i="127" s="1"/>
  <c r="T70" i="127" s="1"/>
  <c r="W70" i="127" s="1"/>
  <c r="X70" i="127" s="1"/>
  <c r="AC70" i="127"/>
  <c r="Y42" i="127"/>
  <c r="AA42" i="127" s="1"/>
  <c r="Z42" i="127"/>
  <c r="AB42" i="127" s="1"/>
  <c r="R126" i="127"/>
  <c r="S126" i="127" s="1"/>
  <c r="T126" i="127" s="1"/>
  <c r="W126" i="127" s="1"/>
  <c r="X126" i="127" s="1"/>
  <c r="AC126" i="127"/>
  <c r="AC97" i="127"/>
  <c r="R97" i="127"/>
  <c r="S97" i="127" s="1"/>
  <c r="T97" i="127" s="1"/>
  <c r="W97" i="127" s="1"/>
  <c r="X97" i="127" s="1"/>
  <c r="V271" i="127"/>
  <c r="AC271" i="127"/>
  <c r="R271" i="127"/>
  <c r="S271" i="127" s="1"/>
  <c r="T271" i="127" s="1"/>
  <c r="W271" i="127" s="1"/>
  <c r="X271" i="127" s="1"/>
  <c r="Z271" i="127" s="1"/>
  <c r="AB271" i="127" s="1"/>
  <c r="V113" i="127"/>
  <c r="AC266" i="127"/>
  <c r="R266" i="127"/>
  <c r="S266" i="127" s="1"/>
  <c r="T266" i="127" s="1"/>
  <c r="W266" i="127" s="1"/>
  <c r="X266" i="127" s="1"/>
  <c r="Z266" i="127" s="1"/>
  <c r="AB266" i="127" s="1"/>
  <c r="R250" i="127"/>
  <c r="S250" i="127" s="1"/>
  <c r="T250" i="127" s="1"/>
  <c r="W250" i="127" s="1"/>
  <c r="X250" i="127" s="1"/>
  <c r="AC250" i="127"/>
  <c r="R195" i="127"/>
  <c r="S195" i="127" s="1"/>
  <c r="T195" i="127" s="1"/>
  <c r="W195" i="127" s="1"/>
  <c r="X195" i="127" s="1"/>
  <c r="AC195" i="127"/>
  <c r="AC212" i="127"/>
  <c r="R212" i="127"/>
  <c r="S212" i="127" s="1"/>
  <c r="T212" i="127"/>
  <c r="W212" i="127" s="1"/>
  <c r="X212" i="127" s="1"/>
  <c r="Z212" i="127" s="1"/>
  <c r="AB212" i="127" s="1"/>
  <c r="AC210" i="127"/>
  <c r="R210" i="127"/>
  <c r="S210" i="127" s="1"/>
  <c r="T210" i="127" s="1"/>
  <c r="W210" i="127" s="1"/>
  <c r="X210" i="127" s="1"/>
  <c r="V210" i="127"/>
  <c r="R251" i="127"/>
  <c r="S251" i="127" s="1"/>
  <c r="T251" i="127" s="1"/>
  <c r="W251" i="127" s="1"/>
  <c r="X251" i="127" s="1"/>
  <c r="AC251" i="127"/>
  <c r="AC396" i="127"/>
  <c r="R396" i="127"/>
  <c r="S396" i="127" s="1"/>
  <c r="T396" i="127" s="1"/>
  <c r="W396" i="127" s="1"/>
  <c r="X396" i="127" s="1"/>
  <c r="AC159" i="127"/>
  <c r="R159" i="127"/>
  <c r="S159" i="127" s="1"/>
  <c r="T159" i="127" s="1"/>
  <c r="W159" i="127" s="1"/>
  <c r="X159" i="127" s="1"/>
  <c r="AC294" i="127"/>
  <c r="R294" i="127"/>
  <c r="S294" i="127" s="1"/>
  <c r="T294" i="127" s="1"/>
  <c r="W294" i="127" s="1"/>
  <c r="X294" i="127" s="1"/>
  <c r="AC307" i="127"/>
  <c r="R307" i="127"/>
  <c r="S307" i="127" s="1"/>
  <c r="T307" i="127" s="1"/>
  <c r="W307" i="127" s="1"/>
  <c r="X307" i="127" s="1"/>
  <c r="R388" i="127"/>
  <c r="S388" i="127" s="1"/>
  <c r="T388" i="127" s="1"/>
  <c r="W388" i="127" s="1"/>
  <c r="X388" i="127" s="1"/>
  <c r="AC388" i="127"/>
  <c r="R496" i="127"/>
  <c r="S496" i="127" s="1"/>
  <c r="T496" i="127" s="1"/>
  <c r="W496" i="127" s="1"/>
  <c r="X496" i="127" s="1"/>
  <c r="AC496" i="127"/>
  <c r="R591" i="127"/>
  <c r="S591" i="127" s="1"/>
  <c r="T591" i="127" s="1"/>
  <c r="W591" i="127" s="1"/>
  <c r="X591" i="127" s="1"/>
  <c r="V591" i="127"/>
  <c r="AC591" i="127"/>
  <c r="AC471" i="127"/>
  <c r="R471" i="127"/>
  <c r="S471" i="127" s="1"/>
  <c r="T471" i="127" s="1"/>
  <c r="W471" i="127" s="1"/>
  <c r="X471" i="127" s="1"/>
  <c r="Z471" i="127" s="1"/>
  <c r="AB471" i="127" s="1"/>
  <c r="R701" i="127"/>
  <c r="S701" i="127" s="1"/>
  <c r="T701" i="127" s="1"/>
  <c r="W701" i="127" s="1"/>
  <c r="X701" i="127" s="1"/>
  <c r="Z701" i="127" s="1"/>
  <c r="AB701" i="127" s="1"/>
  <c r="AC701" i="127"/>
  <c r="R708" i="127"/>
  <c r="S708" i="127" s="1"/>
  <c r="T708" i="127" s="1"/>
  <c r="W708" i="127" s="1"/>
  <c r="X708" i="127" s="1"/>
  <c r="AC708" i="127"/>
  <c r="R790" i="127"/>
  <c r="S790" i="127" s="1"/>
  <c r="T790" i="127" s="1"/>
  <c r="W790" i="127" s="1"/>
  <c r="X790" i="127" s="1"/>
  <c r="AC790" i="127"/>
  <c r="R738" i="127"/>
  <c r="S738" i="127" s="1"/>
  <c r="T738" i="127" s="1"/>
  <c r="W738" i="127" s="1"/>
  <c r="X738" i="127" s="1"/>
  <c r="AC738" i="127"/>
  <c r="R782" i="127"/>
  <c r="S782" i="127" s="1"/>
  <c r="T782" i="127" s="1"/>
  <c r="W782" i="127" s="1"/>
  <c r="X782" i="127" s="1"/>
  <c r="AC782" i="127"/>
  <c r="R798" i="127"/>
  <c r="S798" i="127" s="1"/>
  <c r="T798" i="127" s="1"/>
  <c r="W798" i="127" s="1"/>
  <c r="X798" i="127" s="1"/>
  <c r="AC798" i="127"/>
  <c r="V800" i="127"/>
  <c r="AC850" i="127"/>
  <c r="R850" i="127"/>
  <c r="S850" i="127" s="1"/>
  <c r="T850" i="127" s="1"/>
  <c r="W850" i="127" s="1"/>
  <c r="X850" i="127" s="1"/>
  <c r="R894" i="127"/>
  <c r="S894" i="127" s="1"/>
  <c r="T894" i="127" s="1"/>
  <c r="W894" i="127" s="1"/>
  <c r="X894" i="127" s="1"/>
  <c r="AC894" i="127"/>
  <c r="V894" i="127"/>
  <c r="AC931" i="127"/>
  <c r="R931" i="127"/>
  <c r="S931" i="127" s="1"/>
  <c r="T931" i="127" s="1"/>
  <c r="W931" i="127" s="1"/>
  <c r="X931" i="127" s="1"/>
  <c r="AC39" i="127"/>
  <c r="R39" i="127"/>
  <c r="S39" i="127" s="1"/>
  <c r="T39" i="127" s="1"/>
  <c r="W39" i="127" s="1"/>
  <c r="X39" i="127" s="1"/>
  <c r="R51" i="127"/>
  <c r="S51" i="127" s="1"/>
  <c r="T51" i="127" s="1"/>
  <c r="W51" i="127" s="1"/>
  <c r="X51" i="127" s="1"/>
  <c r="AC51" i="127"/>
  <c r="R103" i="127"/>
  <c r="S103" i="127" s="1"/>
  <c r="T103" i="127" s="1"/>
  <c r="W103" i="127" s="1"/>
  <c r="X103" i="127" s="1"/>
  <c r="Z103" i="127" s="1"/>
  <c r="AB103" i="127" s="1"/>
  <c r="AC103" i="127"/>
  <c r="AC81" i="127"/>
  <c r="R81" i="127"/>
  <c r="S81" i="127" s="1"/>
  <c r="T81" i="127" s="1"/>
  <c r="W81" i="127" s="1"/>
  <c r="X81" i="127" s="1"/>
  <c r="Z81" i="127" s="1"/>
  <c r="AB81" i="127" s="1"/>
  <c r="R309" i="127"/>
  <c r="S309" i="127" s="1"/>
  <c r="T309" i="127" s="1"/>
  <c r="W309" i="127" s="1"/>
  <c r="X309" i="127" s="1"/>
  <c r="AC309" i="127"/>
  <c r="R391" i="127"/>
  <c r="S391" i="127" s="1"/>
  <c r="T391" i="127" s="1"/>
  <c r="W391" i="127" s="1"/>
  <c r="X391" i="127" s="1"/>
  <c r="AC391" i="127"/>
  <c r="R225" i="127"/>
  <c r="S225" i="127" s="1"/>
  <c r="T225" i="127" s="1"/>
  <c r="W225" i="127" s="1"/>
  <c r="X225" i="127" s="1"/>
  <c r="AC225" i="127"/>
  <c r="W457" i="127"/>
  <c r="X457" i="127" s="1"/>
  <c r="Z457" i="127" s="1"/>
  <c r="AB457" i="127" s="1"/>
  <c r="Y417" i="127"/>
  <c r="AA417" i="127" s="1"/>
  <c r="Y503" i="127"/>
  <c r="AA503" i="127" s="1"/>
  <c r="R539" i="127"/>
  <c r="S539" i="127" s="1"/>
  <c r="T539" i="127" s="1"/>
  <c r="W539" i="127" s="1"/>
  <c r="X539" i="127" s="1"/>
  <c r="Z539" i="127" s="1"/>
  <c r="AB539" i="127" s="1"/>
  <c r="AC539" i="127"/>
  <c r="V490" i="127"/>
  <c r="R607" i="127"/>
  <c r="S607" i="127" s="1"/>
  <c r="T607" i="127" s="1"/>
  <c r="W607" i="127" s="1"/>
  <c r="X607" i="127" s="1"/>
  <c r="V607" i="127"/>
  <c r="AC607" i="127"/>
  <c r="AC401" i="127"/>
  <c r="R401" i="127"/>
  <c r="S401" i="127" s="1"/>
  <c r="T401" i="127" s="1"/>
  <c r="W401" i="127" s="1"/>
  <c r="X401" i="127" s="1"/>
  <c r="R536" i="127"/>
  <c r="S536" i="127" s="1"/>
  <c r="T536" i="127" s="1"/>
  <c r="W536" i="127" s="1"/>
  <c r="X536" i="127" s="1"/>
  <c r="AC536" i="127"/>
  <c r="R474" i="127"/>
  <c r="S474" i="127" s="1"/>
  <c r="T474" i="127" s="1"/>
  <c r="W474" i="127" s="1"/>
  <c r="X474" i="127" s="1"/>
  <c r="Z474" i="127" s="1"/>
  <c r="AB474" i="127" s="1"/>
  <c r="AC474" i="127"/>
  <c r="R547" i="127"/>
  <c r="S547" i="127" s="1"/>
  <c r="T547" i="127" s="1"/>
  <c r="W547" i="127" s="1"/>
  <c r="X547" i="127" s="1"/>
  <c r="AC547" i="127"/>
  <c r="R541" i="127"/>
  <c r="S541" i="127" s="1"/>
  <c r="T541" i="127"/>
  <c r="W541" i="127" s="1"/>
  <c r="X541" i="127" s="1"/>
  <c r="AC541" i="127"/>
  <c r="R612" i="127"/>
  <c r="S612" i="127" s="1"/>
  <c r="T612" i="127" s="1"/>
  <c r="W612" i="127" s="1"/>
  <c r="X612" i="127" s="1"/>
  <c r="AC612" i="127"/>
  <c r="R653" i="127"/>
  <c r="S653" i="127" s="1"/>
  <c r="T653" i="127" s="1"/>
  <c r="W653" i="127" s="1"/>
  <c r="X653" i="127" s="1"/>
  <c r="AC653" i="127"/>
  <c r="V653" i="127"/>
  <c r="AC687" i="127"/>
  <c r="R687" i="127"/>
  <c r="S687" i="127" s="1"/>
  <c r="T687" i="127" s="1"/>
  <c r="W687" i="127" s="1"/>
  <c r="X687" i="127" s="1"/>
  <c r="AC723" i="127"/>
  <c r="R723" i="127"/>
  <c r="S723" i="127" s="1"/>
  <c r="T723" i="127" s="1"/>
  <c r="W723" i="127" s="1"/>
  <c r="X723" i="127" s="1"/>
  <c r="AC684" i="127"/>
  <c r="R684" i="127"/>
  <c r="S684" i="127" s="1"/>
  <c r="T684" i="127" s="1"/>
  <c r="W684" i="127" s="1"/>
  <c r="X684" i="127" s="1"/>
  <c r="R756" i="127"/>
  <c r="S756" i="127" s="1"/>
  <c r="T756" i="127" s="1"/>
  <c r="W756" i="127" s="1"/>
  <c r="X756" i="127" s="1"/>
  <c r="AC756" i="127"/>
  <c r="R806" i="127"/>
  <c r="S806" i="127" s="1"/>
  <c r="T806" i="127" s="1"/>
  <c r="W806" i="127" s="1"/>
  <c r="X806" i="127" s="1"/>
  <c r="AC806" i="127"/>
  <c r="AC775" i="127"/>
  <c r="R775" i="127"/>
  <c r="S775" i="127" s="1"/>
  <c r="T775" i="127" s="1"/>
  <c r="W775" i="127" s="1"/>
  <c r="X775" i="127" s="1"/>
  <c r="Z775" i="127" s="1"/>
  <c r="AB775" i="127" s="1"/>
  <c r="V775" i="127"/>
  <c r="V807" i="127"/>
  <c r="AC817" i="127"/>
  <c r="R817" i="127"/>
  <c r="S817" i="127" s="1"/>
  <c r="T817" i="127" s="1"/>
  <c r="W817" i="127" s="1"/>
  <c r="X817" i="127" s="1"/>
  <c r="V935" i="127"/>
  <c r="W902" i="127"/>
  <c r="X902" i="127" s="1"/>
  <c r="Z902" i="127" s="1"/>
  <c r="AB902" i="127" s="1"/>
  <c r="AC932" i="127"/>
  <c r="R932" i="127"/>
  <c r="S932" i="127" s="1"/>
  <c r="T932" i="127" s="1"/>
  <c r="W932" i="127" s="1"/>
  <c r="X932" i="127" s="1"/>
  <c r="AC191" i="127"/>
  <c r="R191" i="127"/>
  <c r="S191" i="127" s="1"/>
  <c r="T191" i="127" s="1"/>
  <c r="W191" i="127" s="1"/>
  <c r="X191" i="127" s="1"/>
  <c r="R317" i="127"/>
  <c r="S317" i="127" s="1"/>
  <c r="T317" i="127" s="1"/>
  <c r="W317" i="127" s="1"/>
  <c r="X317" i="127" s="1"/>
  <c r="Z317" i="127" s="1"/>
  <c r="AB317" i="127" s="1"/>
  <c r="AC317" i="127"/>
  <c r="R357" i="127"/>
  <c r="S357" i="127" s="1"/>
  <c r="T357" i="127" s="1"/>
  <c r="W357" i="127" s="1"/>
  <c r="X357" i="127" s="1"/>
  <c r="Z357" i="127" s="1"/>
  <c r="AB357" i="127" s="1"/>
  <c r="AC357" i="127"/>
  <c r="R264" i="127"/>
  <c r="S264" i="127" s="1"/>
  <c r="T264" i="127" s="1"/>
  <c r="W264" i="127" s="1"/>
  <c r="X264" i="127" s="1"/>
  <c r="AC264" i="127"/>
  <c r="AC293" i="127"/>
  <c r="R293" i="127"/>
  <c r="S293" i="127" s="1"/>
  <c r="T293" i="127" s="1"/>
  <c r="W293" i="127" s="1"/>
  <c r="X293" i="127" s="1"/>
  <c r="AC397" i="127"/>
  <c r="R397" i="127"/>
  <c r="S397" i="127" s="1"/>
  <c r="T397" i="127" s="1"/>
  <c r="W397" i="127" s="1"/>
  <c r="X397" i="127" s="1"/>
  <c r="V397" i="127"/>
  <c r="R542" i="127"/>
  <c r="S542" i="127" s="1"/>
  <c r="T542" i="127" s="1"/>
  <c r="W542" i="127" s="1"/>
  <c r="X542" i="127" s="1"/>
  <c r="Z542" i="127" s="1"/>
  <c r="AB542" i="127" s="1"/>
  <c r="AC542" i="127"/>
  <c r="V623" i="127"/>
  <c r="R623" i="127"/>
  <c r="S623" i="127" s="1"/>
  <c r="T623" i="127" s="1"/>
  <c r="W623" i="127" s="1"/>
  <c r="X623" i="127" s="1"/>
  <c r="AC623" i="127"/>
  <c r="AC564" i="127"/>
  <c r="R564" i="127"/>
  <c r="S564" i="127" s="1"/>
  <c r="T564" i="127" s="1"/>
  <c r="W564" i="127" s="1"/>
  <c r="X564" i="127" s="1"/>
  <c r="Z564" i="127" s="1"/>
  <c r="AB564" i="127" s="1"/>
  <c r="R632" i="127"/>
  <c r="S632" i="127" s="1"/>
  <c r="T632" i="127" s="1"/>
  <c r="W632" i="127" s="1"/>
  <c r="X632" i="127" s="1"/>
  <c r="AC632" i="127"/>
  <c r="AC616" i="127"/>
  <c r="R616" i="127"/>
  <c r="S616" i="127" s="1"/>
  <c r="T616" i="127"/>
  <c r="W616" i="127" s="1"/>
  <c r="X616" i="127" s="1"/>
  <c r="AC596" i="127"/>
  <c r="R596" i="127"/>
  <c r="S596" i="127" s="1"/>
  <c r="T596" i="127" s="1"/>
  <c r="W596" i="127" s="1"/>
  <c r="X596" i="127" s="1"/>
  <c r="R812" i="127"/>
  <c r="S812" i="127" s="1"/>
  <c r="T812" i="127" s="1"/>
  <c r="W812" i="127" s="1"/>
  <c r="X812" i="127" s="1"/>
  <c r="Z812" i="127" s="1"/>
  <c r="AB812" i="127" s="1"/>
  <c r="V812" i="127"/>
  <c r="AC812" i="127"/>
  <c r="R720" i="127"/>
  <c r="S720" i="127" s="1"/>
  <c r="T720" i="127" s="1"/>
  <c r="W720" i="127" s="1"/>
  <c r="X720" i="127" s="1"/>
  <c r="AC720" i="127"/>
  <c r="AC823" i="127"/>
  <c r="R823" i="127"/>
  <c r="S823" i="127" s="1"/>
  <c r="T823" i="127" s="1"/>
  <c r="W823" i="127" s="1"/>
  <c r="X823" i="127" s="1"/>
  <c r="V823" i="127"/>
  <c r="R926" i="127"/>
  <c r="S926" i="127" s="1"/>
  <c r="T926" i="127"/>
  <c r="W926" i="127" s="1"/>
  <c r="X926" i="127" s="1"/>
  <c r="AC926" i="127"/>
  <c r="V906" i="127"/>
  <c r="AC940" i="127"/>
  <c r="R940" i="127"/>
  <c r="S940" i="127" s="1"/>
  <c r="T940" i="127" s="1"/>
  <c r="W940" i="127" s="1"/>
  <c r="X940" i="127" s="1"/>
  <c r="R855" i="127"/>
  <c r="S855" i="127" s="1"/>
  <c r="T855" i="127" s="1"/>
  <c r="W855" i="127" s="1"/>
  <c r="X855" i="127" s="1"/>
  <c r="AC855" i="127"/>
  <c r="AC903" i="127"/>
  <c r="V903" i="127"/>
  <c r="R903" i="127"/>
  <c r="S903" i="127" s="1"/>
  <c r="T903" i="127" s="1"/>
  <c r="W903" i="127" s="1"/>
  <c r="X903" i="127" s="1"/>
  <c r="V976" i="127"/>
  <c r="AC976" i="127"/>
  <c r="R976" i="127"/>
  <c r="S976" i="127" s="1"/>
  <c r="T976" i="127" s="1"/>
  <c r="W976" i="127" s="1"/>
  <c r="X976" i="127" s="1"/>
  <c r="R793" i="127"/>
  <c r="S793" i="127" s="1"/>
  <c r="T793" i="127" s="1"/>
  <c r="W793" i="127" s="1"/>
  <c r="X793" i="127" s="1"/>
  <c r="AC793" i="127"/>
  <c r="V988" i="127"/>
  <c r="AC948" i="127"/>
  <c r="R948" i="127"/>
  <c r="S948" i="127" s="1"/>
  <c r="T948" i="127" s="1"/>
  <c r="W948" i="127" s="1"/>
  <c r="X948" i="127" s="1"/>
  <c r="Z948" i="127" s="1"/>
  <c r="AB948" i="127" s="1"/>
  <c r="AC270" i="127"/>
  <c r="R270" i="127"/>
  <c r="S270" i="127" s="1"/>
  <c r="T270" i="127" s="1"/>
  <c r="W270" i="127" s="1"/>
  <c r="X270" i="127" s="1"/>
  <c r="V270" i="127"/>
  <c r="AC44" i="127"/>
  <c r="R44" i="127"/>
  <c r="S44" i="127" s="1"/>
  <c r="T44" i="127" s="1"/>
  <c r="W44" i="127" s="1"/>
  <c r="X44" i="127" s="1"/>
  <c r="W29" i="127"/>
  <c r="X29" i="127" s="1"/>
  <c r="Z29" i="127" s="1"/>
  <c r="AB29" i="127" s="1"/>
  <c r="V84" i="127"/>
  <c r="R135" i="127"/>
  <c r="S135" i="127" s="1"/>
  <c r="T135" i="127" s="1"/>
  <c r="W135" i="127" s="1"/>
  <c r="X135" i="127" s="1"/>
  <c r="Z135" i="127" s="1"/>
  <c r="AB135" i="127" s="1"/>
  <c r="AC135" i="127"/>
  <c r="V191" i="127"/>
  <c r="AC335" i="127"/>
  <c r="R335" i="127"/>
  <c r="S335" i="127" s="1"/>
  <c r="T335" i="127" s="1"/>
  <c r="W335" i="127" s="1"/>
  <c r="X335" i="127" s="1"/>
  <c r="V335" i="127"/>
  <c r="AC164" i="127"/>
  <c r="R164" i="127"/>
  <c r="S164" i="127" s="1"/>
  <c r="T164" i="127" s="1"/>
  <c r="W164" i="127" s="1"/>
  <c r="X164" i="127" s="1"/>
  <c r="V81" i="127"/>
  <c r="R197" i="127"/>
  <c r="S197" i="127" s="1"/>
  <c r="T197" i="127" s="1"/>
  <c r="W197" i="127" s="1"/>
  <c r="X197" i="127" s="1"/>
  <c r="AC197" i="127"/>
  <c r="Y285" i="127"/>
  <c r="AA285" i="127" s="1"/>
  <c r="R330" i="127"/>
  <c r="S330" i="127" s="1"/>
  <c r="T330" i="127" s="1"/>
  <c r="W330" i="127" s="1"/>
  <c r="X330" i="127" s="1"/>
  <c r="AC330" i="127"/>
  <c r="AC351" i="127"/>
  <c r="R351" i="127"/>
  <c r="S351" i="127" s="1"/>
  <c r="T351" i="127" s="1"/>
  <c r="W351" i="127" s="1"/>
  <c r="X351" i="127" s="1"/>
  <c r="AC243" i="127"/>
  <c r="R243" i="127"/>
  <c r="S243" i="127" s="1"/>
  <c r="T243" i="127" s="1"/>
  <c r="W243" i="127" s="1"/>
  <c r="X243" i="127" s="1"/>
  <c r="V264" i="127"/>
  <c r="AC399" i="127"/>
  <c r="R399" i="127"/>
  <c r="S399" i="127" s="1"/>
  <c r="T399" i="127" s="1"/>
  <c r="W399" i="127" s="1"/>
  <c r="X399" i="127" s="1"/>
  <c r="V399" i="127"/>
  <c r="R313" i="127"/>
  <c r="S313" i="127" s="1"/>
  <c r="T313" i="127" s="1"/>
  <c r="W313" i="127" s="1"/>
  <c r="X313" i="127" s="1"/>
  <c r="AC313" i="127"/>
  <c r="R439" i="127"/>
  <c r="S439" i="127" s="1"/>
  <c r="T439" i="127"/>
  <c r="W439" i="127" s="1"/>
  <c r="X439" i="127" s="1"/>
  <c r="AC439" i="127"/>
  <c r="R365" i="127"/>
  <c r="S365" i="127" s="1"/>
  <c r="T365" i="127" s="1"/>
  <c r="W365" i="127" s="1"/>
  <c r="X365" i="127" s="1"/>
  <c r="AC365" i="127"/>
  <c r="V293" i="127"/>
  <c r="V448" i="127"/>
  <c r="V267" i="127"/>
  <c r="V476" i="127"/>
  <c r="R505" i="127"/>
  <c r="S505" i="127" s="1"/>
  <c r="T505" i="127"/>
  <c r="W505" i="127" s="1"/>
  <c r="X505" i="127" s="1"/>
  <c r="Z505" i="127" s="1"/>
  <c r="AB505" i="127" s="1"/>
  <c r="AC505" i="127"/>
  <c r="V639" i="127"/>
  <c r="R639" i="127"/>
  <c r="S639" i="127" s="1"/>
  <c r="T639" i="127" s="1"/>
  <c r="W639" i="127" s="1"/>
  <c r="X639" i="127" s="1"/>
  <c r="Z639" i="127" s="1"/>
  <c r="AB639" i="127" s="1"/>
  <c r="AC639" i="127"/>
  <c r="AC627" i="127"/>
  <c r="R627" i="127"/>
  <c r="S627" i="127" s="1"/>
  <c r="T627" i="127" s="1"/>
  <c r="W627" i="127" s="1"/>
  <c r="X627" i="127" s="1"/>
  <c r="R714" i="127"/>
  <c r="S714" i="127" s="1"/>
  <c r="T714" i="127" s="1"/>
  <c r="W714" i="127" s="1"/>
  <c r="X714" i="127" s="1"/>
  <c r="AC714" i="127"/>
  <c r="V707" i="127"/>
  <c r="AC728" i="127"/>
  <c r="R728" i="127"/>
  <c r="S728" i="127" s="1"/>
  <c r="T728" i="127" s="1"/>
  <c r="W728" i="127" s="1"/>
  <c r="X728" i="127" s="1"/>
  <c r="AC726" i="127"/>
  <c r="R726" i="127"/>
  <c r="S726" i="127" s="1"/>
  <c r="T726" i="127" s="1"/>
  <c r="W726" i="127" s="1"/>
  <c r="X726" i="127" s="1"/>
  <c r="Z726" i="127" s="1"/>
  <c r="AB726" i="127" s="1"/>
  <c r="V754" i="127"/>
  <c r="V951" i="127"/>
  <c r="Z904" i="127"/>
  <c r="AB904" i="127" s="1"/>
  <c r="Y904" i="127"/>
  <c r="AA904" i="127" s="1"/>
  <c r="AC893" i="127"/>
  <c r="R893" i="127"/>
  <c r="S893" i="127" s="1"/>
  <c r="T893" i="127"/>
  <c r="W893" i="127" s="1"/>
  <c r="X893" i="127" s="1"/>
  <c r="R964" i="127"/>
  <c r="S964" i="127" s="1"/>
  <c r="T964" i="127" s="1"/>
  <c r="W964" i="127" s="1"/>
  <c r="X964" i="127" s="1"/>
  <c r="Z964" i="127" s="1"/>
  <c r="AB964" i="127" s="1"/>
  <c r="AC964" i="127"/>
  <c r="W791" i="127"/>
  <c r="X791" i="127" s="1"/>
  <c r="Z791" i="127" s="1"/>
  <c r="AB791" i="127" s="1"/>
  <c r="V980" i="127"/>
  <c r="J528" i="126"/>
  <c r="J527" i="126"/>
  <c r="J510" i="126"/>
  <c r="J509" i="126"/>
  <c r="J494" i="126"/>
  <c r="J493" i="126"/>
  <c r="J480" i="126"/>
  <c r="J479" i="126"/>
  <c r="J462" i="126"/>
  <c r="J461" i="126"/>
  <c r="J444" i="126"/>
  <c r="J443" i="126"/>
  <c r="J428" i="126"/>
  <c r="J427" i="126"/>
  <c r="J414" i="126"/>
  <c r="J413" i="126"/>
  <c r="J352" i="126"/>
  <c r="J351" i="126"/>
  <c r="J336" i="126"/>
  <c r="J335" i="126"/>
  <c r="J318" i="126"/>
  <c r="J317" i="126"/>
  <c r="J300" i="126"/>
  <c r="J284" i="126"/>
  <c r="J283" i="126"/>
  <c r="J270" i="126"/>
  <c r="J269" i="126"/>
  <c r="J252" i="126"/>
  <c r="J251" i="126"/>
  <c r="J234" i="126"/>
  <c r="J233" i="126"/>
  <c r="J218" i="126"/>
  <c r="J217" i="126"/>
  <c r="J204" i="126"/>
  <c r="J203" i="126"/>
  <c r="Z27" i="130" l="1"/>
  <c r="AB27" i="130" s="1"/>
  <c r="Y27" i="130"/>
  <c r="AA27" i="130" s="1"/>
  <c r="W45" i="130"/>
  <c r="X45" i="130" s="1"/>
  <c r="Z45" i="130" s="1"/>
  <c r="AB45" i="130" s="1"/>
  <c r="Y43" i="130"/>
  <c r="AA43" i="130" s="1"/>
  <c r="Y360" i="127"/>
  <c r="AA360" i="127" s="1"/>
  <c r="Y907" i="127"/>
  <c r="AA907" i="127" s="1"/>
  <c r="W46" i="130"/>
  <c r="X46" i="130" s="1"/>
  <c r="Z46" i="130" s="1"/>
  <c r="AB46" i="130" s="1"/>
  <c r="Y353" i="127"/>
  <c r="AA353" i="127" s="1"/>
  <c r="W39" i="130"/>
  <c r="X39" i="130" s="1"/>
  <c r="Z39" i="130" s="1"/>
  <c r="AB39" i="130" s="1"/>
  <c r="Y820" i="127"/>
  <c r="AA820" i="127" s="1"/>
  <c r="Y897" i="127"/>
  <c r="AA897" i="127" s="1"/>
  <c r="Y292" i="127"/>
  <c r="AA292" i="127" s="1"/>
  <c r="Y269" i="127"/>
  <c r="AA269" i="127" s="1"/>
  <c r="Z818" i="127"/>
  <c r="AB818" i="127" s="1"/>
  <c r="W47" i="130"/>
  <c r="X47" i="130" s="1"/>
  <c r="Z47" i="130" s="1"/>
  <c r="AB47" i="130" s="1"/>
  <c r="Y936" i="127"/>
  <c r="AA936" i="127" s="1"/>
  <c r="Y762" i="130"/>
  <c r="AA762" i="130" s="1"/>
  <c r="Y610" i="127"/>
  <c r="AA610" i="127" s="1"/>
  <c r="Y145" i="127"/>
  <c r="AA145" i="127" s="1"/>
  <c r="Y532" i="127"/>
  <c r="AA532" i="127" s="1"/>
  <c r="Y378" i="127"/>
  <c r="AA378" i="127" s="1"/>
  <c r="Z849" i="127"/>
  <c r="AB849" i="127" s="1"/>
  <c r="Y567" i="127"/>
  <c r="AA567" i="127" s="1"/>
  <c r="W23" i="130"/>
  <c r="X23" i="130" s="1"/>
  <c r="Z23" i="130" s="1"/>
  <c r="AB23" i="130" s="1"/>
  <c r="Y57" i="127"/>
  <c r="AA57" i="127" s="1"/>
  <c r="Y504" i="127"/>
  <c r="AA504" i="127" s="1"/>
  <c r="Y529" i="127"/>
  <c r="AA529" i="127" s="1"/>
  <c r="Y987" i="127"/>
  <c r="AA987" i="127" s="1"/>
  <c r="Y438" i="127"/>
  <c r="AA438" i="127" s="1"/>
  <c r="Y99" i="127"/>
  <c r="AA99" i="127" s="1"/>
  <c r="Y468" i="127"/>
  <c r="AA468" i="127" s="1"/>
  <c r="Y312" i="127"/>
  <c r="AA312" i="127" s="1"/>
  <c r="Y441" i="127"/>
  <c r="AA441" i="127" s="1"/>
  <c r="W32" i="130"/>
  <c r="X32" i="130" s="1"/>
  <c r="Z32" i="130" s="1"/>
  <c r="AB32" i="130" s="1"/>
  <c r="Z28" i="130"/>
  <c r="AB28" i="130" s="1"/>
  <c r="Y28" i="130"/>
  <c r="AA28" i="130" s="1"/>
  <c r="Z26" i="130"/>
  <c r="AB26" i="130" s="1"/>
  <c r="Y26" i="130"/>
  <c r="AA26" i="130" s="1"/>
  <c r="Z30" i="130"/>
  <c r="AB30" i="130" s="1"/>
  <c r="Y30" i="130"/>
  <c r="AA30" i="130" s="1"/>
  <c r="Z664" i="127"/>
  <c r="AB664" i="127" s="1"/>
  <c r="Y664" i="127"/>
  <c r="AA664" i="127" s="1"/>
  <c r="Z646" i="127"/>
  <c r="AB646" i="127" s="1"/>
  <c r="Y646" i="127"/>
  <c r="AA646" i="127" s="1"/>
  <c r="Z813" i="127"/>
  <c r="AB813" i="127" s="1"/>
  <c r="Y813" i="127"/>
  <c r="AA813" i="127" s="1"/>
  <c r="Z24" i="130"/>
  <c r="AB24" i="130" s="1"/>
  <c r="Y24" i="130"/>
  <c r="AA24" i="130" s="1"/>
  <c r="Z44" i="130"/>
  <c r="AB44" i="130" s="1"/>
  <c r="Y44" i="130"/>
  <c r="AA44" i="130" s="1"/>
  <c r="Z20" i="130"/>
  <c r="AB20" i="130" s="1"/>
  <c r="Y20" i="130"/>
  <c r="AA20" i="130" s="1"/>
  <c r="Z19" i="130"/>
  <c r="AB19" i="130" s="1"/>
  <c r="Y19" i="130"/>
  <c r="AA19" i="130" s="1"/>
  <c r="Y32" i="127"/>
  <c r="AA32" i="127" s="1"/>
  <c r="Z32" i="127"/>
  <c r="AB32" i="127" s="1"/>
  <c r="Z901" i="127"/>
  <c r="AB901" i="127" s="1"/>
  <c r="Y901" i="127"/>
  <c r="AA901" i="127" s="1"/>
  <c r="Z25" i="130"/>
  <c r="AB25" i="130" s="1"/>
  <c r="Y25" i="130"/>
  <c r="AA25" i="130" s="1"/>
  <c r="Z310" i="127"/>
  <c r="AB310" i="127" s="1"/>
  <c r="Y310" i="127"/>
  <c r="AA310" i="127" s="1"/>
  <c r="W36" i="130"/>
  <c r="X36" i="130" s="1"/>
  <c r="Z36" i="130" s="1"/>
  <c r="AB36" i="130" s="1"/>
  <c r="Y35" i="127"/>
  <c r="AA35" i="127" s="1"/>
  <c r="Z674" i="127"/>
  <c r="AB674" i="127" s="1"/>
  <c r="Y45" i="130"/>
  <c r="AA45" i="130" s="1"/>
  <c r="Y31" i="130"/>
  <c r="AA31" i="130" s="1"/>
  <c r="Z61" i="127"/>
  <c r="AB61" i="127" s="1"/>
  <c r="Y787" i="127"/>
  <c r="AA787" i="127" s="1"/>
  <c r="Y58" i="127"/>
  <c r="AA58" i="127" s="1"/>
  <c r="Y947" i="127"/>
  <c r="AA947" i="127" s="1"/>
  <c r="Y716" i="127"/>
  <c r="AA716" i="127" s="1"/>
  <c r="Y29" i="130"/>
  <c r="AA29" i="130" s="1"/>
  <c r="W18" i="130"/>
  <c r="X18" i="130" s="1"/>
  <c r="Z18" i="130" s="1"/>
  <c r="AB18" i="130" s="1"/>
  <c r="Z170" i="127"/>
  <c r="AB170" i="127" s="1"/>
  <c r="Z712" i="127"/>
  <c r="AB712" i="127" s="1"/>
  <c r="Y530" i="127"/>
  <c r="AA530" i="127" s="1"/>
  <c r="W38" i="130"/>
  <c r="X38" i="130" s="1"/>
  <c r="Z38" i="130" s="1"/>
  <c r="AB38" i="130" s="1"/>
  <c r="Y663" i="127"/>
  <c r="AA663" i="127" s="1"/>
  <c r="Y47" i="127"/>
  <c r="AA47" i="127" s="1"/>
  <c r="Y786" i="127"/>
  <c r="AA786" i="127" s="1"/>
  <c r="Y765" i="127"/>
  <c r="AA765" i="127" s="1"/>
  <c r="Z231" i="127"/>
  <c r="AB231" i="127" s="1"/>
  <c r="Y41" i="130"/>
  <c r="AA41" i="130" s="1"/>
  <c r="Y435" i="127"/>
  <c r="AA435" i="127" s="1"/>
  <c r="W37" i="130"/>
  <c r="X37" i="130" s="1"/>
  <c r="Z37" i="130" s="1"/>
  <c r="AB37" i="130" s="1"/>
  <c r="Y21" i="130"/>
  <c r="AA21" i="130" s="1"/>
  <c r="Y277" i="127"/>
  <c r="AA277" i="127" s="1"/>
  <c r="Y717" i="127"/>
  <c r="AA717" i="127" s="1"/>
  <c r="Y40" i="130"/>
  <c r="AA40" i="130" s="1"/>
  <c r="Y22" i="130"/>
  <c r="AA22" i="130" s="1"/>
  <c r="Y517" i="127"/>
  <c r="AA517" i="127" s="1"/>
  <c r="Y73" i="127"/>
  <c r="AA73" i="127" s="1"/>
  <c r="Z409" i="127"/>
  <c r="AB409" i="127" s="1"/>
  <c r="Y194" i="127"/>
  <c r="AA194" i="127" s="1"/>
  <c r="Y414" i="127"/>
  <c r="AA414" i="127" s="1"/>
  <c r="Y473" i="130"/>
  <c r="AA473" i="130" s="1"/>
  <c r="W31" i="130"/>
  <c r="X31" i="130" s="1"/>
  <c r="Z31" i="130" s="1"/>
  <c r="AB31" i="130" s="1"/>
  <c r="Y676" i="127"/>
  <c r="AA676" i="127" s="1"/>
  <c r="Y320" i="127"/>
  <c r="AA320" i="127" s="1"/>
  <c r="Y566" i="127"/>
  <c r="AA566" i="127" s="1"/>
  <c r="Y39" i="130"/>
  <c r="AA39" i="130" s="1"/>
  <c r="W34" i="130"/>
  <c r="X34" i="130" s="1"/>
  <c r="Z34" i="130" s="1"/>
  <c r="AB34" i="130" s="1"/>
  <c r="Y599" i="127"/>
  <c r="AA599" i="127" s="1"/>
  <c r="Y593" i="127"/>
  <c r="AA593" i="127" s="1"/>
  <c r="Y297" i="127"/>
  <c r="AA297" i="127" s="1"/>
  <c r="Z950" i="127"/>
  <c r="AB950" i="127" s="1"/>
  <c r="Z558" i="130"/>
  <c r="AB558" i="130" s="1"/>
  <c r="Z212" i="130"/>
  <c r="AB212" i="130" s="1"/>
  <c r="Z518" i="127"/>
  <c r="AB518" i="127" s="1"/>
  <c r="Y518" i="127"/>
  <c r="AA518" i="127" s="1"/>
  <c r="Z805" i="127"/>
  <c r="AB805" i="127" s="1"/>
  <c r="Y805" i="127"/>
  <c r="AA805" i="127" s="1"/>
  <c r="Y363" i="127"/>
  <c r="AA363" i="127" s="1"/>
  <c r="Y538" i="127"/>
  <c r="AA538" i="127" s="1"/>
  <c r="Y856" i="127"/>
  <c r="AA856" i="127" s="1"/>
  <c r="Z130" i="127"/>
  <c r="AB130" i="127" s="1"/>
  <c r="Y112" i="127"/>
  <c r="AA112" i="127" s="1"/>
  <c r="Y937" i="127"/>
  <c r="AA937" i="127" s="1"/>
  <c r="Y371" i="127"/>
  <c r="AA371" i="127" s="1"/>
  <c r="Y628" i="127"/>
  <c r="AA628" i="127" s="1"/>
  <c r="Y842" i="127"/>
  <c r="AA842" i="127" s="1"/>
  <c r="Y613" i="127"/>
  <c r="AA613" i="127" s="1"/>
  <c r="Y444" i="127"/>
  <c r="AA444" i="127" s="1"/>
  <c r="Y908" i="127"/>
  <c r="AA908" i="127" s="1"/>
  <c r="Y256" i="127"/>
  <c r="AA256" i="127" s="1"/>
  <c r="Y519" i="127"/>
  <c r="AA519" i="127" s="1"/>
  <c r="Y611" i="127"/>
  <c r="AA611" i="127" s="1"/>
  <c r="Y622" i="130"/>
  <c r="AA622" i="130" s="1"/>
  <c r="Y263" i="127"/>
  <c r="AA263" i="127" s="1"/>
  <c r="Y816" i="127"/>
  <c r="AA816" i="127" s="1"/>
  <c r="Y252" i="127"/>
  <c r="AA252" i="127" s="1"/>
  <c r="Y986" i="127"/>
  <c r="AA986" i="127" s="1"/>
  <c r="Y975" i="127"/>
  <c r="AA975" i="127" s="1"/>
  <c r="Z771" i="127"/>
  <c r="AB771" i="127" s="1"/>
  <c r="Y660" i="127"/>
  <c r="AA660" i="127" s="1"/>
  <c r="Y36" i="127"/>
  <c r="AA36" i="127" s="1"/>
  <c r="Y284" i="127"/>
  <c r="AA284" i="127" s="1"/>
  <c r="Y456" i="127"/>
  <c r="AA456" i="127" s="1"/>
  <c r="Y324" i="127"/>
  <c r="AA324" i="127" s="1"/>
  <c r="Y941" i="130"/>
  <c r="AA941" i="130" s="1"/>
  <c r="Y692" i="127"/>
  <c r="AA692" i="127" s="1"/>
  <c r="Y594" i="127"/>
  <c r="AA594" i="127" s="1"/>
  <c r="Z150" i="127"/>
  <c r="AB150" i="127" s="1"/>
  <c r="Y354" i="127"/>
  <c r="AA354" i="127" s="1"/>
  <c r="Y642" i="127"/>
  <c r="AA642" i="127" s="1"/>
  <c r="Y821" i="127"/>
  <c r="AA821" i="127" s="1"/>
  <c r="Z177" i="127"/>
  <c r="AB177" i="127" s="1"/>
  <c r="Y705" i="127"/>
  <c r="AA705" i="127" s="1"/>
  <c r="Y24" i="127"/>
  <c r="AA24" i="127" s="1"/>
  <c r="Y469" i="127"/>
  <c r="AA469" i="127" s="1"/>
  <c r="Y368" i="127"/>
  <c r="AA368" i="127" s="1"/>
  <c r="Y488" i="127"/>
  <c r="AA488" i="127" s="1"/>
  <c r="Y297" i="130"/>
  <c r="AA297" i="130" s="1"/>
  <c r="Y624" i="127"/>
  <c r="AA624" i="127" s="1"/>
  <c r="Y747" i="127"/>
  <c r="AA747" i="127" s="1"/>
  <c r="Y203" i="127"/>
  <c r="AA203" i="127" s="1"/>
  <c r="Z916" i="130"/>
  <c r="AB916" i="130" s="1"/>
  <c r="X50" i="130"/>
  <c r="Z50" i="130" s="1"/>
  <c r="AB50" i="130" s="1"/>
  <c r="T50" i="130"/>
  <c r="Y50" i="130" s="1"/>
  <c r="AA50" i="130" s="1"/>
  <c r="Y45" i="127"/>
  <c r="AA45" i="127" s="1"/>
  <c r="Z374" i="127"/>
  <c r="AB374" i="127" s="1"/>
  <c r="Z957" i="127"/>
  <c r="AB957" i="127" s="1"/>
  <c r="Y160" i="127"/>
  <c r="AA160" i="127" s="1"/>
  <c r="Y229" i="127"/>
  <c r="AA229" i="127" s="1"/>
  <c r="Y165" i="127"/>
  <c r="AA165" i="127" s="1"/>
  <c r="Y49" i="127"/>
  <c r="AA49" i="127" s="1"/>
  <c r="Z749" i="127"/>
  <c r="AB749" i="127" s="1"/>
  <c r="Y608" i="127"/>
  <c r="AA608" i="127" s="1"/>
  <c r="Y454" i="127"/>
  <c r="AA454" i="127" s="1"/>
  <c r="Y415" i="127"/>
  <c r="AA415" i="127" s="1"/>
  <c r="Y776" i="127"/>
  <c r="AA776" i="127" s="1"/>
  <c r="Y741" i="127"/>
  <c r="AA741" i="127" s="1"/>
  <c r="Y241" i="127"/>
  <c r="AA241" i="127" s="1"/>
  <c r="Y602" i="127"/>
  <c r="AA602" i="127" s="1"/>
  <c r="Y679" i="127"/>
  <c r="AA679" i="127" s="1"/>
  <c r="Y133" i="127"/>
  <c r="AA133" i="127" s="1"/>
  <c r="Y540" i="127"/>
  <c r="AA540" i="127" s="1"/>
  <c r="Z369" i="127"/>
  <c r="AB369" i="127" s="1"/>
  <c r="Y174" i="127"/>
  <c r="AA174" i="127" s="1"/>
  <c r="Y294" i="130"/>
  <c r="AA294" i="130" s="1"/>
  <c r="Z651" i="127"/>
  <c r="AB651" i="127" s="1"/>
  <c r="Y651" i="127"/>
  <c r="AA651" i="127" s="1"/>
  <c r="Z278" i="127"/>
  <c r="AB278" i="127" s="1"/>
  <c r="Y278" i="127"/>
  <c r="AA278" i="127" s="1"/>
  <c r="Z691" i="127"/>
  <c r="AB691" i="127" s="1"/>
  <c r="Y691" i="127"/>
  <c r="AA691" i="127" s="1"/>
  <c r="Y149" i="127"/>
  <c r="AA149" i="127" s="1"/>
  <c r="Z149" i="127"/>
  <c r="AB149" i="127" s="1"/>
  <c r="Y941" i="127"/>
  <c r="AA941" i="127" s="1"/>
  <c r="Z941" i="127"/>
  <c r="AB941" i="127" s="1"/>
  <c r="Y128" i="127"/>
  <c r="AA128" i="127" s="1"/>
  <c r="Z128" i="127"/>
  <c r="AB128" i="127" s="1"/>
  <c r="Z367" i="127"/>
  <c r="AB367" i="127" s="1"/>
  <c r="Y367" i="127"/>
  <c r="AA367" i="127" s="1"/>
  <c r="Z763" i="127"/>
  <c r="AB763" i="127" s="1"/>
  <c r="Y763" i="127"/>
  <c r="AA763" i="127" s="1"/>
  <c r="Z491" i="127"/>
  <c r="AB491" i="127" s="1"/>
  <c r="Y491" i="127"/>
  <c r="AA491" i="127" s="1"/>
  <c r="Z199" i="127"/>
  <c r="AB199" i="127" s="1"/>
  <c r="Y199" i="127"/>
  <c r="AA199" i="127" s="1"/>
  <c r="Z410" i="127"/>
  <c r="AB410" i="127" s="1"/>
  <c r="Y410" i="127"/>
  <c r="AA410" i="127" s="1"/>
  <c r="Y973" i="127"/>
  <c r="AA973" i="127" s="1"/>
  <c r="Z973" i="127"/>
  <c r="AB973" i="127" s="1"/>
  <c r="Z829" i="127"/>
  <c r="AB829" i="127" s="1"/>
  <c r="Y829" i="127"/>
  <c r="AA829" i="127" s="1"/>
  <c r="Z952" i="127"/>
  <c r="AB952" i="127" s="1"/>
  <c r="Y952" i="127"/>
  <c r="AA952" i="127" s="1"/>
  <c r="Z64" i="127"/>
  <c r="AB64" i="127" s="1"/>
  <c r="Y64" i="127"/>
  <c r="AA64" i="127" s="1"/>
  <c r="Z819" i="127"/>
  <c r="AB819" i="127" s="1"/>
  <c r="Y819" i="127"/>
  <c r="AA819" i="127" s="1"/>
  <c r="Z562" i="127"/>
  <c r="AB562" i="127" s="1"/>
  <c r="Y865" i="127"/>
  <c r="AA865" i="127" s="1"/>
  <c r="Y921" i="127"/>
  <c r="AA921" i="127" s="1"/>
  <c r="Y537" i="127"/>
  <c r="AA537" i="127" s="1"/>
  <c r="Y246" i="127"/>
  <c r="AA246" i="127" s="1"/>
  <c r="Y954" i="127"/>
  <c r="AA954" i="127" s="1"/>
  <c r="Y563" i="127"/>
  <c r="AA563" i="127" s="1"/>
  <c r="Z395" i="127"/>
  <c r="AB395" i="127" s="1"/>
  <c r="Y989" i="130"/>
  <c r="AA989" i="130" s="1"/>
  <c r="Z214" i="127"/>
  <c r="AB214" i="127" s="1"/>
  <c r="Z291" i="127"/>
  <c r="AB291" i="127" s="1"/>
  <c r="Y123" i="127"/>
  <c r="AA123" i="127" s="1"/>
  <c r="Y553" i="127"/>
  <c r="AA553" i="127" s="1"/>
  <c r="Y386" i="130"/>
  <c r="AA386" i="130" s="1"/>
  <c r="Z573" i="127"/>
  <c r="AB573" i="127" s="1"/>
  <c r="Y318" i="130"/>
  <c r="AA318" i="130" s="1"/>
  <c r="Z533" i="127"/>
  <c r="AB533" i="127" s="1"/>
  <c r="Y358" i="127"/>
  <c r="AA358" i="127" s="1"/>
  <c r="Y402" i="127"/>
  <c r="AA402" i="127" s="1"/>
  <c r="Y751" i="127"/>
  <c r="AA751" i="127" s="1"/>
  <c r="Z221" i="127"/>
  <c r="AB221" i="127" s="1"/>
  <c r="Y106" i="127"/>
  <c r="AA106" i="127" s="1"/>
  <c r="Y968" i="127"/>
  <c r="AA968" i="127" s="1"/>
  <c r="Y680" i="127"/>
  <c r="AA680" i="127" s="1"/>
  <c r="Y658" i="127"/>
  <c r="AA658" i="127" s="1"/>
  <c r="Y942" i="127"/>
  <c r="AA942" i="127" s="1"/>
  <c r="Y440" i="127"/>
  <c r="AA440" i="127" s="1"/>
  <c r="Y497" i="127"/>
  <c r="AA497" i="127" s="1"/>
  <c r="Y910" i="127"/>
  <c r="AA910" i="127" s="1"/>
  <c r="Y831" i="127"/>
  <c r="AA831" i="127" s="1"/>
  <c r="Y290" i="127"/>
  <c r="AA290" i="127" s="1"/>
  <c r="Y840" i="127"/>
  <c r="AA840" i="127" s="1"/>
  <c r="Y682" i="127"/>
  <c r="AA682" i="127" s="1"/>
  <c r="Y332" i="127"/>
  <c r="AA332" i="127" s="1"/>
  <c r="Y129" i="127"/>
  <c r="AA129" i="127" s="1"/>
  <c r="Z268" i="127"/>
  <c r="AB268" i="127" s="1"/>
  <c r="Z801" i="127"/>
  <c r="AB801" i="127" s="1"/>
  <c r="Y116" i="127"/>
  <c r="AA116" i="127" s="1"/>
  <c r="Y966" i="127"/>
  <c r="AA966" i="127" s="1"/>
  <c r="Y416" i="127"/>
  <c r="AA416" i="127" s="1"/>
  <c r="Y109" i="127"/>
  <c r="AA109" i="127" s="1"/>
  <c r="Y618" i="130"/>
  <c r="AA618" i="130" s="1"/>
  <c r="Y757" i="127"/>
  <c r="AA757" i="127" s="1"/>
  <c r="Y148" i="127"/>
  <c r="AA148" i="127" s="1"/>
  <c r="Y300" i="127"/>
  <c r="AA300" i="127" s="1"/>
  <c r="Y569" i="127"/>
  <c r="AA569" i="127" s="1"/>
  <c r="Y392" i="127"/>
  <c r="AA392" i="127" s="1"/>
  <c r="Y733" i="127"/>
  <c r="AA733" i="127" s="1"/>
  <c r="Y343" i="127"/>
  <c r="AA343" i="127" s="1"/>
  <c r="Y991" i="127"/>
  <c r="AA991" i="127" s="1"/>
  <c r="Y683" i="127"/>
  <c r="AA683" i="127" s="1"/>
  <c r="Y634" i="127"/>
  <c r="AA634" i="127" s="1"/>
  <c r="Y811" i="127"/>
  <c r="AA811" i="127" s="1"/>
  <c r="Y234" i="127"/>
  <c r="AA234" i="127" s="1"/>
  <c r="Y671" i="127"/>
  <c r="AA671" i="127" s="1"/>
  <c r="Y46" i="127"/>
  <c r="AA46" i="127" s="1"/>
  <c r="Y59" i="127"/>
  <c r="AA59" i="127" s="1"/>
  <c r="Y605" i="127"/>
  <c r="AA605" i="127" s="1"/>
  <c r="Z143" i="127"/>
  <c r="AB143" i="127" s="1"/>
  <c r="Y237" i="130"/>
  <c r="AA237" i="130" s="1"/>
  <c r="Y778" i="127"/>
  <c r="AA778" i="127" s="1"/>
  <c r="Y554" i="127"/>
  <c r="AA554" i="127" s="1"/>
  <c r="Y407" i="127"/>
  <c r="AA407" i="127" s="1"/>
  <c r="Y933" i="127"/>
  <c r="AA933" i="127" s="1"/>
  <c r="Z557" i="127"/>
  <c r="AB557" i="127" s="1"/>
  <c r="Y868" i="127"/>
  <c r="AA868" i="127" s="1"/>
  <c r="Y20" i="127"/>
  <c r="AA20" i="127" s="1"/>
  <c r="Y969" i="127"/>
  <c r="AA969" i="127" s="1"/>
  <c r="Y549" i="127"/>
  <c r="AA549" i="127" s="1"/>
  <c r="Y588" i="127"/>
  <c r="AA588" i="127" s="1"/>
  <c r="Y520" i="127"/>
  <c r="AA520" i="127" s="1"/>
  <c r="Y157" i="130"/>
  <c r="AA157" i="130" s="1"/>
  <c r="Y55" i="130"/>
  <c r="AA55" i="130" s="1"/>
  <c r="Y851" i="127"/>
  <c r="AA851" i="127" s="1"/>
  <c r="Y729" i="127"/>
  <c r="AA729" i="127" s="1"/>
  <c r="Y384" i="127"/>
  <c r="AA384" i="127" s="1"/>
  <c r="Y795" i="127"/>
  <c r="AA795" i="127" s="1"/>
  <c r="Y78" i="127"/>
  <c r="AA78" i="127" s="1"/>
  <c r="Y457" i="130"/>
  <c r="AA457" i="130" s="1"/>
  <c r="Z457" i="130"/>
  <c r="AB457" i="130" s="1"/>
  <c r="Y388" i="130"/>
  <c r="AA388" i="130" s="1"/>
  <c r="Y955" i="130"/>
  <c r="AA955" i="130" s="1"/>
  <c r="Z214" i="130"/>
  <c r="AB214" i="130" s="1"/>
  <c r="Y339" i="130"/>
  <c r="AA339" i="130" s="1"/>
  <c r="Y778" i="130"/>
  <c r="AA778" i="130" s="1"/>
  <c r="Y784" i="130"/>
  <c r="AA784" i="130" s="1"/>
  <c r="Y969" i="130"/>
  <c r="AA969" i="130" s="1"/>
  <c r="Z820" i="130"/>
  <c r="AB820" i="130" s="1"/>
  <c r="Y820" i="130"/>
  <c r="AA820" i="130" s="1"/>
  <c r="Y899" i="130"/>
  <c r="AA899" i="130" s="1"/>
  <c r="Z899" i="130"/>
  <c r="AB899" i="130" s="1"/>
  <c r="Z468" i="130"/>
  <c r="AB468" i="130" s="1"/>
  <c r="Y630" i="130"/>
  <c r="AA630" i="130" s="1"/>
  <c r="Y569" i="130"/>
  <c r="AA569" i="130" s="1"/>
  <c r="Y307" i="130"/>
  <c r="AA307" i="130" s="1"/>
  <c r="Y543" i="130"/>
  <c r="AA543" i="130" s="1"/>
  <c r="Z957" i="130"/>
  <c r="AB957" i="130" s="1"/>
  <c r="Z88" i="130"/>
  <c r="AB88" i="130" s="1"/>
  <c r="Y519" i="130"/>
  <c r="AA519" i="130" s="1"/>
  <c r="Y848" i="130"/>
  <c r="AA848" i="130" s="1"/>
  <c r="Z120" i="130"/>
  <c r="AB120" i="130" s="1"/>
  <c r="Y362" i="130"/>
  <c r="AA362" i="130" s="1"/>
  <c r="Y327" i="130"/>
  <c r="AA327" i="130" s="1"/>
  <c r="Y807" i="130"/>
  <c r="AA807" i="130" s="1"/>
  <c r="Y690" i="130"/>
  <c r="AA690" i="130" s="1"/>
  <c r="Y595" i="130"/>
  <c r="AA595" i="130" s="1"/>
  <c r="Y403" i="130"/>
  <c r="AA403" i="130" s="1"/>
  <c r="Y699" i="130"/>
  <c r="AA699" i="130" s="1"/>
  <c r="Y979" i="130"/>
  <c r="AA979" i="130" s="1"/>
  <c r="Z979" i="130"/>
  <c r="AB979" i="130" s="1"/>
  <c r="Z79" i="130"/>
  <c r="AB79" i="130" s="1"/>
  <c r="Y79" i="130"/>
  <c r="AA79" i="130" s="1"/>
  <c r="Y929" i="130"/>
  <c r="AA929" i="130" s="1"/>
  <c r="Y467" i="130"/>
  <c r="AA467" i="130" s="1"/>
  <c r="Z335" i="130"/>
  <c r="AB335" i="130" s="1"/>
  <c r="Y632" i="130"/>
  <c r="AA632" i="130" s="1"/>
  <c r="Z634" i="130"/>
  <c r="AB634" i="130" s="1"/>
  <c r="Y859" i="130"/>
  <c r="AA859" i="130" s="1"/>
  <c r="Y285" i="130"/>
  <c r="AA285" i="130" s="1"/>
  <c r="Y953" i="130"/>
  <c r="AA953" i="130" s="1"/>
  <c r="Y664" i="130"/>
  <c r="AA664" i="130" s="1"/>
  <c r="Y809" i="130"/>
  <c r="AA809" i="130" s="1"/>
  <c r="Z843" i="130"/>
  <c r="AB843" i="130" s="1"/>
  <c r="Y208" i="130"/>
  <c r="AA208" i="130" s="1"/>
  <c r="Y367" i="130"/>
  <c r="AA367" i="130" s="1"/>
  <c r="Z682" i="130"/>
  <c r="AB682" i="130" s="1"/>
  <c r="Y620" i="130"/>
  <c r="AA620" i="130" s="1"/>
  <c r="Y640" i="130"/>
  <c r="AA640" i="130" s="1"/>
  <c r="Z947" i="130"/>
  <c r="AB947" i="130" s="1"/>
  <c r="Y683" i="130"/>
  <c r="AA683" i="130" s="1"/>
  <c r="Y122" i="130"/>
  <c r="AA122" i="130" s="1"/>
  <c r="Z159" i="130"/>
  <c r="AB159" i="130" s="1"/>
  <c r="Y963" i="130"/>
  <c r="AA963" i="130" s="1"/>
  <c r="Y675" i="130"/>
  <c r="AA675" i="130" s="1"/>
  <c r="Y937" i="130"/>
  <c r="AA937" i="130" s="1"/>
  <c r="Y727" i="130"/>
  <c r="AA727" i="130" s="1"/>
  <c r="Z508" i="130"/>
  <c r="AB508" i="130" s="1"/>
  <c r="Y961" i="130"/>
  <c r="AA961" i="130" s="1"/>
  <c r="Y59" i="130"/>
  <c r="AA59" i="130" s="1"/>
  <c r="Y821" i="130"/>
  <c r="AA821" i="130" s="1"/>
  <c r="Y670" i="130"/>
  <c r="AA670" i="130" s="1"/>
  <c r="Y373" i="130"/>
  <c r="AA373" i="130" s="1"/>
  <c r="Y75" i="130"/>
  <c r="AA75" i="130" s="1"/>
  <c r="Y493" i="130"/>
  <c r="AA493" i="130" s="1"/>
  <c r="Y416" i="130"/>
  <c r="AA416" i="130" s="1"/>
  <c r="Y234" i="130"/>
  <c r="AA234" i="130" s="1"/>
  <c r="Z753" i="130"/>
  <c r="AB753" i="130" s="1"/>
  <c r="Y772" i="130"/>
  <c r="AA772" i="130" s="1"/>
  <c r="Y977" i="130"/>
  <c r="AA977" i="130" s="1"/>
  <c r="Y248" i="130"/>
  <c r="AA248" i="130" s="1"/>
  <c r="Y624" i="130"/>
  <c r="AA624" i="130" s="1"/>
  <c r="Y714" i="130"/>
  <c r="AA714" i="130" s="1"/>
  <c r="Y453" i="130"/>
  <c r="AA453" i="130" s="1"/>
  <c r="Y907" i="130"/>
  <c r="AA907" i="130" s="1"/>
  <c r="Y359" i="130"/>
  <c r="AA359" i="130" s="1"/>
  <c r="Y985" i="130"/>
  <c r="AA985" i="130" s="1"/>
  <c r="Y64" i="130"/>
  <c r="AA64" i="130" s="1"/>
  <c r="Y787" i="130"/>
  <c r="AA787" i="130" s="1"/>
  <c r="Z372" i="130"/>
  <c r="AB372" i="130" s="1"/>
  <c r="Y646" i="130"/>
  <c r="AA646" i="130" s="1"/>
  <c r="Y908" i="130"/>
  <c r="AA908" i="130" s="1"/>
  <c r="Y598" i="130"/>
  <c r="AA598" i="130" s="1"/>
  <c r="Z568" i="130"/>
  <c r="AB568" i="130" s="1"/>
  <c r="Y441" i="130"/>
  <c r="AA441" i="130" s="1"/>
  <c r="Y399" i="130"/>
  <c r="AA399" i="130" s="1"/>
  <c r="Y383" i="130"/>
  <c r="AA383" i="130" s="1"/>
  <c r="Z489" i="130"/>
  <c r="AB489" i="130" s="1"/>
  <c r="Z604" i="130"/>
  <c r="AB604" i="130" s="1"/>
  <c r="Y604" i="130"/>
  <c r="AA604" i="130" s="1"/>
  <c r="Z149" i="130"/>
  <c r="AB149" i="130" s="1"/>
  <c r="Y149" i="130"/>
  <c r="AA149" i="130" s="1"/>
  <c r="Z295" i="130"/>
  <c r="AB295" i="130" s="1"/>
  <c r="Y295" i="130"/>
  <c r="AA295" i="130" s="1"/>
  <c r="Z425" i="130"/>
  <c r="AB425" i="130" s="1"/>
  <c r="Y425" i="130"/>
  <c r="AA425" i="130" s="1"/>
  <c r="Z143" i="130"/>
  <c r="AB143" i="130" s="1"/>
  <c r="Y143" i="130"/>
  <c r="AA143" i="130" s="1"/>
  <c r="Z126" i="130"/>
  <c r="AB126" i="130" s="1"/>
  <c r="Y126" i="130"/>
  <c r="AA126" i="130" s="1"/>
  <c r="Z244" i="130"/>
  <c r="AB244" i="130" s="1"/>
  <c r="Y244" i="130"/>
  <c r="AA244" i="130" s="1"/>
  <c r="Z900" i="130"/>
  <c r="AB900" i="130" s="1"/>
  <c r="Y900" i="130"/>
  <c r="AA900" i="130" s="1"/>
  <c r="Z365" i="130"/>
  <c r="AB365" i="130" s="1"/>
  <c r="Y365" i="130"/>
  <c r="AA365" i="130" s="1"/>
  <c r="Z672" i="130"/>
  <c r="AB672" i="130" s="1"/>
  <c r="Y672" i="130"/>
  <c r="AA672" i="130" s="1"/>
  <c r="Z793" i="130"/>
  <c r="AB793" i="130" s="1"/>
  <c r="Y793" i="130"/>
  <c r="AA793" i="130" s="1"/>
  <c r="Z188" i="130"/>
  <c r="AB188" i="130" s="1"/>
  <c r="Y188" i="130"/>
  <c r="AA188" i="130" s="1"/>
  <c r="Z886" i="130"/>
  <c r="AB886" i="130" s="1"/>
  <c r="Y886" i="130"/>
  <c r="AA886" i="130" s="1"/>
  <c r="Z323" i="130"/>
  <c r="AB323" i="130" s="1"/>
  <c r="Y323" i="130"/>
  <c r="AA323" i="130" s="1"/>
  <c r="Y94" i="130"/>
  <c r="AA94" i="130" s="1"/>
  <c r="Z94" i="130"/>
  <c r="AB94" i="130" s="1"/>
  <c r="Y330" i="130"/>
  <c r="AA330" i="130" s="1"/>
  <c r="Z330" i="130"/>
  <c r="AB330" i="130" s="1"/>
  <c r="Y810" i="130"/>
  <c r="AA810" i="130" s="1"/>
  <c r="Y256" i="130"/>
  <c r="AA256" i="130" s="1"/>
  <c r="Y973" i="130"/>
  <c r="AA973" i="130" s="1"/>
  <c r="Y627" i="130"/>
  <c r="AA627" i="130" s="1"/>
  <c r="Y988" i="130"/>
  <c r="AA988" i="130" s="1"/>
  <c r="Y925" i="130"/>
  <c r="AA925" i="130" s="1"/>
  <c r="Y842" i="130"/>
  <c r="AA842" i="130" s="1"/>
  <c r="Y943" i="130"/>
  <c r="AA943" i="130" s="1"/>
  <c r="Y954" i="130"/>
  <c r="AA954" i="130" s="1"/>
  <c r="Y340" i="130"/>
  <c r="AA340" i="130" s="1"/>
  <c r="Y625" i="130"/>
  <c r="AA625" i="130" s="1"/>
  <c r="Y102" i="130"/>
  <c r="AA102" i="130" s="1"/>
  <c r="Y571" i="130"/>
  <c r="AA571" i="130" s="1"/>
  <c r="Y857" i="130"/>
  <c r="AA857" i="130" s="1"/>
  <c r="Y492" i="130"/>
  <c r="AA492" i="130" s="1"/>
  <c r="Y995" i="130"/>
  <c r="AA995" i="130" s="1"/>
  <c r="Y499" i="130"/>
  <c r="AA499" i="130" s="1"/>
  <c r="Y137" i="130"/>
  <c r="AA137" i="130" s="1"/>
  <c r="Y710" i="130"/>
  <c r="AA710" i="130" s="1"/>
  <c r="Y177" i="130"/>
  <c r="AA177" i="130" s="1"/>
  <c r="Y924" i="130"/>
  <c r="AA924" i="130" s="1"/>
  <c r="Y435" i="130"/>
  <c r="AA435" i="130" s="1"/>
  <c r="Y106" i="130"/>
  <c r="AA106" i="130" s="1"/>
  <c r="Y201" i="130"/>
  <c r="AA201" i="130" s="1"/>
  <c r="Y67" i="130"/>
  <c r="AA67" i="130" s="1"/>
  <c r="Y507" i="130"/>
  <c r="AA507" i="130" s="1"/>
  <c r="Z621" i="130"/>
  <c r="AB621" i="130" s="1"/>
  <c r="Z231" i="130"/>
  <c r="AB231" i="130" s="1"/>
  <c r="Y628" i="130"/>
  <c r="AA628" i="130" s="1"/>
  <c r="Y549" i="130"/>
  <c r="AA549" i="130" s="1"/>
  <c r="Y83" i="130"/>
  <c r="AA83" i="130" s="1"/>
  <c r="Y932" i="130"/>
  <c r="AA932" i="130" s="1"/>
  <c r="Y592" i="130"/>
  <c r="AA592" i="130" s="1"/>
  <c r="Y729" i="130"/>
  <c r="AA729" i="130" s="1"/>
  <c r="Y561" i="130"/>
  <c r="AA561" i="130" s="1"/>
  <c r="Y534" i="130"/>
  <c r="AA534" i="130" s="1"/>
  <c r="Y48" i="130"/>
  <c r="AA48" i="130" s="1"/>
  <c r="Y946" i="130"/>
  <c r="AA946" i="130" s="1"/>
  <c r="Z829" i="130"/>
  <c r="AB829" i="130" s="1"/>
  <c r="Y691" i="130"/>
  <c r="AA691" i="130" s="1"/>
  <c r="Y890" i="130"/>
  <c r="AA890" i="130" s="1"/>
  <c r="Y888" i="130"/>
  <c r="AA888" i="130" s="1"/>
  <c r="Y484" i="130"/>
  <c r="AA484" i="130" s="1"/>
  <c r="Y53" i="130"/>
  <c r="AA53" i="130" s="1"/>
  <c r="Y136" i="130"/>
  <c r="AA136" i="130" s="1"/>
  <c r="Y831" i="130"/>
  <c r="AA831" i="130" s="1"/>
  <c r="Y934" i="130"/>
  <c r="AA934" i="130" s="1"/>
  <c r="Y814" i="130"/>
  <c r="AA814" i="130" s="1"/>
  <c r="Y193" i="130"/>
  <c r="AA193" i="130" s="1"/>
  <c r="Y826" i="130"/>
  <c r="AA826" i="130" s="1"/>
  <c r="Y556" i="130"/>
  <c r="AA556" i="130" s="1"/>
  <c r="Y856" i="130"/>
  <c r="AA856" i="130" s="1"/>
  <c r="Z909" i="130"/>
  <c r="AB909" i="130" s="1"/>
  <c r="Y274" i="130"/>
  <c r="AA274" i="130" s="1"/>
  <c r="Y184" i="130"/>
  <c r="AA184" i="130" s="1"/>
  <c r="Z666" i="130"/>
  <c r="AB666" i="130" s="1"/>
  <c r="Z915" i="130"/>
  <c r="AB915" i="130" s="1"/>
  <c r="Y252" i="130"/>
  <c r="AA252" i="130" s="1"/>
  <c r="Z703" i="130"/>
  <c r="AB703" i="130" s="1"/>
  <c r="Y986" i="130"/>
  <c r="AA986" i="130" s="1"/>
  <c r="Y686" i="130"/>
  <c r="AA686" i="130" s="1"/>
  <c r="Y164" i="130"/>
  <c r="AA164" i="130" s="1"/>
  <c r="Y822" i="130"/>
  <c r="AA822" i="130" s="1"/>
  <c r="Y945" i="130"/>
  <c r="AA945" i="130" s="1"/>
  <c r="Y749" i="130"/>
  <c r="AA749" i="130" s="1"/>
  <c r="Z931" i="130"/>
  <c r="AB931" i="130" s="1"/>
  <c r="Y776" i="130"/>
  <c r="AA776" i="130" s="1"/>
  <c r="Y759" i="130"/>
  <c r="AA759" i="130" s="1"/>
  <c r="Z737" i="130"/>
  <c r="AB737" i="130" s="1"/>
  <c r="W996" i="130"/>
  <c r="X996" i="130" s="1"/>
  <c r="Z996" i="130" s="1"/>
  <c r="AB996" i="130" s="1"/>
  <c r="Z258" i="130"/>
  <c r="AB258" i="130" s="1"/>
  <c r="Y258" i="130"/>
  <c r="AA258" i="130" s="1"/>
  <c r="Z694" i="127"/>
  <c r="AB694" i="127" s="1"/>
  <c r="Y694" i="127"/>
  <c r="AA694" i="127" s="1"/>
  <c r="Z981" i="127"/>
  <c r="AB981" i="127" s="1"/>
  <c r="Y981" i="127"/>
  <c r="AA981" i="127" s="1"/>
  <c r="Z543" i="127"/>
  <c r="AB543" i="127" s="1"/>
  <c r="Y543" i="127"/>
  <c r="AA543" i="127" s="1"/>
  <c r="Z699" i="127"/>
  <c r="AB699" i="127" s="1"/>
  <c r="Y699" i="127"/>
  <c r="AA699" i="127" s="1"/>
  <c r="Z423" i="127"/>
  <c r="AB423" i="127" s="1"/>
  <c r="Y423" i="127"/>
  <c r="AA423" i="127" s="1"/>
  <c r="Z421" i="130"/>
  <c r="AB421" i="130" s="1"/>
  <c r="Y421" i="130"/>
  <c r="AA421" i="130" s="1"/>
  <c r="Z550" i="127"/>
  <c r="AB550" i="127" s="1"/>
  <c r="Y550" i="127"/>
  <c r="AA550" i="127" s="1"/>
  <c r="Z397" i="130"/>
  <c r="AB397" i="130" s="1"/>
  <c r="Y397" i="130"/>
  <c r="AA397" i="130" s="1"/>
  <c r="Z958" i="127"/>
  <c r="AB958" i="127" s="1"/>
  <c r="Y958" i="127"/>
  <c r="AA958" i="127" s="1"/>
  <c r="Z792" i="127"/>
  <c r="AB792" i="127" s="1"/>
  <c r="Y792" i="127"/>
  <c r="AA792" i="127" s="1"/>
  <c r="Z915" i="127"/>
  <c r="AB915" i="127" s="1"/>
  <c r="Y915" i="127"/>
  <c r="AA915" i="127" s="1"/>
  <c r="Z657" i="130"/>
  <c r="AB657" i="130" s="1"/>
  <c r="Y657" i="130"/>
  <c r="AA657" i="130" s="1"/>
  <c r="Z79" i="127"/>
  <c r="AB79" i="127" s="1"/>
  <c r="Y79" i="127"/>
  <c r="AA79" i="127" s="1"/>
  <c r="Z587" i="127"/>
  <c r="AB587" i="127" s="1"/>
  <c r="Y587" i="127"/>
  <c r="AA587" i="127" s="1"/>
  <c r="Z427" i="127"/>
  <c r="AB427" i="127" s="1"/>
  <c r="Y427" i="127"/>
  <c r="AA427" i="127" s="1"/>
  <c r="Z798" i="130"/>
  <c r="AB798" i="130" s="1"/>
  <c r="Y798" i="130"/>
  <c r="AA798" i="130" s="1"/>
  <c r="Z922" i="127"/>
  <c r="AB922" i="127" s="1"/>
  <c r="Y922" i="127"/>
  <c r="AA922" i="127" s="1"/>
  <c r="Z133" i="130"/>
  <c r="AB133" i="130" s="1"/>
  <c r="Y133" i="130"/>
  <c r="AA133" i="130" s="1"/>
  <c r="Z773" i="127"/>
  <c r="AB773" i="127" s="1"/>
  <c r="Y773" i="127"/>
  <c r="AA773" i="127" s="1"/>
  <c r="Z899" i="127"/>
  <c r="AB899" i="127" s="1"/>
  <c r="Y899" i="127"/>
  <c r="AA899" i="127" s="1"/>
  <c r="Z452" i="130"/>
  <c r="AB452" i="130" s="1"/>
  <c r="Y452" i="130"/>
  <c r="AA452" i="130" s="1"/>
  <c r="Z66" i="127"/>
  <c r="AB66" i="127" s="1"/>
  <c r="Y66" i="127"/>
  <c r="AA66" i="127" s="1"/>
  <c r="Z577" i="127"/>
  <c r="AB577" i="127" s="1"/>
  <c r="Y577" i="127"/>
  <c r="AA577" i="127" s="1"/>
  <c r="Z125" i="130"/>
  <c r="AB125" i="130" s="1"/>
  <c r="Y125" i="130"/>
  <c r="AA125" i="130" s="1"/>
  <c r="Z110" i="130"/>
  <c r="AB110" i="130" s="1"/>
  <c r="Y110" i="130"/>
  <c r="AA110" i="130" s="1"/>
  <c r="Z370" i="130"/>
  <c r="AB370" i="130" s="1"/>
  <c r="Y370" i="130"/>
  <c r="AA370" i="130" s="1"/>
  <c r="Z721" i="127"/>
  <c r="AB721" i="127" s="1"/>
  <c r="Y721" i="127"/>
  <c r="AA721" i="127" s="1"/>
  <c r="Y939" i="127"/>
  <c r="AA939" i="127" s="1"/>
  <c r="Z56" i="130"/>
  <c r="AB56" i="130" s="1"/>
  <c r="Y56" i="130"/>
  <c r="AA56" i="130" s="1"/>
  <c r="Y178" i="130"/>
  <c r="AA178" i="130" s="1"/>
  <c r="Z813" i="130"/>
  <c r="AB813" i="130" s="1"/>
  <c r="Y813" i="130"/>
  <c r="AA813" i="130" s="1"/>
  <c r="Z700" i="127"/>
  <c r="AB700" i="127" s="1"/>
  <c r="Y700" i="127"/>
  <c r="AA700" i="127" s="1"/>
  <c r="Z204" i="130"/>
  <c r="AB204" i="130" s="1"/>
  <c r="Y204" i="130"/>
  <c r="AA204" i="130" s="1"/>
  <c r="Z350" i="127"/>
  <c r="AB350" i="127" s="1"/>
  <c r="Y350" i="127"/>
  <c r="AA350" i="127" s="1"/>
  <c r="Z244" i="127"/>
  <c r="AB244" i="127" s="1"/>
  <c r="Y244" i="127"/>
  <c r="AA244" i="127" s="1"/>
  <c r="Y147" i="130"/>
  <c r="AA147" i="130" s="1"/>
  <c r="Y987" i="130"/>
  <c r="AA987" i="130" s="1"/>
  <c r="Z62" i="127"/>
  <c r="AB62" i="127" s="1"/>
  <c r="Y62" i="127"/>
  <c r="AA62" i="127" s="1"/>
  <c r="Z991" i="130"/>
  <c r="AB991" i="130" s="1"/>
  <c r="Y991" i="130"/>
  <c r="AA991" i="130" s="1"/>
  <c r="Z535" i="127"/>
  <c r="AB535" i="127" s="1"/>
  <c r="Y535" i="127"/>
  <c r="AA535" i="127" s="1"/>
  <c r="Z217" i="130"/>
  <c r="AB217" i="130" s="1"/>
  <c r="Y217" i="130"/>
  <c r="AA217" i="130" s="1"/>
  <c r="Y27" i="127"/>
  <c r="AA27" i="127" s="1"/>
  <c r="Y652" i="127"/>
  <c r="AA652" i="127" s="1"/>
  <c r="Y48" i="127"/>
  <c r="AA48" i="127" s="1"/>
  <c r="Z781" i="127"/>
  <c r="AB781" i="127" s="1"/>
  <c r="Y781" i="127"/>
  <c r="AA781" i="127" s="1"/>
  <c r="Y205" i="130"/>
  <c r="AA205" i="130" s="1"/>
  <c r="Y711" i="130"/>
  <c r="AA711" i="130" s="1"/>
  <c r="Z391" i="130"/>
  <c r="AB391" i="130" s="1"/>
  <c r="Y391" i="130"/>
  <c r="AA391" i="130" s="1"/>
  <c r="Z589" i="130"/>
  <c r="AB589" i="130" s="1"/>
  <c r="Y589" i="130"/>
  <c r="AA589" i="130" s="1"/>
  <c r="Y597" i="130"/>
  <c r="AA597" i="130" s="1"/>
  <c r="Z597" i="130"/>
  <c r="AB597" i="130" s="1"/>
  <c r="Y617" i="127"/>
  <c r="AA617" i="127" s="1"/>
  <c r="Z617" i="127"/>
  <c r="AB617" i="127" s="1"/>
  <c r="Z889" i="130"/>
  <c r="AB889" i="130" s="1"/>
  <c r="Y889" i="130"/>
  <c r="AA889" i="130" s="1"/>
  <c r="Z792" i="130"/>
  <c r="AB792" i="130" s="1"/>
  <c r="Y792" i="130"/>
  <c r="AA792" i="130" s="1"/>
  <c r="Y157" i="127"/>
  <c r="AA157" i="127" s="1"/>
  <c r="Z157" i="127"/>
  <c r="AB157" i="127" s="1"/>
  <c r="Z38" i="127"/>
  <c r="AB38" i="127" s="1"/>
  <c r="Y38" i="127"/>
  <c r="AA38" i="127" s="1"/>
  <c r="Z723" i="130"/>
  <c r="AB723" i="130" s="1"/>
  <c r="Y723" i="130"/>
  <c r="AA723" i="130" s="1"/>
  <c r="Z801" i="130"/>
  <c r="AB801" i="130" s="1"/>
  <c r="Y801" i="130"/>
  <c r="AA801" i="130" s="1"/>
  <c r="Z635" i="130"/>
  <c r="AB635" i="130" s="1"/>
  <c r="Y635" i="130"/>
  <c r="AA635" i="130" s="1"/>
  <c r="Z288" i="127"/>
  <c r="AB288" i="127" s="1"/>
  <c r="Y288" i="127"/>
  <c r="AA288" i="127" s="1"/>
  <c r="Z104" i="127"/>
  <c r="AB104" i="127" s="1"/>
  <c r="Y104" i="127"/>
  <c r="AA104" i="127" s="1"/>
  <c r="Y623" i="130"/>
  <c r="AA623" i="130" s="1"/>
  <c r="Y615" i="130"/>
  <c r="AA615" i="130" s="1"/>
  <c r="Z615" i="130"/>
  <c r="AB615" i="130" s="1"/>
  <c r="Z228" i="130"/>
  <c r="AB228" i="130" s="1"/>
  <c r="Y228" i="130"/>
  <c r="AA228" i="130" s="1"/>
  <c r="Z982" i="130"/>
  <c r="AB982" i="130" s="1"/>
  <c r="Y982" i="130"/>
  <c r="AA982" i="130" s="1"/>
  <c r="Y311" i="130"/>
  <c r="AA311" i="130" s="1"/>
  <c r="Z311" i="130"/>
  <c r="AB311" i="130" s="1"/>
  <c r="Z672" i="127"/>
  <c r="AB672" i="127" s="1"/>
  <c r="Y672" i="127"/>
  <c r="AA672" i="127" s="1"/>
  <c r="Z963" i="127"/>
  <c r="AB963" i="127" s="1"/>
  <c r="Y963" i="127"/>
  <c r="AA963" i="127" s="1"/>
  <c r="Y641" i="130"/>
  <c r="AA641" i="130" s="1"/>
  <c r="Y724" i="130"/>
  <c r="AA724" i="130" s="1"/>
  <c r="Z359" i="127"/>
  <c r="AB359" i="127" s="1"/>
  <c r="Y644" i="130"/>
  <c r="AA644" i="130" s="1"/>
  <c r="Z583" i="130"/>
  <c r="AB583" i="130" s="1"/>
  <c r="Z479" i="127"/>
  <c r="AB479" i="127" s="1"/>
  <c r="Y479" i="127"/>
  <c r="AA479" i="127" s="1"/>
  <c r="Z755" i="130"/>
  <c r="AB755" i="130" s="1"/>
  <c r="Y755" i="130"/>
  <c r="AA755" i="130" s="1"/>
  <c r="Z847" i="130"/>
  <c r="AB847" i="130" s="1"/>
  <c r="Y847" i="130"/>
  <c r="AA847" i="130" s="1"/>
  <c r="Z25" i="127"/>
  <c r="AB25" i="127" s="1"/>
  <c r="Y25" i="127"/>
  <c r="AA25" i="127" s="1"/>
  <c r="Y211" i="127"/>
  <c r="AA211" i="127" s="1"/>
  <c r="Y640" i="127"/>
  <c r="AA640" i="127" s="1"/>
  <c r="Y304" i="127"/>
  <c r="AA304" i="127" s="1"/>
  <c r="Y818" i="130"/>
  <c r="AA818" i="130" s="1"/>
  <c r="Z928" i="127"/>
  <c r="AB928" i="127" s="1"/>
  <c r="Y928" i="127"/>
  <c r="AA928" i="127" s="1"/>
  <c r="Z704" i="127"/>
  <c r="AB704" i="127" s="1"/>
  <c r="Y704" i="127"/>
  <c r="AA704" i="127" s="1"/>
  <c r="Y601" i="127"/>
  <c r="AA601" i="127" s="1"/>
  <c r="Y190" i="127"/>
  <c r="AA190" i="127" s="1"/>
  <c r="Y848" i="127"/>
  <c r="AA848" i="127" s="1"/>
  <c r="Y189" i="127"/>
  <c r="AA189" i="127" s="1"/>
  <c r="Y324" i="130"/>
  <c r="AA324" i="130" s="1"/>
  <c r="Y956" i="130"/>
  <c r="AA956" i="130" s="1"/>
  <c r="Y498" i="130"/>
  <c r="AA498" i="130" s="1"/>
  <c r="Z450" i="130"/>
  <c r="AB450" i="130" s="1"/>
  <c r="Y450" i="130"/>
  <c r="AA450" i="130" s="1"/>
  <c r="Y176" i="130"/>
  <c r="AA176" i="130" s="1"/>
  <c r="Z176" i="130"/>
  <c r="AB176" i="130" s="1"/>
  <c r="Z970" i="130"/>
  <c r="AB970" i="130" s="1"/>
  <c r="Y970" i="130"/>
  <c r="AA970" i="130" s="1"/>
  <c r="Z463" i="127"/>
  <c r="AB463" i="127" s="1"/>
  <c r="Y463" i="127"/>
  <c r="AA463" i="127" s="1"/>
  <c r="Z929" i="127"/>
  <c r="AB929" i="127" s="1"/>
  <c r="Y929" i="127"/>
  <c r="AA929" i="127" s="1"/>
  <c r="Z434" i="130"/>
  <c r="AB434" i="130" s="1"/>
  <c r="Y434" i="130"/>
  <c r="AA434" i="130" s="1"/>
  <c r="Z706" i="130"/>
  <c r="AB706" i="130" s="1"/>
  <c r="Y706" i="130"/>
  <c r="AA706" i="130" s="1"/>
  <c r="Z959" i="130"/>
  <c r="AB959" i="130" s="1"/>
  <c r="Y959" i="130"/>
  <c r="AA959" i="130" s="1"/>
  <c r="Z125" i="127"/>
  <c r="AB125" i="127" s="1"/>
  <c r="Y125" i="127"/>
  <c r="AA125" i="127" s="1"/>
  <c r="Z67" i="127"/>
  <c r="AB67" i="127" s="1"/>
  <c r="Y67" i="127"/>
  <c r="AA67" i="127" s="1"/>
  <c r="Z411" i="127"/>
  <c r="AB411" i="127" s="1"/>
  <c r="Y411" i="127"/>
  <c r="AA411" i="127" s="1"/>
  <c r="Z740" i="127"/>
  <c r="AB740" i="127" s="1"/>
  <c r="Y740" i="127"/>
  <c r="AA740" i="127" s="1"/>
  <c r="Z176" i="127"/>
  <c r="AB176" i="127" s="1"/>
  <c r="Y176" i="127"/>
  <c r="AA176" i="127" s="1"/>
  <c r="Z434" i="127"/>
  <c r="AB434" i="127" s="1"/>
  <c r="Y434" i="127"/>
  <c r="AA434" i="127" s="1"/>
  <c r="Y119" i="130"/>
  <c r="AA119" i="130" s="1"/>
  <c r="Y448" i="130"/>
  <c r="AA448" i="130" s="1"/>
  <c r="Z393" i="127"/>
  <c r="AB393" i="127" s="1"/>
  <c r="Y393" i="127"/>
  <c r="AA393" i="127" s="1"/>
  <c r="Z424" i="130"/>
  <c r="AB424" i="130" s="1"/>
  <c r="Y424" i="130"/>
  <c r="AA424" i="130" s="1"/>
  <c r="Z533" i="130"/>
  <c r="AB533" i="130" s="1"/>
  <c r="Y533" i="130"/>
  <c r="AA533" i="130" s="1"/>
  <c r="Z571" i="127"/>
  <c r="AB571" i="127" s="1"/>
  <c r="Y571" i="127"/>
  <c r="AA571" i="127" s="1"/>
  <c r="Z302" i="130"/>
  <c r="AB302" i="130" s="1"/>
  <c r="Y302" i="130"/>
  <c r="AA302" i="130" s="1"/>
  <c r="Y127" i="127"/>
  <c r="AA127" i="127" s="1"/>
  <c r="Y743" i="130"/>
  <c r="AA743" i="130" s="1"/>
  <c r="Y346" i="130"/>
  <c r="AA346" i="130" s="1"/>
  <c r="Z791" i="130"/>
  <c r="AB791" i="130" s="1"/>
  <c r="Y791" i="130"/>
  <c r="AA791" i="130" s="1"/>
  <c r="Y432" i="127"/>
  <c r="AA432" i="127" s="1"/>
  <c r="Y499" i="127"/>
  <c r="AA499" i="127" s="1"/>
  <c r="Z420" i="127"/>
  <c r="AB420" i="127" s="1"/>
  <c r="Y420" i="127"/>
  <c r="AA420" i="127" s="1"/>
  <c r="Y586" i="130"/>
  <c r="AA586" i="130" s="1"/>
  <c r="Z220" i="127"/>
  <c r="AB220" i="127" s="1"/>
  <c r="Y220" i="127"/>
  <c r="AA220" i="127" s="1"/>
  <c r="Y698" i="127"/>
  <c r="AA698" i="127" s="1"/>
  <c r="Y375" i="127"/>
  <c r="AA375" i="127" s="1"/>
  <c r="Y576" i="130"/>
  <c r="AA576" i="130" s="1"/>
  <c r="Y766" i="130"/>
  <c r="AA766" i="130" s="1"/>
  <c r="Y210" i="130"/>
  <c r="AA210" i="130" s="1"/>
  <c r="Z765" i="130"/>
  <c r="AB765" i="130" s="1"/>
  <c r="Y765" i="130"/>
  <c r="AA765" i="130" s="1"/>
  <c r="Z614" i="127"/>
  <c r="AB614" i="127" s="1"/>
  <c r="Y614" i="127"/>
  <c r="AA614" i="127" s="1"/>
  <c r="Z249" i="130"/>
  <c r="AB249" i="130" s="1"/>
  <c r="Y249" i="130"/>
  <c r="AA249" i="130" s="1"/>
  <c r="Z308" i="127"/>
  <c r="AB308" i="127" s="1"/>
  <c r="Y308" i="127"/>
  <c r="AA308" i="127" s="1"/>
  <c r="Z902" i="130"/>
  <c r="AB902" i="130" s="1"/>
  <c r="Y902" i="130"/>
  <c r="AA902" i="130" s="1"/>
  <c r="Z95" i="127"/>
  <c r="AB95" i="127" s="1"/>
  <c r="Y95" i="127"/>
  <c r="AA95" i="127" s="1"/>
  <c r="Z65" i="127"/>
  <c r="AB65" i="127" s="1"/>
  <c r="Y65" i="127"/>
  <c r="AA65" i="127" s="1"/>
  <c r="Z885" i="130"/>
  <c r="AB885" i="130" s="1"/>
  <c r="Y885" i="130"/>
  <c r="AA885" i="130" s="1"/>
  <c r="Z659" i="130"/>
  <c r="AB659" i="130" s="1"/>
  <c r="Y659" i="130"/>
  <c r="AA659" i="130" s="1"/>
  <c r="Z306" i="127"/>
  <c r="AB306" i="127" s="1"/>
  <c r="Y306" i="127"/>
  <c r="AA306" i="127" s="1"/>
  <c r="Y578" i="130"/>
  <c r="AA578" i="130" s="1"/>
  <c r="Z857" i="127"/>
  <c r="AB857" i="127" s="1"/>
  <c r="Y857" i="127"/>
  <c r="AA857" i="127" s="1"/>
  <c r="Z523" i="130"/>
  <c r="AB523" i="130" s="1"/>
  <c r="Y523" i="130"/>
  <c r="AA523" i="130" s="1"/>
  <c r="Z756" i="130"/>
  <c r="AB756" i="130" s="1"/>
  <c r="Y756" i="130"/>
  <c r="AA756" i="130" s="1"/>
  <c r="Z74" i="127"/>
  <c r="AB74" i="127" s="1"/>
  <c r="Y74" i="127"/>
  <c r="AA74" i="127" s="1"/>
  <c r="Z408" i="127"/>
  <c r="AB408" i="127" s="1"/>
  <c r="Z507" i="127"/>
  <c r="AB507" i="127" s="1"/>
  <c r="Y507" i="127"/>
  <c r="AA507" i="127" s="1"/>
  <c r="Z888" i="127"/>
  <c r="AB888" i="127" s="1"/>
  <c r="Y888" i="127"/>
  <c r="AA888" i="127" s="1"/>
  <c r="Z40" i="127"/>
  <c r="AB40" i="127" s="1"/>
  <c r="Y40" i="127"/>
  <c r="AA40" i="127" s="1"/>
  <c r="Y186" i="127"/>
  <c r="AA186" i="127" s="1"/>
  <c r="Y88" i="127"/>
  <c r="AA88" i="127" s="1"/>
  <c r="Y866" i="130"/>
  <c r="AA866" i="130" s="1"/>
  <c r="Z863" i="130"/>
  <c r="AB863" i="130" s="1"/>
  <c r="Y863" i="130"/>
  <c r="AA863" i="130" s="1"/>
  <c r="Y883" i="127"/>
  <c r="AA883" i="127" s="1"/>
  <c r="Y943" i="127"/>
  <c r="AA943" i="127" s="1"/>
  <c r="Y379" i="127"/>
  <c r="AA379" i="127" s="1"/>
  <c r="Y508" i="127"/>
  <c r="AA508" i="127" s="1"/>
  <c r="Z230" i="130"/>
  <c r="AB230" i="130" s="1"/>
  <c r="Y230" i="130"/>
  <c r="AA230" i="130" s="1"/>
  <c r="Y629" i="127"/>
  <c r="AA629" i="127" s="1"/>
  <c r="Z837" i="127"/>
  <c r="AB837" i="127" s="1"/>
  <c r="Y837" i="127"/>
  <c r="AA837" i="127" s="1"/>
  <c r="Z581" i="127"/>
  <c r="AB581" i="127" s="1"/>
  <c r="Y581" i="127"/>
  <c r="AA581" i="127" s="1"/>
  <c r="Y934" i="127"/>
  <c r="AA934" i="127" s="1"/>
  <c r="Z934" i="127"/>
  <c r="AB934" i="127" s="1"/>
  <c r="Y641" i="127"/>
  <c r="AA641" i="127" s="1"/>
  <c r="Z641" i="127"/>
  <c r="AB641" i="127" s="1"/>
  <c r="Y261" i="130"/>
  <c r="AA261" i="130" s="1"/>
  <c r="Z783" i="127"/>
  <c r="AB783" i="127" s="1"/>
  <c r="Y783" i="127"/>
  <c r="AA783" i="127" s="1"/>
  <c r="Z742" i="127"/>
  <c r="AB742" i="127" s="1"/>
  <c r="Y742" i="127"/>
  <c r="AA742" i="127" s="1"/>
  <c r="Z789" i="130"/>
  <c r="AB789" i="130" s="1"/>
  <c r="Y789" i="130"/>
  <c r="AA789" i="130" s="1"/>
  <c r="Z387" i="127"/>
  <c r="AB387" i="127" s="1"/>
  <c r="Y387" i="127"/>
  <c r="AA387" i="127" s="1"/>
  <c r="Y896" i="127"/>
  <c r="AA896" i="127" s="1"/>
  <c r="Z669" i="130"/>
  <c r="AB669" i="130" s="1"/>
  <c r="Y669" i="130"/>
  <c r="AA669" i="130" s="1"/>
  <c r="Z938" i="127"/>
  <c r="AB938" i="127" s="1"/>
  <c r="Y938" i="127"/>
  <c r="AA938" i="127" s="1"/>
  <c r="Z511" i="127"/>
  <c r="AB511" i="127" s="1"/>
  <c r="Y511" i="127"/>
  <c r="AA511" i="127" s="1"/>
  <c r="Z207" i="127"/>
  <c r="AB207" i="127" s="1"/>
  <c r="Y207" i="127"/>
  <c r="AA207" i="127" s="1"/>
  <c r="Z881" i="130"/>
  <c r="AB881" i="130" s="1"/>
  <c r="Z600" i="130"/>
  <c r="AB600" i="130" s="1"/>
  <c r="Y600" i="130"/>
  <c r="AA600" i="130" s="1"/>
  <c r="Z920" i="127"/>
  <c r="AB920" i="127" s="1"/>
  <c r="Y920" i="127"/>
  <c r="AA920" i="127" s="1"/>
  <c r="Z118" i="127"/>
  <c r="AB118" i="127" s="1"/>
  <c r="Y118" i="127"/>
  <c r="AA118" i="127" s="1"/>
  <c r="Z509" i="127"/>
  <c r="AB509" i="127" s="1"/>
  <c r="Y509" i="127"/>
  <c r="AA509" i="127" s="1"/>
  <c r="Z587" i="130"/>
  <c r="AB587" i="130" s="1"/>
  <c r="Y587" i="130"/>
  <c r="AA587" i="130" s="1"/>
  <c r="Y548" i="127"/>
  <c r="AA548" i="127" s="1"/>
  <c r="Z913" i="127"/>
  <c r="AB913" i="127" s="1"/>
  <c r="Z119" i="127"/>
  <c r="AB119" i="127" s="1"/>
  <c r="Y477" i="127"/>
  <c r="AA477" i="127" s="1"/>
  <c r="Z959" i="127"/>
  <c r="AB959" i="127" s="1"/>
  <c r="Y959" i="127"/>
  <c r="AA959" i="127" s="1"/>
  <c r="Z69" i="127"/>
  <c r="AB69" i="127" s="1"/>
  <c r="Y69" i="127"/>
  <c r="AA69" i="127" s="1"/>
  <c r="Z705" i="130"/>
  <c r="AB705" i="130" s="1"/>
  <c r="Z230" i="127"/>
  <c r="AB230" i="127" s="1"/>
  <c r="Y230" i="127"/>
  <c r="AA230" i="127" s="1"/>
  <c r="Z546" i="127"/>
  <c r="AB546" i="127" s="1"/>
  <c r="Y546" i="127"/>
  <c r="AA546" i="127" s="1"/>
  <c r="Z712" i="130"/>
  <c r="AB712" i="130" s="1"/>
  <c r="Y712" i="130"/>
  <c r="AA712" i="130" s="1"/>
  <c r="Z430" i="127"/>
  <c r="AB430" i="127" s="1"/>
  <c r="Y430" i="127"/>
  <c r="AA430" i="127" s="1"/>
  <c r="Y938" i="130"/>
  <c r="AA938" i="130" s="1"/>
  <c r="Z673" i="127"/>
  <c r="AB673" i="127" s="1"/>
  <c r="Y673" i="127"/>
  <c r="AA673" i="127" s="1"/>
  <c r="Z296" i="130"/>
  <c r="AB296" i="130" s="1"/>
  <c r="Y296" i="130"/>
  <c r="AA296" i="130" s="1"/>
  <c r="Z265" i="130"/>
  <c r="AB265" i="130" s="1"/>
  <c r="Y265" i="130"/>
  <c r="AA265" i="130" s="1"/>
  <c r="Z77" i="127"/>
  <c r="AB77" i="127" s="1"/>
  <c r="Y77" i="127"/>
  <c r="AA77" i="127" s="1"/>
  <c r="Z768" i="127"/>
  <c r="AB768" i="127" s="1"/>
  <c r="Y768" i="127"/>
  <c r="AA768" i="127" s="1"/>
  <c r="Y451" i="127"/>
  <c r="AA451" i="127" s="1"/>
  <c r="Y945" i="127"/>
  <c r="AA945" i="127" s="1"/>
  <c r="Y755" i="127"/>
  <c r="AA755" i="127" s="1"/>
  <c r="Z889" i="127"/>
  <c r="AB889" i="127" s="1"/>
  <c r="Y889" i="127"/>
  <c r="AA889" i="127" s="1"/>
  <c r="Y398" i="130"/>
  <c r="AA398" i="130" s="1"/>
  <c r="Y875" i="130"/>
  <c r="AA875" i="130" s="1"/>
  <c r="Z61" i="130"/>
  <c r="AB61" i="130" s="1"/>
  <c r="Y61" i="130"/>
  <c r="AA61" i="130" s="1"/>
  <c r="Z698" i="130"/>
  <c r="AB698" i="130" s="1"/>
  <c r="Z487" i="130"/>
  <c r="AB487" i="130" s="1"/>
  <c r="Y487" i="130"/>
  <c r="AA487" i="130" s="1"/>
  <c r="Z240" i="130"/>
  <c r="AB240" i="130" s="1"/>
  <c r="Y240" i="130"/>
  <c r="AA240" i="130" s="1"/>
  <c r="Z41" i="127"/>
  <c r="AB41" i="127" s="1"/>
  <c r="Y41" i="127"/>
  <c r="AA41" i="127" s="1"/>
  <c r="Z906" i="130"/>
  <c r="AB906" i="130" s="1"/>
  <c r="Y906" i="130"/>
  <c r="AA906" i="130" s="1"/>
  <c r="Z366" i="127"/>
  <c r="AB366" i="127" s="1"/>
  <c r="Y366" i="127"/>
  <c r="AA366" i="127" s="1"/>
  <c r="Z85" i="127"/>
  <c r="AB85" i="127" s="1"/>
  <c r="Y85" i="127"/>
  <c r="AA85" i="127" s="1"/>
  <c r="Y470" i="130"/>
  <c r="AA470" i="130" s="1"/>
  <c r="Z495" i="130"/>
  <c r="AB495" i="130" s="1"/>
  <c r="Y495" i="130"/>
  <c r="AA495" i="130" s="1"/>
  <c r="Z680" i="130"/>
  <c r="AB680" i="130" s="1"/>
  <c r="Y680" i="130"/>
  <c r="AA680" i="130" s="1"/>
  <c r="Y800" i="130"/>
  <c r="AA800" i="130" s="1"/>
  <c r="Z800" i="130"/>
  <c r="AB800" i="130" s="1"/>
  <c r="Y891" i="127"/>
  <c r="AA891" i="127" s="1"/>
  <c r="Y156" i="127"/>
  <c r="AA156" i="127" s="1"/>
  <c r="Z648" i="130"/>
  <c r="AB648" i="130" s="1"/>
  <c r="Y648" i="130"/>
  <c r="AA648" i="130" s="1"/>
  <c r="Z315" i="130"/>
  <c r="AB315" i="130" s="1"/>
  <c r="Y315" i="130"/>
  <c r="AA315" i="130" s="1"/>
  <c r="Y862" i="130"/>
  <c r="AA862" i="130" s="1"/>
  <c r="Z112" i="130"/>
  <c r="AB112" i="130" s="1"/>
  <c r="Y112" i="130"/>
  <c r="AA112" i="130" s="1"/>
  <c r="Z604" i="127"/>
  <c r="AB604" i="127" s="1"/>
  <c r="Y604" i="127"/>
  <c r="AA604" i="127" s="1"/>
  <c r="Y578" i="127"/>
  <c r="AA578" i="127" s="1"/>
  <c r="Z618" i="127"/>
  <c r="AB618" i="127" s="1"/>
  <c r="Y618" i="127"/>
  <c r="AA618" i="127" s="1"/>
  <c r="Z582" i="127"/>
  <c r="AB582" i="127" s="1"/>
  <c r="Y582" i="127"/>
  <c r="AA582" i="127" s="1"/>
  <c r="Z834" i="130"/>
  <c r="AB834" i="130" s="1"/>
  <c r="Y834" i="130"/>
  <c r="AA834" i="130" s="1"/>
  <c r="Z433" i="130"/>
  <c r="AB433" i="130" s="1"/>
  <c r="Y433" i="130"/>
  <c r="AA433" i="130" s="1"/>
  <c r="Z377" i="127"/>
  <c r="AB377" i="127" s="1"/>
  <c r="Y377" i="127"/>
  <c r="AA377" i="127" s="1"/>
  <c r="Y654" i="127"/>
  <c r="AA654" i="127" s="1"/>
  <c r="Z615" i="127"/>
  <c r="AB615" i="127" s="1"/>
  <c r="Y615" i="127"/>
  <c r="AA615" i="127" s="1"/>
  <c r="Y880" i="130"/>
  <c r="AA880" i="130" s="1"/>
  <c r="Z461" i="130"/>
  <c r="AB461" i="130" s="1"/>
  <c r="Y461" i="130"/>
  <c r="AA461" i="130" s="1"/>
  <c r="Y342" i="127"/>
  <c r="AA342" i="127" s="1"/>
  <c r="Y677" i="127"/>
  <c r="AA677" i="127" s="1"/>
  <c r="Y826" i="127"/>
  <c r="AA826" i="127" s="1"/>
  <c r="Y419" i="127"/>
  <c r="AA419" i="127" s="1"/>
  <c r="Y85" i="130"/>
  <c r="AA85" i="130" s="1"/>
  <c r="Y138" i="130"/>
  <c r="AA138" i="130" s="1"/>
  <c r="Y745" i="130"/>
  <c r="AA745" i="130" s="1"/>
  <c r="Y382" i="130"/>
  <c r="AA382" i="130" s="1"/>
  <c r="Y643" i="130"/>
  <c r="AA643" i="130" s="1"/>
  <c r="Z140" i="130"/>
  <c r="AB140" i="130" s="1"/>
  <c r="Y140" i="130"/>
  <c r="AA140" i="130" s="1"/>
  <c r="Z129" i="130"/>
  <c r="AB129" i="130" s="1"/>
  <c r="Y129" i="130"/>
  <c r="AA129" i="130" s="1"/>
  <c r="Z413" i="130"/>
  <c r="AB413" i="130" s="1"/>
  <c r="Y413" i="130"/>
  <c r="AA413" i="130" s="1"/>
  <c r="Z137" i="127"/>
  <c r="AB137" i="127" s="1"/>
  <c r="Y137" i="127"/>
  <c r="AA137" i="127" s="1"/>
  <c r="Z784" i="127"/>
  <c r="AB784" i="127" s="1"/>
  <c r="Y784" i="127"/>
  <c r="AA784" i="127" s="1"/>
  <c r="Z697" i="127"/>
  <c r="AB697" i="127" s="1"/>
  <c r="Y697" i="127"/>
  <c r="AA697" i="127" s="1"/>
  <c r="Z121" i="127"/>
  <c r="AB121" i="127" s="1"/>
  <c r="Y121" i="127"/>
  <c r="AA121" i="127" s="1"/>
  <c r="Z173" i="127"/>
  <c r="AB173" i="127" s="1"/>
  <c r="Y173" i="127"/>
  <c r="AA173" i="127" s="1"/>
  <c r="Y275" i="127"/>
  <c r="AA275" i="127" s="1"/>
  <c r="Z913" i="130"/>
  <c r="AB913" i="130" s="1"/>
  <c r="Y167" i="130"/>
  <c r="AA167" i="130" s="1"/>
  <c r="Y984" i="127"/>
  <c r="AA984" i="127" s="1"/>
  <c r="Y760" i="127"/>
  <c r="AA760" i="127" s="1"/>
  <c r="Y355" i="127"/>
  <c r="AA355" i="127" s="1"/>
  <c r="Y750" i="130"/>
  <c r="AA750" i="130" s="1"/>
  <c r="Y572" i="130"/>
  <c r="AA572" i="130" s="1"/>
  <c r="Y824" i="127"/>
  <c r="AA824" i="127" s="1"/>
  <c r="Y321" i="127"/>
  <c r="AA321" i="127" s="1"/>
  <c r="Y280" i="127"/>
  <c r="AA280" i="127" s="1"/>
  <c r="Y734" i="130"/>
  <c r="AA734" i="130" s="1"/>
  <c r="Y700" i="130"/>
  <c r="AA700" i="130" s="1"/>
  <c r="Y278" i="130"/>
  <c r="AA278" i="130" s="1"/>
  <c r="Y483" i="127"/>
  <c r="AA483" i="127" s="1"/>
  <c r="Y825" i="127"/>
  <c r="AA825" i="127" s="1"/>
  <c r="Y452" i="127"/>
  <c r="AA452" i="127" s="1"/>
  <c r="Y773" i="130"/>
  <c r="AA773" i="130" s="1"/>
  <c r="Y182" i="127"/>
  <c r="AA182" i="127" s="1"/>
  <c r="Y521" i="130"/>
  <c r="AA521" i="130" s="1"/>
  <c r="Y469" i="130"/>
  <c r="AA469" i="130" s="1"/>
  <c r="Y789" i="127"/>
  <c r="AA789" i="127" s="1"/>
  <c r="Y713" i="127"/>
  <c r="AA713" i="127" s="1"/>
  <c r="Y432" i="130"/>
  <c r="AA432" i="130" s="1"/>
  <c r="Y402" i="130"/>
  <c r="AA402" i="130" s="1"/>
  <c r="L45" i="131"/>
  <c r="J46" i="131"/>
  <c r="Z835" i="130"/>
  <c r="AB835" i="130" s="1"/>
  <c r="Y835" i="130"/>
  <c r="AA835" i="130" s="1"/>
  <c r="Z670" i="127"/>
  <c r="AB670" i="127" s="1"/>
  <c r="Y670" i="127"/>
  <c r="AA670" i="127" s="1"/>
  <c r="Z869" i="130"/>
  <c r="AB869" i="130" s="1"/>
  <c r="Y869" i="130"/>
  <c r="AA869" i="130" s="1"/>
  <c r="Z239" i="130"/>
  <c r="AB239" i="130" s="1"/>
  <c r="Y239" i="130"/>
  <c r="AA239" i="130" s="1"/>
  <c r="Z243" i="130"/>
  <c r="AB243" i="130" s="1"/>
  <c r="Y243" i="130"/>
  <c r="AA243" i="130" s="1"/>
  <c r="Z693" i="130"/>
  <c r="AB693" i="130" s="1"/>
  <c r="Y693" i="130"/>
  <c r="AA693" i="130" s="1"/>
  <c r="Z704" i="130"/>
  <c r="AB704" i="130" s="1"/>
  <c r="Y704" i="130"/>
  <c r="AA704" i="130" s="1"/>
  <c r="Z275" i="130"/>
  <c r="AB275" i="130" s="1"/>
  <c r="Y275" i="130"/>
  <c r="AA275" i="130" s="1"/>
  <c r="Z950" i="130"/>
  <c r="AB950" i="130" s="1"/>
  <c r="Y950" i="130"/>
  <c r="AA950" i="130" s="1"/>
  <c r="Z343" i="130"/>
  <c r="AB343" i="130" s="1"/>
  <c r="Y343" i="130"/>
  <c r="AA343" i="130" s="1"/>
  <c r="Z361" i="127"/>
  <c r="AB361" i="127" s="1"/>
  <c r="Y361" i="127"/>
  <c r="AA361" i="127" s="1"/>
  <c r="Z111" i="127"/>
  <c r="AB111" i="127" s="1"/>
  <c r="Y111" i="127"/>
  <c r="AA111" i="127" s="1"/>
  <c r="Z168" i="127"/>
  <c r="AB168" i="127" s="1"/>
  <c r="Y168" i="127"/>
  <c r="AA168" i="127" s="1"/>
  <c r="Z261" i="127"/>
  <c r="AB261" i="127" s="1"/>
  <c r="Y261" i="127"/>
  <c r="AA261" i="127" s="1"/>
  <c r="Z565" i="130"/>
  <c r="AB565" i="130" s="1"/>
  <c r="Y565" i="130"/>
  <c r="AA565" i="130" s="1"/>
  <c r="Z837" i="130"/>
  <c r="AB837" i="130" s="1"/>
  <c r="Y837" i="130"/>
  <c r="AA837" i="130" s="1"/>
  <c r="Z974" i="127"/>
  <c r="AB974" i="127" s="1"/>
  <c r="Y974" i="127"/>
  <c r="AA974" i="127" s="1"/>
  <c r="Z82" i="127"/>
  <c r="AB82" i="127" s="1"/>
  <c r="Y82" i="127"/>
  <c r="AA82" i="127" s="1"/>
  <c r="Z90" i="127"/>
  <c r="AB90" i="127" s="1"/>
  <c r="Y90" i="127"/>
  <c r="AA90" i="127" s="1"/>
  <c r="Z858" i="130"/>
  <c r="AB858" i="130" s="1"/>
  <c r="Y858" i="130"/>
  <c r="AA858" i="130" s="1"/>
  <c r="Z77" i="130"/>
  <c r="AB77" i="130" s="1"/>
  <c r="Y77" i="130"/>
  <c r="AA77" i="130" s="1"/>
  <c r="Z135" i="130"/>
  <c r="AB135" i="130" s="1"/>
  <c r="Y135" i="130"/>
  <c r="AA135" i="130" s="1"/>
  <c r="Z87" i="130"/>
  <c r="AB87" i="130" s="1"/>
  <c r="Y87" i="130"/>
  <c r="AA87" i="130" s="1"/>
  <c r="Z625" i="127"/>
  <c r="AB625" i="127" s="1"/>
  <c r="Y625" i="127"/>
  <c r="AA625" i="127" s="1"/>
  <c r="Z719" i="127"/>
  <c r="AB719" i="127" s="1"/>
  <c r="Y719" i="127"/>
  <c r="AA719" i="127" s="1"/>
  <c r="Z517" i="130"/>
  <c r="AB517" i="130" s="1"/>
  <c r="Y517" i="130"/>
  <c r="AA517" i="130" s="1"/>
  <c r="Z759" i="127"/>
  <c r="AB759" i="127" s="1"/>
  <c r="Y759" i="127"/>
  <c r="AA759" i="127" s="1"/>
  <c r="Z303" i="130"/>
  <c r="AB303" i="130" s="1"/>
  <c r="Y303" i="130"/>
  <c r="AA303" i="130" s="1"/>
  <c r="Z979" i="127"/>
  <c r="AB979" i="127" s="1"/>
  <c r="Y979" i="127"/>
  <c r="AA979" i="127" s="1"/>
  <c r="Z656" i="130"/>
  <c r="AB656" i="130" s="1"/>
  <c r="Y656" i="130"/>
  <c r="AA656" i="130" s="1"/>
  <c r="Z406" i="127"/>
  <c r="AB406" i="127" s="1"/>
  <c r="Y406" i="127"/>
  <c r="AA406" i="127" s="1"/>
  <c r="Z949" i="127"/>
  <c r="AB949" i="127" s="1"/>
  <c r="Y949" i="127"/>
  <c r="AA949" i="127" s="1"/>
  <c r="Z338" i="127"/>
  <c r="AB338" i="127" s="1"/>
  <c r="Y338" i="127"/>
  <c r="AA338" i="127" s="1"/>
  <c r="Z518" i="130"/>
  <c r="AB518" i="130" s="1"/>
  <c r="Y518" i="130"/>
  <c r="AA518" i="130" s="1"/>
  <c r="Z743" i="127"/>
  <c r="AB743" i="127" s="1"/>
  <c r="Y743" i="127"/>
  <c r="AA743" i="127" s="1"/>
  <c r="Z845" i="127"/>
  <c r="AB845" i="127" s="1"/>
  <c r="Y845" i="127"/>
  <c r="AA845" i="127" s="1"/>
  <c r="Z522" i="127"/>
  <c r="AB522" i="127" s="1"/>
  <c r="Y522" i="127"/>
  <c r="AA522" i="127" s="1"/>
  <c r="Z193" i="127"/>
  <c r="AB193" i="127" s="1"/>
  <c r="Y193" i="127"/>
  <c r="AA193" i="127" s="1"/>
  <c r="Z815" i="127"/>
  <c r="AB815" i="127" s="1"/>
  <c r="Y815" i="127"/>
  <c r="AA815" i="127" s="1"/>
  <c r="Z654" i="130"/>
  <c r="AB654" i="130" s="1"/>
  <c r="Y654" i="130"/>
  <c r="AA654" i="130" s="1"/>
  <c r="Z341" i="130"/>
  <c r="AB341" i="130" s="1"/>
  <c r="Y341" i="130"/>
  <c r="AA341" i="130" s="1"/>
  <c r="Z746" i="127"/>
  <c r="AB746" i="127" s="1"/>
  <c r="Y746" i="127"/>
  <c r="AA746" i="127" s="1"/>
  <c r="Z982" i="127"/>
  <c r="AB982" i="127" s="1"/>
  <c r="Y982" i="127"/>
  <c r="AA982" i="127" s="1"/>
  <c r="Z476" i="130"/>
  <c r="AB476" i="130" s="1"/>
  <c r="Y476" i="130"/>
  <c r="AA476" i="130" s="1"/>
  <c r="Z498" i="127"/>
  <c r="AB498" i="127" s="1"/>
  <c r="Z93" i="127"/>
  <c r="AB93" i="127" s="1"/>
  <c r="Y72" i="127"/>
  <c r="AA72" i="127" s="1"/>
  <c r="Y429" i="127"/>
  <c r="AA429" i="127" s="1"/>
  <c r="Y187" i="127"/>
  <c r="AA187" i="127" s="1"/>
  <c r="Y592" i="127"/>
  <c r="AA592" i="127" s="1"/>
  <c r="Y512" i="127"/>
  <c r="AA512" i="127" s="1"/>
  <c r="Z470" i="127"/>
  <c r="AB470" i="127" s="1"/>
  <c r="Y497" i="130"/>
  <c r="AA497" i="130" s="1"/>
  <c r="Y854" i="130"/>
  <c r="AA854" i="130" s="1"/>
  <c r="Y531" i="130"/>
  <c r="AA531" i="130" s="1"/>
  <c r="Y535" i="130"/>
  <c r="AA535" i="130" s="1"/>
  <c r="Y62" i="130"/>
  <c r="AA62" i="130" s="1"/>
  <c r="Y695" i="130"/>
  <c r="AA695" i="130" s="1"/>
  <c r="Z195" i="130"/>
  <c r="AB195" i="130" s="1"/>
  <c r="Y897" i="130"/>
  <c r="AA897" i="130" s="1"/>
  <c r="Z838" i="130"/>
  <c r="AB838" i="130" s="1"/>
  <c r="Z387" i="130"/>
  <c r="AB387" i="130" s="1"/>
  <c r="Y412" i="130"/>
  <c r="AA412" i="130" s="1"/>
  <c r="Z258" i="127"/>
  <c r="AB258" i="127" s="1"/>
  <c r="Y258" i="127"/>
  <c r="AA258" i="127" s="1"/>
  <c r="Y317" i="130"/>
  <c r="AA317" i="130" s="1"/>
  <c r="Y965" i="127"/>
  <c r="AA965" i="127" s="1"/>
  <c r="Y346" i="127"/>
  <c r="AA346" i="127" s="1"/>
  <c r="Y688" i="127"/>
  <c r="AA688" i="127" s="1"/>
  <c r="Y561" i="127"/>
  <c r="AA561" i="127" s="1"/>
  <c r="Z858" i="127"/>
  <c r="AB858" i="127" s="1"/>
  <c r="Y260" i="127"/>
  <c r="AA260" i="127" s="1"/>
  <c r="Y828" i="127"/>
  <c r="AA828" i="127" s="1"/>
  <c r="Y154" i="130"/>
  <c r="AA154" i="130" s="1"/>
  <c r="Y475" i="130"/>
  <c r="AA475" i="130" s="1"/>
  <c r="Y326" i="130"/>
  <c r="AA326" i="130" s="1"/>
  <c r="Y132" i="127"/>
  <c r="AA132" i="127" s="1"/>
  <c r="Z847" i="127"/>
  <c r="AB847" i="127" s="1"/>
  <c r="Y847" i="127"/>
  <c r="AA847" i="127" s="1"/>
  <c r="Y308" i="130"/>
  <c r="AA308" i="130" s="1"/>
  <c r="Y86" i="127"/>
  <c r="AA86" i="127" s="1"/>
  <c r="Y450" i="127"/>
  <c r="AA450" i="127" s="1"/>
  <c r="Y513" i="130"/>
  <c r="AA513" i="130" s="1"/>
  <c r="Y540" i="130"/>
  <c r="AA540" i="130" s="1"/>
  <c r="Z464" i="127"/>
  <c r="AB464" i="127" s="1"/>
  <c r="Y204" i="127"/>
  <c r="AA204" i="127" s="1"/>
  <c r="Y314" i="130"/>
  <c r="AA314" i="130" s="1"/>
  <c r="Y381" i="130"/>
  <c r="AA381" i="130" s="1"/>
  <c r="Z881" i="127"/>
  <c r="AB881" i="127" s="1"/>
  <c r="Z108" i="127"/>
  <c r="AB108" i="127" s="1"/>
  <c r="Z492" i="127"/>
  <c r="AB492" i="127" s="1"/>
  <c r="Y52" i="130"/>
  <c r="AA52" i="130" s="1"/>
  <c r="Y559" i="130"/>
  <c r="AA559" i="130" s="1"/>
  <c r="Y351" i="130"/>
  <c r="AA351" i="130" s="1"/>
  <c r="Z109" i="130"/>
  <c r="AB109" i="130" s="1"/>
  <c r="Y566" i="130"/>
  <c r="AA566" i="130" s="1"/>
  <c r="Z697" i="130"/>
  <c r="AB697" i="130" s="1"/>
  <c r="Z197" i="130"/>
  <c r="AB197" i="130" s="1"/>
  <c r="Y707" i="130"/>
  <c r="AA707" i="130" s="1"/>
  <c r="Y78" i="130"/>
  <c r="AA78" i="130" s="1"/>
  <c r="Y878" i="130"/>
  <c r="AA878" i="130" s="1"/>
  <c r="Y872" i="130"/>
  <c r="AA872" i="130" s="1"/>
  <c r="Y371" i="130"/>
  <c r="AA371" i="130" s="1"/>
  <c r="Y407" i="130"/>
  <c r="AA407" i="130" s="1"/>
  <c r="Y511" i="130"/>
  <c r="AA511" i="130" s="1"/>
  <c r="Y322" i="130"/>
  <c r="AA322" i="130" s="1"/>
  <c r="Y465" i="130"/>
  <c r="AA465" i="130" s="1"/>
  <c r="Y96" i="130"/>
  <c r="AA96" i="130" s="1"/>
  <c r="Y708" i="130"/>
  <c r="AA708" i="130" s="1"/>
  <c r="Y199" i="130"/>
  <c r="AA199" i="130" s="1"/>
  <c r="Y427" i="130"/>
  <c r="AA427" i="130" s="1"/>
  <c r="Y677" i="130"/>
  <c r="AA677" i="130" s="1"/>
  <c r="Y560" i="130"/>
  <c r="AA560" i="130" s="1"/>
  <c r="Y574" i="130"/>
  <c r="AA574" i="130" s="1"/>
  <c r="Y200" i="130"/>
  <c r="AA200" i="130" s="1"/>
  <c r="Y923" i="130"/>
  <c r="AA923" i="130" s="1"/>
  <c r="Y653" i="130"/>
  <c r="AA653" i="130" s="1"/>
  <c r="Z451" i="130"/>
  <c r="AB451" i="130" s="1"/>
  <c r="Y451" i="130"/>
  <c r="AA451" i="130" s="1"/>
  <c r="Y538" i="130"/>
  <c r="AA538" i="130" s="1"/>
  <c r="Y780" i="127"/>
  <c r="AA780" i="127" s="1"/>
  <c r="Z657" i="127"/>
  <c r="AB657" i="127" s="1"/>
  <c r="Y657" i="127"/>
  <c r="AA657" i="127" s="1"/>
  <c r="Y745" i="127"/>
  <c r="AA745" i="127" s="1"/>
  <c r="Y139" i="127"/>
  <c r="AA139" i="127" s="1"/>
  <c r="Y752" i="127"/>
  <c r="AA752" i="127" s="1"/>
  <c r="Z724" i="127"/>
  <c r="AB724" i="127" s="1"/>
  <c r="Y339" i="127"/>
  <c r="AA339" i="127" s="1"/>
  <c r="Y63" i="130"/>
  <c r="AA63" i="130" s="1"/>
  <c r="Y909" i="127"/>
  <c r="AA909" i="127" s="1"/>
  <c r="Y570" i="127"/>
  <c r="AA570" i="127" s="1"/>
  <c r="Y257" i="127"/>
  <c r="AA257" i="127" s="1"/>
  <c r="Y166" i="127"/>
  <c r="AA166" i="127" s="1"/>
  <c r="Y797" i="127"/>
  <c r="AA797" i="127" s="1"/>
  <c r="Y502" i="127"/>
  <c r="AA502" i="127" s="1"/>
  <c r="Z917" i="127"/>
  <c r="AB917" i="127" s="1"/>
  <c r="Z650" i="130"/>
  <c r="AB650" i="130" s="1"/>
  <c r="Y262" i="130"/>
  <c r="AA262" i="130" s="1"/>
  <c r="Y282" i="130"/>
  <c r="AA282" i="130" s="1"/>
  <c r="Y440" i="130"/>
  <c r="AA440" i="130" s="1"/>
  <c r="Y224" i="130"/>
  <c r="AA224" i="130" s="1"/>
  <c r="Y273" i="130"/>
  <c r="AA273" i="130" s="1"/>
  <c r="Y667" i="130"/>
  <c r="AA667" i="130" s="1"/>
  <c r="Y301" i="127"/>
  <c r="AA301" i="127" s="1"/>
  <c r="Y527" i="130"/>
  <c r="AA527" i="130" s="1"/>
  <c r="Z525" i="127"/>
  <c r="AB525" i="127" s="1"/>
  <c r="Y525" i="127"/>
  <c r="AA525" i="127" s="1"/>
  <c r="Y696" i="127"/>
  <c r="AA696" i="127" s="1"/>
  <c r="Z849" i="130"/>
  <c r="AB849" i="130" s="1"/>
  <c r="Y510" i="127"/>
  <c r="AA510" i="127" s="1"/>
  <c r="Y473" i="127"/>
  <c r="AA473" i="127" s="1"/>
  <c r="Y551" i="127"/>
  <c r="AA551" i="127" s="1"/>
  <c r="Y885" i="127"/>
  <c r="AA885" i="127" s="1"/>
  <c r="Y914" i="127"/>
  <c r="AA914" i="127" s="1"/>
  <c r="Y446" i="127"/>
  <c r="AA446" i="127" s="1"/>
  <c r="Y390" i="127"/>
  <c r="AA390" i="127" s="1"/>
  <c r="Y73" i="130"/>
  <c r="AA73" i="130" s="1"/>
  <c r="Y921" i="130"/>
  <c r="AA921" i="130" s="1"/>
  <c r="Z768" i="130"/>
  <c r="AB768" i="130" s="1"/>
  <c r="Y781" i="130"/>
  <c r="AA781" i="130" s="1"/>
  <c r="Y528" i="130"/>
  <c r="AA528" i="130" s="1"/>
  <c r="Y554" i="130"/>
  <c r="AA554" i="130" s="1"/>
  <c r="Y733" i="130"/>
  <c r="AA733" i="130" s="1"/>
  <c r="Y378" i="130"/>
  <c r="AA378" i="130" s="1"/>
  <c r="Y114" i="130"/>
  <c r="AA114" i="130" s="1"/>
  <c r="Y342" i="130"/>
  <c r="AA342" i="130" s="1"/>
  <c r="Y808" i="130"/>
  <c r="AA808" i="130" s="1"/>
  <c r="Y213" i="130"/>
  <c r="AA213" i="130" s="1"/>
  <c r="Y166" i="130"/>
  <c r="AA166" i="130" s="1"/>
  <c r="Y894" i="130"/>
  <c r="AA894" i="130" s="1"/>
  <c r="Y349" i="130"/>
  <c r="AA349" i="130" s="1"/>
  <c r="Y635" i="127"/>
  <c r="AA635" i="127" s="1"/>
  <c r="Z771" i="130"/>
  <c r="AB771" i="130" s="1"/>
  <c r="Y771" i="130"/>
  <c r="AA771" i="130" s="1"/>
  <c r="Y785" i="130"/>
  <c r="AA785" i="130" s="1"/>
  <c r="Y808" i="127"/>
  <c r="AA808" i="127" s="1"/>
  <c r="Z891" i="130"/>
  <c r="AB891" i="130" s="1"/>
  <c r="Z662" i="130"/>
  <c r="AB662" i="130" s="1"/>
  <c r="Y338" i="130"/>
  <c r="AA338" i="130" s="1"/>
  <c r="Y603" i="130"/>
  <c r="AA603" i="130" s="1"/>
  <c r="Y887" i="127"/>
  <c r="AA887" i="127" s="1"/>
  <c r="Y876" i="127"/>
  <c r="AA876" i="127" s="1"/>
  <c r="Y584" i="130"/>
  <c r="AA584" i="130" s="1"/>
  <c r="Y884" i="127"/>
  <c r="AA884" i="127" s="1"/>
  <c r="Y990" i="127"/>
  <c r="AA990" i="127" s="1"/>
  <c r="Y853" i="127"/>
  <c r="AA853" i="127" s="1"/>
  <c r="Y311" i="127"/>
  <c r="AA311" i="127" s="1"/>
  <c r="Y649" i="127"/>
  <c r="AA649" i="127" s="1"/>
  <c r="Y302" i="127"/>
  <c r="AA302" i="127" s="1"/>
  <c r="Y449" i="127"/>
  <c r="AA449" i="127" s="1"/>
  <c r="Y748" i="127"/>
  <c r="AA748" i="127" s="1"/>
  <c r="Y184" i="127"/>
  <c r="AA184" i="127" s="1"/>
  <c r="Y924" i="127"/>
  <c r="AA924" i="127" s="1"/>
  <c r="Y248" i="127"/>
  <c r="AA248" i="127" s="1"/>
  <c r="Y980" i="130"/>
  <c r="AA980" i="130" s="1"/>
  <c r="Y160" i="130"/>
  <c r="AA160" i="130" s="1"/>
  <c r="Y354" i="130"/>
  <c r="AA354" i="130" s="1"/>
  <c r="Y840" i="130"/>
  <c r="AA840" i="130" s="1"/>
  <c r="Y291" i="130"/>
  <c r="AA291" i="130" s="1"/>
  <c r="Y104" i="130"/>
  <c r="AA104" i="130" s="1"/>
  <c r="Y247" i="130"/>
  <c r="AA247" i="130" s="1"/>
  <c r="Y867" i="130"/>
  <c r="AA867" i="130" s="1"/>
  <c r="Y608" i="130"/>
  <c r="AA608" i="130" s="1"/>
  <c r="Y472" i="127"/>
  <c r="AA472" i="127" s="1"/>
  <c r="Y208" i="127"/>
  <c r="AA208" i="127" s="1"/>
  <c r="Y686" i="127"/>
  <c r="AA686" i="127" s="1"/>
  <c r="Y389" i="127"/>
  <c r="AA389" i="127" s="1"/>
  <c r="Y349" i="127"/>
  <c r="AA349" i="127" s="1"/>
  <c r="Y794" i="130"/>
  <c r="AA794" i="130" s="1"/>
  <c r="Y263" i="130"/>
  <c r="AA263" i="130" s="1"/>
  <c r="Y512" i="130"/>
  <c r="AA512" i="130" s="1"/>
  <c r="Y505" i="130"/>
  <c r="AA505" i="130" s="1"/>
  <c r="Y97" i="130"/>
  <c r="AA97" i="130" s="1"/>
  <c r="Y525" i="130"/>
  <c r="AA525" i="130" s="1"/>
  <c r="Y270" i="130"/>
  <c r="AA270" i="130" s="1"/>
  <c r="Y638" i="130"/>
  <c r="AA638" i="130" s="1"/>
  <c r="Y173" i="130"/>
  <c r="AA173" i="130" s="1"/>
  <c r="Y183" i="130"/>
  <c r="AA183" i="130" s="1"/>
  <c r="Y788" i="130"/>
  <c r="AA788" i="130" s="1"/>
  <c r="Y331" i="130"/>
  <c r="AA331" i="130" s="1"/>
  <c r="Y694" i="130"/>
  <c r="AA694" i="130" s="1"/>
  <c r="Y722" i="130"/>
  <c r="AA722" i="130" s="1"/>
  <c r="Y482" i="127"/>
  <c r="AA482" i="127" s="1"/>
  <c r="Y730" i="130"/>
  <c r="AA730" i="130" s="1"/>
  <c r="Y417" i="130"/>
  <c r="AA417" i="130" s="1"/>
  <c r="Z141" i="127"/>
  <c r="AB141" i="127" s="1"/>
  <c r="Y141" i="127"/>
  <c r="AA141" i="127" s="1"/>
  <c r="Y272" i="130"/>
  <c r="AA272" i="130" s="1"/>
  <c r="Y810" i="127"/>
  <c r="AA810" i="127" s="1"/>
  <c r="Y287" i="130"/>
  <c r="AA287" i="130" s="1"/>
  <c r="Z142" i="127"/>
  <c r="AB142" i="127" s="1"/>
  <c r="Y254" i="127"/>
  <c r="AA254" i="127" s="1"/>
  <c r="Y835" i="127"/>
  <c r="AA835" i="127" s="1"/>
  <c r="Y695" i="127"/>
  <c r="AA695" i="127" s="1"/>
  <c r="Y690" i="127"/>
  <c r="AA690" i="127" s="1"/>
  <c r="Y372" i="127"/>
  <c r="AA372" i="127" s="1"/>
  <c r="Y83" i="127"/>
  <c r="AA83" i="127" s="1"/>
  <c r="Y633" i="127"/>
  <c r="AA633" i="127" s="1"/>
  <c r="Y852" i="127"/>
  <c r="AA852" i="127" s="1"/>
  <c r="Y725" i="127"/>
  <c r="AA725" i="127" s="1"/>
  <c r="Y424" i="127"/>
  <c r="AA424" i="127" s="1"/>
  <c r="Y331" i="127"/>
  <c r="AA331" i="127" s="1"/>
  <c r="Y545" i="127"/>
  <c r="AA545" i="127" s="1"/>
  <c r="Y181" i="127"/>
  <c r="AA181" i="127" s="1"/>
  <c r="Y63" i="127"/>
  <c r="AA63" i="127" s="1"/>
  <c r="Y81" i="130"/>
  <c r="AA81" i="130" s="1"/>
  <c r="Y687" i="130"/>
  <c r="AA687" i="130" s="1"/>
  <c r="Y180" i="130"/>
  <c r="AA180" i="130" s="1"/>
  <c r="Y481" i="130"/>
  <c r="AA481" i="130" s="1"/>
  <c r="Y616" i="130"/>
  <c r="AA616" i="130" s="1"/>
  <c r="Y478" i="130"/>
  <c r="AA478" i="130" s="1"/>
  <c r="Y169" i="130"/>
  <c r="AA169" i="130" s="1"/>
  <c r="Y146" i="130"/>
  <c r="AA146" i="130" s="1"/>
  <c r="Y863" i="127"/>
  <c r="AA863" i="127" s="1"/>
  <c r="Y409" i="130"/>
  <c r="AA409" i="130" s="1"/>
  <c r="Y95" i="130"/>
  <c r="AA95" i="130" s="1"/>
  <c r="Z867" i="127"/>
  <c r="AB867" i="127" s="1"/>
  <c r="Y867" i="127"/>
  <c r="AA867" i="127" s="1"/>
  <c r="Y923" i="127"/>
  <c r="AA923" i="127" s="1"/>
  <c r="Y486" i="127"/>
  <c r="AA486" i="127" s="1"/>
  <c r="Z985" i="127"/>
  <c r="AB985" i="127" s="1"/>
  <c r="Y205" i="127"/>
  <c r="AA205" i="127" s="1"/>
  <c r="Y892" i="127"/>
  <c r="AA892" i="127" s="1"/>
  <c r="Y455" i="127"/>
  <c r="AA455" i="127" s="1"/>
  <c r="Y872" i="127"/>
  <c r="AA872" i="127" s="1"/>
  <c r="Y316" i="127"/>
  <c r="AA316" i="127" s="1"/>
  <c r="Y576" i="127"/>
  <c r="AA576" i="127" s="1"/>
  <c r="Y236" i="127"/>
  <c r="AA236" i="127" s="1"/>
  <c r="Y528" i="127"/>
  <c r="AA528" i="127" s="1"/>
  <c r="Y198" i="127"/>
  <c r="AA198" i="127" s="1"/>
  <c r="Z609" i="127"/>
  <c r="AB609" i="127" s="1"/>
  <c r="Y864" i="127"/>
  <c r="AA864" i="127" s="1"/>
  <c r="Y779" i="127"/>
  <c r="AA779" i="127" s="1"/>
  <c r="Y370" i="127"/>
  <c r="AA370" i="127" s="1"/>
  <c r="Y89" i="127"/>
  <c r="AA89" i="127" s="1"/>
  <c r="Y134" i="127"/>
  <c r="AA134" i="127" s="1"/>
  <c r="Y289" i="127"/>
  <c r="AA289" i="127" s="1"/>
  <c r="Y437" i="130"/>
  <c r="AA437" i="130" s="1"/>
  <c r="Y449" i="130"/>
  <c r="AA449" i="130" s="1"/>
  <c r="Y80" i="130"/>
  <c r="AA80" i="130" s="1"/>
  <c r="Y676" i="130"/>
  <c r="AA676" i="130" s="1"/>
  <c r="Y289" i="130"/>
  <c r="AA289" i="130" s="1"/>
  <c r="Y918" i="130"/>
  <c r="AA918" i="130" s="1"/>
  <c r="Y661" i="130"/>
  <c r="AA661" i="130" s="1"/>
  <c r="Y454" i="130"/>
  <c r="AA454" i="130" s="1"/>
  <c r="Y619" i="130"/>
  <c r="AA619" i="130" s="1"/>
  <c r="Y964" i="130"/>
  <c r="AA964" i="130" s="1"/>
  <c r="Y187" i="130"/>
  <c r="AA187" i="130" s="1"/>
  <c r="Y91" i="130"/>
  <c r="AA91" i="130" s="1"/>
  <c r="Y651" i="130"/>
  <c r="AA651" i="130" s="1"/>
  <c r="Y472" i="130"/>
  <c r="AA472" i="130" s="1"/>
  <c r="Y577" i="130"/>
  <c r="AA577" i="130" s="1"/>
  <c r="Y688" i="130"/>
  <c r="AA688" i="130" s="1"/>
  <c r="Y485" i="130"/>
  <c r="AA485" i="130" s="1"/>
  <c r="Y515" i="130"/>
  <c r="AA515" i="130" s="1"/>
  <c r="Y211" i="130"/>
  <c r="AA211" i="130" s="1"/>
  <c r="Y948" i="130"/>
  <c r="AA948" i="130" s="1"/>
  <c r="Y373" i="127"/>
  <c r="AA373" i="127" s="1"/>
  <c r="Y905" i="127"/>
  <c r="AA905" i="127" s="1"/>
  <c r="Y442" i="127"/>
  <c r="AA442" i="127" s="1"/>
  <c r="Y188" i="127"/>
  <c r="AA188" i="127" s="1"/>
  <c r="Y418" i="127"/>
  <c r="AA418" i="127" s="1"/>
  <c r="Y467" i="127"/>
  <c r="AA467" i="127" s="1"/>
  <c r="Y405" i="127"/>
  <c r="AA405" i="127" s="1"/>
  <c r="Y583" i="127"/>
  <c r="AA583" i="127" s="1"/>
  <c r="Y524" i="130"/>
  <c r="AA524" i="130" s="1"/>
  <c r="Y530" i="130"/>
  <c r="AA530" i="130" s="1"/>
  <c r="Y966" i="130"/>
  <c r="AA966" i="130" s="1"/>
  <c r="Y429" i="130"/>
  <c r="AA429" i="130" s="1"/>
  <c r="Y144" i="130"/>
  <c r="AA144" i="130" s="1"/>
  <c r="Y286" i="130"/>
  <c r="AA286" i="130" s="1"/>
  <c r="Z111" i="130"/>
  <c r="AB111" i="130" s="1"/>
  <c r="Y111" i="130"/>
  <c r="AA111" i="130" s="1"/>
  <c r="Z736" i="130"/>
  <c r="AB736" i="130" s="1"/>
  <c r="Y736" i="130"/>
  <c r="AA736" i="130" s="1"/>
  <c r="Z735" i="130"/>
  <c r="AB735" i="130" s="1"/>
  <c r="Y735" i="130"/>
  <c r="AA735" i="130" s="1"/>
  <c r="Z395" i="130"/>
  <c r="AB395" i="130" s="1"/>
  <c r="Y395" i="130"/>
  <c r="AA395" i="130" s="1"/>
  <c r="Z701" i="130"/>
  <c r="AB701" i="130" s="1"/>
  <c r="Y701" i="130"/>
  <c r="AA701" i="130" s="1"/>
  <c r="Z541" i="130"/>
  <c r="AB541" i="130" s="1"/>
  <c r="Y541" i="130"/>
  <c r="AA541" i="130" s="1"/>
  <c r="Z718" i="130"/>
  <c r="AB718" i="130" s="1"/>
  <c r="Y718" i="130"/>
  <c r="AA718" i="130" s="1"/>
  <c r="Z717" i="130"/>
  <c r="AB717" i="130" s="1"/>
  <c r="Y717" i="130"/>
  <c r="AA717" i="130" s="1"/>
  <c r="Z819" i="130"/>
  <c r="AB819" i="130" s="1"/>
  <c r="Y819" i="130"/>
  <c r="AA819" i="130" s="1"/>
  <c r="Z221" i="130"/>
  <c r="AB221" i="130" s="1"/>
  <c r="Y221" i="130"/>
  <c r="AA221" i="130" s="1"/>
  <c r="Z783" i="130"/>
  <c r="AB783" i="130" s="1"/>
  <c r="Y783" i="130"/>
  <c r="AA783" i="130" s="1"/>
  <c r="Z279" i="130"/>
  <c r="AB279" i="130" s="1"/>
  <c r="Y279" i="130"/>
  <c r="AA279" i="130" s="1"/>
  <c r="Z910" i="130"/>
  <c r="AB910" i="130" s="1"/>
  <c r="Y910" i="130"/>
  <c r="AA910" i="130" s="1"/>
  <c r="Z393" i="130"/>
  <c r="AB393" i="130" s="1"/>
  <c r="Y393" i="130"/>
  <c r="AA393" i="130" s="1"/>
  <c r="Z992" i="130"/>
  <c r="AB992" i="130" s="1"/>
  <c r="Y992" i="130"/>
  <c r="AA992" i="130" s="1"/>
  <c r="Z300" i="130"/>
  <c r="AB300" i="130" s="1"/>
  <c r="Y300" i="130"/>
  <c r="AA300" i="130" s="1"/>
  <c r="Z150" i="130"/>
  <c r="AB150" i="130" s="1"/>
  <c r="Y150" i="130"/>
  <c r="AA150" i="130" s="1"/>
  <c r="Z715" i="130"/>
  <c r="AB715" i="130" s="1"/>
  <c r="Y715" i="130"/>
  <c r="AA715" i="130" s="1"/>
  <c r="Z588" i="130"/>
  <c r="AB588" i="130" s="1"/>
  <c r="Y588" i="130"/>
  <c r="AA588" i="130" s="1"/>
  <c r="Z876" i="130"/>
  <c r="AB876" i="130" s="1"/>
  <c r="Y876" i="130"/>
  <c r="AA876" i="130" s="1"/>
  <c r="Y418" i="130"/>
  <c r="AA418" i="130" s="1"/>
  <c r="Y51" i="130"/>
  <c r="AA51" i="130" s="1"/>
  <c r="Z816" i="130"/>
  <c r="AB816" i="130" s="1"/>
  <c r="Y816" i="130"/>
  <c r="AA816" i="130" s="1"/>
  <c r="W830" i="130"/>
  <c r="X830" i="130" s="1"/>
  <c r="Z754" i="130"/>
  <c r="AB754" i="130" s="1"/>
  <c r="Y754" i="130"/>
  <c r="AA754" i="130" s="1"/>
  <c r="Y636" i="130"/>
  <c r="AA636" i="130" s="1"/>
  <c r="Y873" i="130"/>
  <c r="AA873" i="130" s="1"/>
  <c r="Y306" i="130"/>
  <c r="AA306" i="130" s="1"/>
  <c r="Z100" i="130"/>
  <c r="AB100" i="130" s="1"/>
  <c r="Y100" i="130"/>
  <c r="AA100" i="130" s="1"/>
  <c r="Z671" i="130"/>
  <c r="AB671" i="130" s="1"/>
  <c r="Y671" i="130"/>
  <c r="AA671" i="130" s="1"/>
  <c r="Z99" i="130"/>
  <c r="AB99" i="130" s="1"/>
  <c r="Y99" i="130"/>
  <c r="AA99" i="130" s="1"/>
  <c r="Z357" i="130"/>
  <c r="AB357" i="130" s="1"/>
  <c r="Y357" i="130"/>
  <c r="AA357" i="130" s="1"/>
  <c r="Y853" i="130"/>
  <c r="AA853" i="130" s="1"/>
  <c r="Y238" i="130"/>
  <c r="AA238" i="130" s="1"/>
  <c r="Y319" i="130"/>
  <c r="AA319" i="130" s="1"/>
  <c r="Z637" i="130"/>
  <c r="AB637" i="130" s="1"/>
  <c r="Y637" i="130"/>
  <c r="AA637" i="130" s="1"/>
  <c r="Z522" i="130"/>
  <c r="AB522" i="130" s="1"/>
  <c r="Y522" i="130"/>
  <c r="AA522" i="130" s="1"/>
  <c r="Y264" i="130"/>
  <c r="AA264" i="130" s="1"/>
  <c r="Z264" i="130"/>
  <c r="AB264" i="130" s="1"/>
  <c r="Y927" i="130"/>
  <c r="AA927" i="130" s="1"/>
  <c r="Y545" i="130"/>
  <c r="AA545" i="130" s="1"/>
  <c r="Z896" i="130"/>
  <c r="AB896" i="130" s="1"/>
  <c r="Y896" i="130"/>
  <c r="AA896" i="130" s="1"/>
  <c r="Z325" i="130"/>
  <c r="AB325" i="130" s="1"/>
  <c r="Y325" i="130"/>
  <c r="AA325" i="130" s="1"/>
  <c r="Z537" i="130"/>
  <c r="AB537" i="130" s="1"/>
  <c r="Y537" i="130"/>
  <c r="AA537" i="130" s="1"/>
  <c r="Y419" i="130"/>
  <c r="AA419" i="130" s="1"/>
  <c r="Y355" i="130"/>
  <c r="AA355" i="130" s="1"/>
  <c r="Z593" i="130"/>
  <c r="AB593" i="130" s="1"/>
  <c r="Y593" i="130"/>
  <c r="AA593" i="130" s="1"/>
  <c r="Z459" i="130"/>
  <c r="AB459" i="130" s="1"/>
  <c r="Y459" i="130"/>
  <c r="AA459" i="130" s="1"/>
  <c r="Z246" i="130"/>
  <c r="AB246" i="130" s="1"/>
  <c r="Y246" i="130"/>
  <c r="AA246" i="130" s="1"/>
  <c r="Z832" i="130"/>
  <c r="AB832" i="130" s="1"/>
  <c r="Y832" i="130"/>
  <c r="AA832" i="130" s="1"/>
  <c r="Z609" i="130"/>
  <c r="AB609" i="130" s="1"/>
  <c r="Y609" i="130"/>
  <c r="AA609" i="130" s="1"/>
  <c r="Y726" i="130"/>
  <c r="AA726" i="130" s="1"/>
  <c r="Z190" i="130"/>
  <c r="AB190" i="130" s="1"/>
  <c r="Y190" i="130"/>
  <c r="AA190" i="130" s="1"/>
  <c r="Z911" i="130"/>
  <c r="AB911" i="130" s="1"/>
  <c r="Y911" i="130"/>
  <c r="AA911" i="130" s="1"/>
  <c r="Z477" i="130"/>
  <c r="AB477" i="130" s="1"/>
  <c r="Y477" i="130"/>
  <c r="AA477" i="130" s="1"/>
  <c r="Y544" i="130"/>
  <c r="AA544" i="130" s="1"/>
  <c r="Y719" i="130"/>
  <c r="AA719" i="130" s="1"/>
  <c r="Y993" i="130"/>
  <c r="AA993" i="130" s="1"/>
  <c r="Z975" i="130"/>
  <c r="AB975" i="130" s="1"/>
  <c r="Y975" i="130"/>
  <c r="AA975" i="130" s="1"/>
  <c r="Y922" i="130"/>
  <c r="AA922" i="130" s="1"/>
  <c r="Z443" i="130"/>
  <c r="AB443" i="130" s="1"/>
  <c r="Y443" i="130"/>
  <c r="AA443" i="130" s="1"/>
  <c r="Y215" i="130"/>
  <c r="AA215" i="130" s="1"/>
  <c r="Y118" i="130"/>
  <c r="AA118" i="130" s="1"/>
  <c r="Y797" i="130"/>
  <c r="AA797" i="130" s="1"/>
  <c r="Z962" i="130"/>
  <c r="AB962" i="130" s="1"/>
  <c r="Y962" i="130"/>
  <c r="AA962" i="130" s="1"/>
  <c r="Z232" i="130"/>
  <c r="AB232" i="130" s="1"/>
  <c r="Y232" i="130"/>
  <c r="AA232" i="130" s="1"/>
  <c r="Z713" i="130"/>
  <c r="AB713" i="130" s="1"/>
  <c r="Y713" i="130"/>
  <c r="AA713" i="130" s="1"/>
  <c r="Z617" i="130"/>
  <c r="AB617" i="130" s="1"/>
  <c r="Y617" i="130"/>
  <c r="AA617" i="130" s="1"/>
  <c r="Z590" i="130"/>
  <c r="AB590" i="130" s="1"/>
  <c r="Y590" i="130"/>
  <c r="AA590" i="130" s="1"/>
  <c r="Z428" i="130"/>
  <c r="AB428" i="130" s="1"/>
  <c r="Y428" i="130"/>
  <c r="AA428" i="130" s="1"/>
  <c r="Y582" i="130"/>
  <c r="AA582" i="130" s="1"/>
  <c r="Y769" i="130"/>
  <c r="AA769" i="130" s="1"/>
  <c r="Z192" i="130"/>
  <c r="AB192" i="130" s="1"/>
  <c r="Y192" i="130"/>
  <c r="AA192" i="130" s="1"/>
  <c r="Z728" i="130"/>
  <c r="AB728" i="130" s="1"/>
  <c r="Y728" i="130"/>
  <c r="AA728" i="130" s="1"/>
  <c r="Z978" i="130"/>
  <c r="AB978" i="130" s="1"/>
  <c r="Y978" i="130"/>
  <c r="AA978" i="130" s="1"/>
  <c r="Y760" i="130"/>
  <c r="AA760" i="130" s="1"/>
  <c r="Y196" i="130"/>
  <c r="AA196" i="130" s="1"/>
  <c r="Z721" i="130"/>
  <c r="AB721" i="130" s="1"/>
  <c r="Y721" i="130"/>
  <c r="AA721" i="130" s="1"/>
  <c r="Y805" i="130"/>
  <c r="AA805" i="130" s="1"/>
  <c r="Z480" i="130"/>
  <c r="AB480" i="130" s="1"/>
  <c r="Y480" i="130"/>
  <c r="AA480" i="130" s="1"/>
  <c r="Z770" i="130"/>
  <c r="AB770" i="130" s="1"/>
  <c r="Y770" i="130"/>
  <c r="AA770" i="130" s="1"/>
  <c r="Z156" i="130"/>
  <c r="AB156" i="130" s="1"/>
  <c r="Y156" i="130"/>
  <c r="AA156" i="130" s="1"/>
  <c r="Y939" i="130"/>
  <c r="AA939" i="130" s="1"/>
  <c r="Y976" i="130"/>
  <c r="AA976" i="130" s="1"/>
  <c r="Y358" i="130"/>
  <c r="AA358" i="130" s="1"/>
  <c r="Z864" i="130"/>
  <c r="AB864" i="130" s="1"/>
  <c r="Y864" i="130"/>
  <c r="AA864" i="130" s="1"/>
  <c r="Z786" i="130"/>
  <c r="AB786" i="130" s="1"/>
  <c r="Y786" i="130"/>
  <c r="AA786" i="130" s="1"/>
  <c r="Z503" i="130"/>
  <c r="AB503" i="130" s="1"/>
  <c r="Y503" i="130"/>
  <c r="AA503" i="130" s="1"/>
  <c r="Y445" i="130"/>
  <c r="AA445" i="130" s="1"/>
  <c r="Y974" i="130"/>
  <c r="AA974" i="130" s="1"/>
  <c r="Y529" i="130"/>
  <c r="AA529" i="130" s="1"/>
  <c r="Z971" i="130"/>
  <c r="AB971" i="130" s="1"/>
  <c r="Y971" i="130"/>
  <c r="AA971" i="130" s="1"/>
  <c r="Y68" i="130"/>
  <c r="AA68" i="130" s="1"/>
  <c r="Z930" i="130"/>
  <c r="AB930" i="130" s="1"/>
  <c r="Y930" i="130"/>
  <c r="AA930" i="130" s="1"/>
  <c r="Z148" i="130"/>
  <c r="AB148" i="130" s="1"/>
  <c r="Y148" i="130"/>
  <c r="AA148" i="130" s="1"/>
  <c r="Z972" i="130"/>
  <c r="AB972" i="130" s="1"/>
  <c r="Y972" i="130"/>
  <c r="AA972" i="130" s="1"/>
  <c r="Z892" i="130"/>
  <c r="AB892" i="130" s="1"/>
  <c r="Y892" i="130"/>
  <c r="AA892" i="130" s="1"/>
  <c r="Y223" i="130"/>
  <c r="AA223" i="130" s="1"/>
  <c r="Y269" i="130"/>
  <c r="AA269" i="130" s="1"/>
  <c r="Y748" i="130"/>
  <c r="AA748" i="130" s="1"/>
  <c r="Z802" i="130"/>
  <c r="AB802" i="130" s="1"/>
  <c r="Y802" i="130"/>
  <c r="AA802" i="130" s="1"/>
  <c r="Z171" i="130"/>
  <c r="AB171" i="130" s="1"/>
  <c r="Y171" i="130"/>
  <c r="AA171" i="130" s="1"/>
  <c r="Z994" i="130"/>
  <c r="AB994" i="130" s="1"/>
  <c r="Y994" i="130"/>
  <c r="AA994" i="130" s="1"/>
  <c r="Y596" i="130"/>
  <c r="AA596" i="130" s="1"/>
  <c r="Y333" i="130"/>
  <c r="AA333" i="130" s="1"/>
  <c r="Z639" i="130"/>
  <c r="AB639" i="130" s="1"/>
  <c r="Y639" i="130"/>
  <c r="AA639" i="130" s="1"/>
  <c r="Z280" i="130"/>
  <c r="AB280" i="130" s="1"/>
  <c r="Y280" i="130"/>
  <c r="AA280" i="130" s="1"/>
  <c r="Z920" i="130"/>
  <c r="AB920" i="130" s="1"/>
  <c r="Y920" i="130"/>
  <c r="AA920" i="130" s="1"/>
  <c r="Z652" i="130"/>
  <c r="AB652" i="130" s="1"/>
  <c r="Y652" i="130"/>
  <c r="AA652" i="130" s="1"/>
  <c r="Z599" i="130"/>
  <c r="AB599" i="130" s="1"/>
  <c r="Y599" i="130"/>
  <c r="AA599" i="130" s="1"/>
  <c r="Z944" i="130"/>
  <c r="AB944" i="130" s="1"/>
  <c r="Y944" i="130"/>
  <c r="AA944" i="130" s="1"/>
  <c r="Z607" i="130"/>
  <c r="AB607" i="130" s="1"/>
  <c r="Y607" i="130"/>
  <c r="AA607" i="130" s="1"/>
  <c r="Z942" i="130"/>
  <c r="AB942" i="130" s="1"/>
  <c r="Y942" i="130"/>
  <c r="AA942" i="130" s="1"/>
  <c r="Z742" i="130"/>
  <c r="AB742" i="130" s="1"/>
  <c r="Y742" i="130"/>
  <c r="AA742" i="130" s="1"/>
  <c r="Z65" i="130"/>
  <c r="AB65" i="130" s="1"/>
  <c r="Y65" i="130"/>
  <c r="AA65" i="130" s="1"/>
  <c r="Z883" i="130"/>
  <c r="AB883" i="130" s="1"/>
  <c r="Y883" i="130"/>
  <c r="AA883" i="130" s="1"/>
  <c r="Z594" i="130"/>
  <c r="AB594" i="130" s="1"/>
  <c r="Y594" i="130"/>
  <c r="AA594" i="130" s="1"/>
  <c r="Z392" i="130"/>
  <c r="AB392" i="130" s="1"/>
  <c r="Y392" i="130"/>
  <c r="AA392" i="130" s="1"/>
  <c r="Z990" i="130"/>
  <c r="AB990" i="130" s="1"/>
  <c r="Y990" i="130"/>
  <c r="AA990" i="130" s="1"/>
  <c r="Z868" i="130"/>
  <c r="AB868" i="130" s="1"/>
  <c r="Y868" i="130"/>
  <c r="AA868" i="130" s="1"/>
  <c r="Z631" i="130"/>
  <c r="AB631" i="130" s="1"/>
  <c r="Y631" i="130"/>
  <c r="AA631" i="130" s="1"/>
  <c r="Z105" i="130"/>
  <c r="AB105" i="130" s="1"/>
  <c r="Y105" i="130"/>
  <c r="AA105" i="130" s="1"/>
  <c r="Z420" i="130"/>
  <c r="AB420" i="130" s="1"/>
  <c r="Y420" i="130"/>
  <c r="AA420" i="130" s="1"/>
  <c r="Z260" i="130"/>
  <c r="AB260" i="130" s="1"/>
  <c r="Y260" i="130"/>
  <c r="AA260" i="130" s="1"/>
  <c r="Z426" i="130"/>
  <c r="AB426" i="130" s="1"/>
  <c r="Y426" i="130"/>
  <c r="AA426" i="130" s="1"/>
  <c r="Z198" i="130"/>
  <c r="AB198" i="130" s="1"/>
  <c r="Y198" i="130"/>
  <c r="AA198" i="130" s="1"/>
  <c r="Z366" i="130"/>
  <c r="AB366" i="130" s="1"/>
  <c r="Y366" i="130"/>
  <c r="AA366" i="130" s="1"/>
  <c r="Z852" i="130"/>
  <c r="AB852" i="130" s="1"/>
  <c r="Y852" i="130"/>
  <c r="AA852" i="130" s="1"/>
  <c r="Z799" i="130"/>
  <c r="AB799" i="130" s="1"/>
  <c r="Y799" i="130"/>
  <c r="AA799" i="130" s="1"/>
  <c r="Z90" i="130"/>
  <c r="AB90" i="130" s="1"/>
  <c r="Y90" i="130"/>
  <c r="AA90" i="130" s="1"/>
  <c r="Z488" i="130"/>
  <c r="AB488" i="130" s="1"/>
  <c r="Y488" i="130"/>
  <c r="AA488" i="130" s="1"/>
  <c r="Z271" i="130"/>
  <c r="AB271" i="130" s="1"/>
  <c r="Y271" i="130"/>
  <c r="AA271" i="130" s="1"/>
  <c r="Z301" i="130"/>
  <c r="AB301" i="130" s="1"/>
  <c r="Y301" i="130"/>
  <c r="AA301" i="130" s="1"/>
  <c r="Z555" i="130"/>
  <c r="AB555" i="130" s="1"/>
  <c r="Y555" i="130"/>
  <c r="AA555" i="130" s="1"/>
  <c r="Z203" i="130"/>
  <c r="AB203" i="130" s="1"/>
  <c r="Y203" i="130"/>
  <c r="AA203" i="130" s="1"/>
  <c r="Z226" i="130"/>
  <c r="AB226" i="130" s="1"/>
  <c r="Y226" i="130"/>
  <c r="AA226" i="130" s="1"/>
  <c r="Z316" i="130"/>
  <c r="AB316" i="130" s="1"/>
  <c r="Y316" i="130"/>
  <c r="AA316" i="130" s="1"/>
  <c r="Z823" i="130"/>
  <c r="AB823" i="130" s="1"/>
  <c r="Y823" i="130"/>
  <c r="AA823" i="130" s="1"/>
  <c r="Z396" i="130"/>
  <c r="AB396" i="130" s="1"/>
  <c r="Y396" i="130"/>
  <c r="AA396" i="130" s="1"/>
  <c r="Z633" i="130"/>
  <c r="AB633" i="130" s="1"/>
  <c r="Y633" i="130"/>
  <c r="AA633" i="130" s="1"/>
  <c r="Z257" i="130"/>
  <c r="AB257" i="130" s="1"/>
  <c r="Y257" i="130"/>
  <c r="AA257" i="130" s="1"/>
  <c r="Z310" i="130"/>
  <c r="AB310" i="130" s="1"/>
  <c r="Y310" i="130"/>
  <c r="AA310" i="130" s="1"/>
  <c r="Z394" i="130"/>
  <c r="AB394" i="130" s="1"/>
  <c r="Y394" i="130"/>
  <c r="AA394" i="130" s="1"/>
  <c r="Z960" i="130"/>
  <c r="AB960" i="130" s="1"/>
  <c r="Y960" i="130"/>
  <c r="AA960" i="130" s="1"/>
  <c r="Z332" i="130"/>
  <c r="AB332" i="130" s="1"/>
  <c r="Y332" i="130"/>
  <c r="AA332" i="130" s="1"/>
  <c r="Z550" i="130"/>
  <c r="AB550" i="130" s="1"/>
  <c r="Y550" i="130"/>
  <c r="AA550" i="130" s="1"/>
  <c r="Z202" i="130"/>
  <c r="AB202" i="130" s="1"/>
  <c r="Y202" i="130"/>
  <c r="AA202" i="130" s="1"/>
  <c r="Z356" i="130"/>
  <c r="AB356" i="130" s="1"/>
  <c r="Y356" i="130"/>
  <c r="AA356" i="130" s="1"/>
  <c r="Z361" i="130"/>
  <c r="AB361" i="130" s="1"/>
  <c r="Y361" i="130"/>
  <c r="AA361" i="130" s="1"/>
  <c r="Z410" i="130"/>
  <c r="AB410" i="130" s="1"/>
  <c r="Y410" i="130"/>
  <c r="AA410" i="130" s="1"/>
  <c r="Z299" i="130"/>
  <c r="AB299" i="130" s="1"/>
  <c r="Y299" i="130"/>
  <c r="AA299" i="130" s="1"/>
  <c r="Z189" i="130"/>
  <c r="AB189" i="130" s="1"/>
  <c r="Y189" i="130"/>
  <c r="AA189" i="130" s="1"/>
  <c r="Z235" i="130"/>
  <c r="AB235" i="130" s="1"/>
  <c r="Y235" i="130"/>
  <c r="AA235" i="130" s="1"/>
  <c r="Z951" i="130"/>
  <c r="AB951" i="130" s="1"/>
  <c r="Y951" i="130"/>
  <c r="AA951" i="130" s="1"/>
  <c r="Z815" i="130"/>
  <c r="AB815" i="130" s="1"/>
  <c r="Y815" i="130"/>
  <c r="AA815" i="130" s="1"/>
  <c r="Z152" i="130"/>
  <c r="AB152" i="130" s="1"/>
  <c r="Y152" i="130"/>
  <c r="AA152" i="130" s="1"/>
  <c r="Z575" i="130"/>
  <c r="AB575" i="130" s="1"/>
  <c r="Y575" i="130"/>
  <c r="AA575" i="130" s="1"/>
  <c r="Z139" i="130"/>
  <c r="AB139" i="130" s="1"/>
  <c r="Y139" i="130"/>
  <c r="AA139" i="130" s="1"/>
  <c r="Z174" i="130"/>
  <c r="AB174" i="130" s="1"/>
  <c r="Y174" i="130"/>
  <c r="AA174" i="130" s="1"/>
  <c r="Z134" i="130"/>
  <c r="AB134" i="130" s="1"/>
  <c r="Y134" i="130"/>
  <c r="AA134" i="130" s="1"/>
  <c r="Z877" i="130"/>
  <c r="AB877" i="130" s="1"/>
  <c r="Y877" i="130"/>
  <c r="AA877" i="130" s="1"/>
  <c r="Z904" i="130"/>
  <c r="AB904" i="130" s="1"/>
  <c r="Y904" i="130"/>
  <c r="AA904" i="130" s="1"/>
  <c r="Y585" i="130"/>
  <c r="AA585" i="130" s="1"/>
  <c r="Z585" i="130"/>
  <c r="AB585" i="130" s="1"/>
  <c r="Z290" i="130"/>
  <c r="AB290" i="130" s="1"/>
  <c r="Y290" i="130"/>
  <c r="AA290" i="130" s="1"/>
  <c r="Z92" i="130"/>
  <c r="AB92" i="130" s="1"/>
  <c r="Y92" i="130"/>
  <c r="AA92" i="130" s="1"/>
  <c r="Z564" i="130"/>
  <c r="AB564" i="130" s="1"/>
  <c r="Y564" i="130"/>
  <c r="AA564" i="130" s="1"/>
  <c r="Z870" i="130"/>
  <c r="AB870" i="130" s="1"/>
  <c r="Y870" i="130"/>
  <c r="AA870" i="130" s="1"/>
  <c r="Z377" i="130"/>
  <c r="AB377" i="130" s="1"/>
  <c r="Y377" i="130"/>
  <c r="AA377" i="130" s="1"/>
  <c r="Z557" i="130"/>
  <c r="AB557" i="130" s="1"/>
  <c r="Y557" i="130"/>
  <c r="AA557" i="130" s="1"/>
  <c r="Z389" i="130"/>
  <c r="AB389" i="130" s="1"/>
  <c r="Y389" i="130"/>
  <c r="AA389" i="130" s="1"/>
  <c r="Z851" i="130"/>
  <c r="AB851" i="130" s="1"/>
  <c r="Y851" i="130"/>
  <c r="AA851" i="130" s="1"/>
  <c r="Z779" i="130"/>
  <c r="AB779" i="130" s="1"/>
  <c r="Y779" i="130"/>
  <c r="AA779" i="130" s="1"/>
  <c r="Z218" i="130"/>
  <c r="AB218" i="130" s="1"/>
  <c r="Y218" i="130"/>
  <c r="AA218" i="130" s="1"/>
  <c r="Z245" i="130"/>
  <c r="AB245" i="130" s="1"/>
  <c r="Y245" i="130"/>
  <c r="AA245" i="130" s="1"/>
  <c r="Z936" i="130"/>
  <c r="AB936" i="130" s="1"/>
  <c r="Y936" i="130"/>
  <c r="AA936" i="130" s="1"/>
  <c r="Z255" i="130"/>
  <c r="AB255" i="130" s="1"/>
  <c r="Y255" i="130"/>
  <c r="AA255" i="130" s="1"/>
  <c r="Z580" i="130"/>
  <c r="AB580" i="130" s="1"/>
  <c r="Y580" i="130"/>
  <c r="AA580" i="130" s="1"/>
  <c r="Z803" i="130"/>
  <c r="AB803" i="130" s="1"/>
  <c r="Y803" i="130"/>
  <c r="AA803" i="130" s="1"/>
  <c r="Z439" i="130"/>
  <c r="AB439" i="130" s="1"/>
  <c r="Y439" i="130"/>
  <c r="AA439" i="130" s="1"/>
  <c r="Z251" i="130"/>
  <c r="AB251" i="130" s="1"/>
  <c r="Y251" i="130"/>
  <c r="AA251" i="130" s="1"/>
  <c r="Z242" i="130"/>
  <c r="AB242" i="130" s="1"/>
  <c r="Y242" i="130"/>
  <c r="AA242" i="130" s="1"/>
  <c r="Z570" i="130"/>
  <c r="AB570" i="130" s="1"/>
  <c r="Y570" i="130"/>
  <c r="AA570" i="130" s="1"/>
  <c r="Z887" i="130"/>
  <c r="AB887" i="130" s="1"/>
  <c r="Y887" i="130"/>
  <c r="AA887" i="130" s="1"/>
  <c r="Z647" i="130"/>
  <c r="AB647" i="130" s="1"/>
  <c r="Y647" i="130"/>
  <c r="AA647" i="130" s="1"/>
  <c r="Z747" i="130"/>
  <c r="AB747" i="130" s="1"/>
  <c r="Y747" i="130"/>
  <c r="AA747" i="130" s="1"/>
  <c r="Z108" i="130"/>
  <c r="AB108" i="130" s="1"/>
  <c r="Y108" i="130"/>
  <c r="AA108" i="130" s="1"/>
  <c r="Z828" i="130"/>
  <c r="AB828" i="130" s="1"/>
  <c r="Y828" i="130"/>
  <c r="AA828" i="130" s="1"/>
  <c r="Z510" i="130"/>
  <c r="AB510" i="130" s="1"/>
  <c r="Y510" i="130"/>
  <c r="AA510" i="130" s="1"/>
  <c r="Z158" i="130"/>
  <c r="AB158" i="130" s="1"/>
  <c r="Y158" i="130"/>
  <c r="AA158" i="130" s="1"/>
  <c r="Z965" i="130"/>
  <c r="AB965" i="130" s="1"/>
  <c r="Y965" i="130"/>
  <c r="AA965" i="130" s="1"/>
  <c r="Z123" i="130"/>
  <c r="AB123" i="130" s="1"/>
  <c r="Y123" i="130"/>
  <c r="AA123" i="130" s="1"/>
  <c r="Z751" i="130"/>
  <c r="AB751" i="130" s="1"/>
  <c r="Y751" i="130"/>
  <c r="AA751" i="130" s="1"/>
  <c r="Z283" i="130"/>
  <c r="AB283" i="130" s="1"/>
  <c r="Y283" i="130"/>
  <c r="AA283" i="130" s="1"/>
  <c r="Z804" i="130"/>
  <c r="AB804" i="130" s="1"/>
  <c r="Y804" i="130"/>
  <c r="AA804" i="130" s="1"/>
  <c r="Z422" i="130"/>
  <c r="AB422" i="130" s="1"/>
  <c r="Y422" i="130"/>
  <c r="AA422" i="130" s="1"/>
  <c r="Z127" i="130"/>
  <c r="AB127" i="130" s="1"/>
  <c r="Y127" i="130"/>
  <c r="AA127" i="130" s="1"/>
  <c r="Z581" i="130"/>
  <c r="AB581" i="130" s="1"/>
  <c r="Y581" i="130"/>
  <c r="AA581" i="130" s="1"/>
  <c r="Z304" i="130"/>
  <c r="AB304" i="130" s="1"/>
  <c r="Y304" i="130"/>
  <c r="AA304" i="130" s="1"/>
  <c r="Z926" i="130"/>
  <c r="AB926" i="130" s="1"/>
  <c r="Y926" i="130"/>
  <c r="AA926" i="130" s="1"/>
  <c r="Z385" i="130"/>
  <c r="AB385" i="130" s="1"/>
  <c r="Y385" i="130"/>
  <c r="AA385" i="130" s="1"/>
  <c r="Z72" i="130"/>
  <c r="AB72" i="130" s="1"/>
  <c r="Y72" i="130"/>
  <c r="AA72" i="130" s="1"/>
  <c r="Z66" i="130"/>
  <c r="AB66" i="130" s="1"/>
  <c r="Y66" i="130"/>
  <c r="AA66" i="130" s="1"/>
  <c r="Z254" i="130"/>
  <c r="AB254" i="130" s="1"/>
  <c r="Y254" i="130"/>
  <c r="AA254" i="130" s="1"/>
  <c r="Z241" i="130"/>
  <c r="AB241" i="130" s="1"/>
  <c r="Y241" i="130"/>
  <c r="AA241" i="130" s="1"/>
  <c r="Z812" i="130"/>
  <c r="AB812" i="130" s="1"/>
  <c r="Y812" i="130"/>
  <c r="AA812" i="130" s="1"/>
  <c r="Z207" i="130"/>
  <c r="AB207" i="130" s="1"/>
  <c r="Y207" i="130"/>
  <c r="AA207" i="130" s="1"/>
  <c r="Z780" i="130"/>
  <c r="AB780" i="130" s="1"/>
  <c r="Y780" i="130"/>
  <c r="AA780" i="130" s="1"/>
  <c r="Z658" i="130"/>
  <c r="AB658" i="130" s="1"/>
  <c r="Y658" i="130"/>
  <c r="AA658" i="130" s="1"/>
  <c r="Z845" i="130"/>
  <c r="AB845" i="130" s="1"/>
  <c r="Y845" i="130"/>
  <c r="AA845" i="130" s="1"/>
  <c r="Z206" i="130"/>
  <c r="AB206" i="130" s="1"/>
  <c r="Y206" i="130"/>
  <c r="AA206" i="130" s="1"/>
  <c r="Z696" i="130"/>
  <c r="AB696" i="130" s="1"/>
  <c r="Y696" i="130"/>
  <c r="AA696" i="130" s="1"/>
  <c r="Z113" i="130"/>
  <c r="AB113" i="130" s="1"/>
  <c r="Y113" i="130"/>
  <c r="AA113" i="130" s="1"/>
  <c r="Z172" i="130"/>
  <c r="AB172" i="130" s="1"/>
  <c r="Y172" i="130"/>
  <c r="AA172" i="130" s="1"/>
  <c r="Z352" i="130"/>
  <c r="AB352" i="130" s="1"/>
  <c r="Y352" i="130"/>
  <c r="AA352" i="130" s="1"/>
  <c r="Z865" i="130"/>
  <c r="AB865" i="130" s="1"/>
  <c r="Y865" i="130"/>
  <c r="AA865" i="130" s="1"/>
  <c r="Z313" i="130"/>
  <c r="AB313" i="130" s="1"/>
  <c r="Y313" i="130"/>
  <c r="AA313" i="130" s="1"/>
  <c r="Z660" i="130"/>
  <c r="AB660" i="130" s="1"/>
  <c r="Y660" i="130"/>
  <c r="AA660" i="130" s="1"/>
  <c r="Z466" i="130"/>
  <c r="AB466" i="130" s="1"/>
  <c r="Y466" i="130"/>
  <c r="AA466" i="130" s="1"/>
  <c r="Y795" i="130"/>
  <c r="AA795" i="130" s="1"/>
  <c r="Z795" i="130"/>
  <c r="AB795" i="130" s="1"/>
  <c r="Z486" i="130"/>
  <c r="AB486" i="130" s="1"/>
  <c r="Y486" i="130"/>
  <c r="AA486" i="130" s="1"/>
  <c r="Z496" i="130"/>
  <c r="AB496" i="130" s="1"/>
  <c r="Y496" i="130"/>
  <c r="AA496" i="130" s="1"/>
  <c r="Z320" i="130"/>
  <c r="AB320" i="130" s="1"/>
  <c r="Y320" i="130"/>
  <c r="AA320" i="130" s="1"/>
  <c r="Z649" i="130"/>
  <c r="AB649" i="130" s="1"/>
  <c r="Y649" i="130"/>
  <c r="AA649" i="130" s="1"/>
  <c r="Z494" i="130"/>
  <c r="AB494" i="130" s="1"/>
  <c r="Y494" i="130"/>
  <c r="AA494" i="130" s="1"/>
  <c r="Z825" i="130"/>
  <c r="AB825" i="130" s="1"/>
  <c r="Y825" i="130"/>
  <c r="AA825" i="130" s="1"/>
  <c r="Z456" i="130"/>
  <c r="AB456" i="130" s="1"/>
  <c r="Y456" i="130"/>
  <c r="AA456" i="130" s="1"/>
  <c r="Z49" i="130"/>
  <c r="AB49" i="130" s="1"/>
  <c r="Y49" i="130"/>
  <c r="AA49" i="130" s="1"/>
  <c r="Z130" i="130"/>
  <c r="AB130" i="130" s="1"/>
  <c r="Y130" i="130"/>
  <c r="AA130" i="130" s="1"/>
  <c r="Z161" i="130"/>
  <c r="AB161" i="130" s="1"/>
  <c r="Y161" i="130"/>
  <c r="AA161" i="130" s="1"/>
  <c r="Z912" i="130"/>
  <c r="AB912" i="130" s="1"/>
  <c r="Y912" i="130"/>
  <c r="AA912" i="130" s="1"/>
  <c r="Z679" i="130"/>
  <c r="AB679" i="130" s="1"/>
  <c r="Y679" i="130"/>
  <c r="AA679" i="130" s="1"/>
  <c r="Z415" i="130"/>
  <c r="AB415" i="130" s="1"/>
  <c r="Y415" i="130"/>
  <c r="AA415" i="130" s="1"/>
  <c r="Z101" i="130"/>
  <c r="AB101" i="130" s="1"/>
  <c r="Y101" i="130"/>
  <c r="AA101" i="130" s="1"/>
  <c r="Z764" i="130"/>
  <c r="AB764" i="130" s="1"/>
  <c r="Y764" i="130"/>
  <c r="AA764" i="130" s="1"/>
  <c r="Z824" i="130"/>
  <c r="AB824" i="130" s="1"/>
  <c r="Y824" i="130"/>
  <c r="AA824" i="130" s="1"/>
  <c r="Z665" i="130"/>
  <c r="AB665" i="130" s="1"/>
  <c r="Y665" i="130"/>
  <c r="AA665" i="130" s="1"/>
  <c r="Z850" i="130"/>
  <c r="AB850" i="130" s="1"/>
  <c r="Y850" i="130"/>
  <c r="AA850" i="130" s="1"/>
  <c r="Z817" i="130"/>
  <c r="AB817" i="130" s="1"/>
  <c r="Y817" i="130"/>
  <c r="AA817" i="130" s="1"/>
  <c r="Z446" i="130"/>
  <c r="AB446" i="130" s="1"/>
  <c r="Y446" i="130"/>
  <c r="AA446" i="130" s="1"/>
  <c r="Z194" i="130"/>
  <c r="AB194" i="130" s="1"/>
  <c r="Y194" i="130"/>
  <c r="AA194" i="130" s="1"/>
  <c r="Z685" i="130"/>
  <c r="AB685" i="130" s="1"/>
  <c r="Y685" i="130"/>
  <c r="AA685" i="130" s="1"/>
  <c r="Z601" i="130"/>
  <c r="AB601" i="130" s="1"/>
  <c r="Y601" i="130"/>
  <c r="AA601" i="130" s="1"/>
  <c r="Z368" i="130"/>
  <c r="AB368" i="130" s="1"/>
  <c r="Y368" i="130"/>
  <c r="AA368" i="130" s="1"/>
  <c r="Z182" i="130"/>
  <c r="AB182" i="130" s="1"/>
  <c r="Y182" i="130"/>
  <c r="AA182" i="130" s="1"/>
  <c r="Z82" i="130"/>
  <c r="AB82" i="130" s="1"/>
  <c r="Y82" i="130"/>
  <c r="AA82" i="130" s="1"/>
  <c r="Z463" i="130"/>
  <c r="AB463" i="130" s="1"/>
  <c r="Y463" i="130"/>
  <c r="AA463" i="130" s="1"/>
  <c r="Z57" i="130"/>
  <c r="AB57" i="130" s="1"/>
  <c r="Y57" i="130"/>
  <c r="AA57" i="130" s="1"/>
  <c r="Z288" i="130"/>
  <c r="AB288" i="130" s="1"/>
  <c r="Y288" i="130"/>
  <c r="AA288" i="130" s="1"/>
  <c r="Z678" i="130"/>
  <c r="AB678" i="130" s="1"/>
  <c r="Y678" i="130"/>
  <c r="AA678" i="130" s="1"/>
  <c r="Z163" i="130"/>
  <c r="AB163" i="130" s="1"/>
  <c r="Y163" i="130"/>
  <c r="AA163" i="130" s="1"/>
  <c r="Z611" i="130"/>
  <c r="AB611" i="130" s="1"/>
  <c r="Y611" i="130"/>
  <c r="AA611" i="130" s="1"/>
  <c r="Z490" i="130"/>
  <c r="AB490" i="130" s="1"/>
  <c r="Y490" i="130"/>
  <c r="AA490" i="130" s="1"/>
  <c r="Z732" i="130"/>
  <c r="AB732" i="130" s="1"/>
  <c r="Y732" i="130"/>
  <c r="AA732" i="130" s="1"/>
  <c r="Z673" i="130"/>
  <c r="AB673" i="130" s="1"/>
  <c r="Y673" i="130"/>
  <c r="AA673" i="130" s="1"/>
  <c r="Z71" i="130"/>
  <c r="AB71" i="130" s="1"/>
  <c r="Y71" i="130"/>
  <c r="AA71" i="130" s="1"/>
  <c r="Z919" i="130"/>
  <c r="AB919" i="130" s="1"/>
  <c r="Y919" i="130"/>
  <c r="AA919" i="130" s="1"/>
  <c r="Z952" i="130"/>
  <c r="AB952" i="130" s="1"/>
  <c r="Y952" i="130"/>
  <c r="AA952" i="130" s="1"/>
  <c r="Z151" i="130"/>
  <c r="AB151" i="130" s="1"/>
  <c r="Y151" i="130"/>
  <c r="AA151" i="130" s="1"/>
  <c r="Z312" i="130"/>
  <c r="AB312" i="130" s="1"/>
  <c r="Y312" i="130"/>
  <c r="AA312" i="130" s="1"/>
  <c r="Z186" i="130"/>
  <c r="AB186" i="130" s="1"/>
  <c r="Y186" i="130"/>
  <c r="AA186" i="130" s="1"/>
  <c r="Z329" i="130"/>
  <c r="AB329" i="130" s="1"/>
  <c r="Y329" i="130"/>
  <c r="AA329" i="130" s="1"/>
  <c r="Z681" i="130"/>
  <c r="AB681" i="130" s="1"/>
  <c r="Y681" i="130"/>
  <c r="AA681" i="130" s="1"/>
  <c r="Z438" i="130"/>
  <c r="AB438" i="130" s="1"/>
  <c r="Y438" i="130"/>
  <c r="AA438" i="130" s="1"/>
  <c r="Z689" i="130"/>
  <c r="AB689" i="130" s="1"/>
  <c r="Y689" i="130"/>
  <c r="AA689" i="130" s="1"/>
  <c r="Z626" i="130"/>
  <c r="AB626" i="130" s="1"/>
  <c r="Y626" i="130"/>
  <c r="AA626" i="130" s="1"/>
  <c r="Z567" i="130"/>
  <c r="AB567" i="130" s="1"/>
  <c r="Y567" i="130"/>
  <c r="AA567" i="130" s="1"/>
  <c r="Z917" i="130"/>
  <c r="AB917" i="130" s="1"/>
  <c r="Y917" i="130"/>
  <c r="AA917" i="130" s="1"/>
  <c r="Z746" i="130"/>
  <c r="AB746" i="130" s="1"/>
  <c r="Y746" i="130"/>
  <c r="AA746" i="130" s="1"/>
  <c r="Z532" i="130"/>
  <c r="AB532" i="130" s="1"/>
  <c r="Y532" i="130"/>
  <c r="AA532" i="130" s="1"/>
  <c r="Z491" i="130"/>
  <c r="AB491" i="130" s="1"/>
  <c r="Y491" i="130"/>
  <c r="AA491" i="130" s="1"/>
  <c r="Z895" i="130"/>
  <c r="AB895" i="130" s="1"/>
  <c r="Y895" i="130"/>
  <c r="AA895" i="130" s="1"/>
  <c r="Z702" i="130"/>
  <c r="AB702" i="130" s="1"/>
  <c r="Y702" i="130"/>
  <c r="AA702" i="130" s="1"/>
  <c r="Z967" i="130"/>
  <c r="AB967" i="130" s="1"/>
  <c r="Y967" i="130"/>
  <c r="AA967" i="130" s="1"/>
  <c r="Z344" i="130"/>
  <c r="AB344" i="130" s="1"/>
  <c r="Y344" i="130"/>
  <c r="AA344" i="130" s="1"/>
  <c r="Z222" i="130"/>
  <c r="AB222" i="130" s="1"/>
  <c r="Y222" i="130"/>
  <c r="AA222" i="130" s="1"/>
  <c r="Z668" i="130"/>
  <c r="AB668" i="130" s="1"/>
  <c r="Y668" i="130"/>
  <c r="AA668" i="130" s="1"/>
  <c r="Z411" i="130"/>
  <c r="AB411" i="130" s="1"/>
  <c r="Y411" i="130"/>
  <c r="AA411" i="130" s="1"/>
  <c r="Z663" i="130"/>
  <c r="AB663" i="130" s="1"/>
  <c r="Y663" i="130"/>
  <c r="AA663" i="130" s="1"/>
  <c r="Z175" i="130"/>
  <c r="AB175" i="130" s="1"/>
  <c r="Y175" i="130"/>
  <c r="AA175" i="130" s="1"/>
  <c r="Z93" i="130"/>
  <c r="AB93" i="130" s="1"/>
  <c r="Y93" i="130"/>
  <c r="AA93" i="130" s="1"/>
  <c r="Z914" i="130"/>
  <c r="AB914" i="130" s="1"/>
  <c r="Y914" i="130"/>
  <c r="AA914" i="130" s="1"/>
  <c r="Z504" i="130"/>
  <c r="AB504" i="130" s="1"/>
  <c r="Y504" i="130"/>
  <c r="AA504" i="130" s="1"/>
  <c r="Z401" i="130"/>
  <c r="AB401" i="130" s="1"/>
  <c r="Y401" i="130"/>
  <c r="AA401" i="130" s="1"/>
  <c r="Z153" i="130"/>
  <c r="AB153" i="130" s="1"/>
  <c r="Y153" i="130"/>
  <c r="AA153" i="130" s="1"/>
  <c r="Z884" i="130"/>
  <c r="AB884" i="130" s="1"/>
  <c r="Y884" i="130"/>
  <c r="AA884" i="130" s="1"/>
  <c r="Z447" i="130"/>
  <c r="AB447" i="130" s="1"/>
  <c r="Y447" i="130"/>
  <c r="AA447" i="130" s="1"/>
  <c r="Z871" i="130"/>
  <c r="AB871" i="130" s="1"/>
  <c r="Y871" i="130"/>
  <c r="AA871" i="130" s="1"/>
  <c r="Z642" i="130"/>
  <c r="AB642" i="130" s="1"/>
  <c r="Y642" i="130"/>
  <c r="AA642" i="130" s="1"/>
  <c r="Z520" i="130"/>
  <c r="AB520" i="130" s="1"/>
  <c r="Y520" i="130"/>
  <c r="AA520" i="130" s="1"/>
  <c r="Z547" i="130"/>
  <c r="AB547" i="130" s="1"/>
  <c r="Y547" i="130"/>
  <c r="AA547" i="130" s="1"/>
  <c r="Z70" i="130"/>
  <c r="AB70" i="130" s="1"/>
  <c r="Y70" i="130"/>
  <c r="AA70" i="130" s="1"/>
  <c r="Z267" i="130"/>
  <c r="AB267" i="130" s="1"/>
  <c r="Y267" i="130"/>
  <c r="AA267" i="130" s="1"/>
  <c r="Z539" i="130"/>
  <c r="AB539" i="130" s="1"/>
  <c r="Y539" i="130"/>
  <c r="AA539" i="130" s="1"/>
  <c r="Z216" i="130"/>
  <c r="AB216" i="130" s="1"/>
  <c r="Y216" i="130"/>
  <c r="AA216" i="130" s="1"/>
  <c r="Z645" i="130"/>
  <c r="AB645" i="130" s="1"/>
  <c r="Y645" i="130"/>
  <c r="AA645" i="130" s="1"/>
  <c r="Z191" i="130"/>
  <c r="AB191" i="130" s="1"/>
  <c r="Y191" i="130"/>
  <c r="AA191" i="130" s="1"/>
  <c r="Z553" i="130"/>
  <c r="AB553" i="130" s="1"/>
  <c r="Y553" i="130"/>
  <c r="AA553" i="130" s="1"/>
  <c r="Z741" i="130"/>
  <c r="AB741" i="130" s="1"/>
  <c r="Y741" i="130"/>
  <c r="AA741" i="130" s="1"/>
  <c r="Z121" i="130"/>
  <c r="AB121" i="130" s="1"/>
  <c r="Y121" i="130"/>
  <c r="AA121" i="130" s="1"/>
  <c r="Y334" i="130"/>
  <c r="AA334" i="130" s="1"/>
  <c r="Z935" i="130"/>
  <c r="AB935" i="130" s="1"/>
  <c r="Y935" i="130"/>
  <c r="AA935" i="130" s="1"/>
  <c r="Y458" i="130"/>
  <c r="AA458" i="130" s="1"/>
  <c r="Z259" i="130"/>
  <c r="AB259" i="130" s="1"/>
  <c r="Y259" i="130"/>
  <c r="AA259" i="130" s="1"/>
  <c r="Y84" i="130"/>
  <c r="AA84" i="130" s="1"/>
  <c r="Y292" i="130"/>
  <c r="AA292" i="130" s="1"/>
  <c r="Y940" i="130"/>
  <c r="AA940" i="130" s="1"/>
  <c r="Y268" i="130"/>
  <c r="AA268" i="130" s="1"/>
  <c r="Y968" i="130"/>
  <c r="AA968" i="130" s="1"/>
  <c r="Z716" i="130"/>
  <c r="AB716" i="130" s="1"/>
  <c r="Y716" i="130"/>
  <c r="AA716" i="130" s="1"/>
  <c r="Z115" i="130"/>
  <c r="AB115" i="130" s="1"/>
  <c r="Y115" i="130"/>
  <c r="AA115" i="130" s="1"/>
  <c r="Z336" i="130"/>
  <c r="AB336" i="130" s="1"/>
  <c r="Y336" i="130"/>
  <c r="AA336" i="130" s="1"/>
  <c r="Z431" i="130"/>
  <c r="AB431" i="130" s="1"/>
  <c r="Y431" i="130"/>
  <c r="AA431" i="130" s="1"/>
  <c r="Z309" i="130"/>
  <c r="AB309" i="130" s="1"/>
  <c r="Y309" i="130"/>
  <c r="AA309" i="130" s="1"/>
  <c r="Z903" i="130"/>
  <c r="AB903" i="130" s="1"/>
  <c r="Y903" i="130"/>
  <c r="AA903" i="130" s="1"/>
  <c r="Z400" i="130"/>
  <c r="AB400" i="130" s="1"/>
  <c r="Y400" i="130"/>
  <c r="AA400" i="130" s="1"/>
  <c r="Y380" i="130"/>
  <c r="AA380" i="130" s="1"/>
  <c r="Z103" i="130"/>
  <c r="AB103" i="130" s="1"/>
  <c r="Y103" i="130"/>
  <c r="AA103" i="130" s="1"/>
  <c r="Y227" i="130"/>
  <c r="AA227" i="130" s="1"/>
  <c r="Y839" i="130"/>
  <c r="AA839" i="130" s="1"/>
  <c r="Z502" i="130"/>
  <c r="AB502" i="130" s="1"/>
  <c r="Y502" i="130"/>
  <c r="AA502" i="130" s="1"/>
  <c r="Z482" i="130"/>
  <c r="AB482" i="130" s="1"/>
  <c r="Y482" i="130"/>
  <c r="AA482" i="130" s="1"/>
  <c r="Y775" i="130"/>
  <c r="AA775" i="130" s="1"/>
  <c r="Y233" i="130"/>
  <c r="AA233" i="130" s="1"/>
  <c r="Y514" i="130"/>
  <c r="AA514" i="130" s="1"/>
  <c r="Z145" i="130"/>
  <c r="AB145" i="130" s="1"/>
  <c r="Y145" i="130"/>
  <c r="AA145" i="130" s="1"/>
  <c r="Z740" i="130"/>
  <c r="AB740" i="130" s="1"/>
  <c r="Y740" i="130"/>
  <c r="AA740" i="130" s="1"/>
  <c r="Y277" i="130"/>
  <c r="AA277" i="130" s="1"/>
  <c r="Z353" i="130"/>
  <c r="AB353" i="130" s="1"/>
  <c r="Y353" i="130"/>
  <c r="AA353" i="130" s="1"/>
  <c r="Z321" i="130"/>
  <c r="AB321" i="130" s="1"/>
  <c r="Y321" i="130"/>
  <c r="AA321" i="130" s="1"/>
  <c r="Z806" i="130"/>
  <c r="AB806" i="130" s="1"/>
  <c r="Y806" i="130"/>
  <c r="AA806" i="130" s="1"/>
  <c r="Z777" i="130"/>
  <c r="AB777" i="130" s="1"/>
  <c r="Y777" i="130"/>
  <c r="AA777" i="130" s="1"/>
  <c r="Z605" i="130"/>
  <c r="AB605" i="130" s="1"/>
  <c r="Y605" i="130"/>
  <c r="AA605" i="130" s="1"/>
  <c r="Z731" i="130"/>
  <c r="AB731" i="130" s="1"/>
  <c r="Y731" i="130"/>
  <c r="AA731" i="130" s="1"/>
  <c r="Z281" i="130"/>
  <c r="AB281" i="130" s="1"/>
  <c r="Y281" i="130"/>
  <c r="AA281" i="130" s="1"/>
  <c r="Y692" i="130"/>
  <c r="AA692" i="130" s="1"/>
  <c r="Y284" i="130"/>
  <c r="AA284" i="130" s="1"/>
  <c r="Z225" i="130"/>
  <c r="AB225" i="130" s="1"/>
  <c r="Y225" i="130"/>
  <c r="AA225" i="130" s="1"/>
  <c r="Y841" i="130"/>
  <c r="AA841" i="130" s="1"/>
  <c r="Y758" i="130"/>
  <c r="AA758" i="130" s="1"/>
  <c r="Y542" i="130"/>
  <c r="AA542" i="130" s="1"/>
  <c r="Y506" i="130"/>
  <c r="AA506" i="130" s="1"/>
  <c r="Y406" i="130"/>
  <c r="AA406" i="130" s="1"/>
  <c r="Z861" i="130"/>
  <c r="AB861" i="130" s="1"/>
  <c r="Y861" i="130"/>
  <c r="AA861" i="130" s="1"/>
  <c r="Y606" i="130"/>
  <c r="AA606" i="130" s="1"/>
  <c r="Y464" i="130"/>
  <c r="AA464" i="130" s="1"/>
  <c r="Y266" i="130"/>
  <c r="AA266" i="130" s="1"/>
  <c r="Y405" i="130"/>
  <c r="AA405" i="130" s="1"/>
  <c r="Y536" i="130"/>
  <c r="AA536" i="130" s="1"/>
  <c r="Z612" i="130"/>
  <c r="AB612" i="130" s="1"/>
  <c r="Y612" i="130"/>
  <c r="AA612" i="130" s="1"/>
  <c r="Z901" i="130"/>
  <c r="AB901" i="130" s="1"/>
  <c r="Y901" i="130"/>
  <c r="AA901" i="130" s="1"/>
  <c r="Z579" i="130"/>
  <c r="AB579" i="130" s="1"/>
  <c r="Y579" i="130"/>
  <c r="AA579" i="130" s="1"/>
  <c r="Z360" i="130"/>
  <c r="AB360" i="130" s="1"/>
  <c r="Y360" i="130"/>
  <c r="AA360" i="130" s="1"/>
  <c r="Y827" i="130"/>
  <c r="AA827" i="130" s="1"/>
  <c r="Z827" i="130"/>
  <c r="AB827" i="130" s="1"/>
  <c r="Z738" i="130"/>
  <c r="AB738" i="130" s="1"/>
  <c r="Y738" i="130"/>
  <c r="AA738" i="130" s="1"/>
  <c r="Z305" i="130"/>
  <c r="AB305" i="130" s="1"/>
  <c r="Y305" i="130"/>
  <c r="AA305" i="130" s="1"/>
  <c r="Y591" i="130"/>
  <c r="AA591" i="130" s="1"/>
  <c r="Z369" i="130"/>
  <c r="AB369" i="130" s="1"/>
  <c r="Y369" i="130"/>
  <c r="AA369" i="130" s="1"/>
  <c r="Z563" i="130"/>
  <c r="AB563" i="130" s="1"/>
  <c r="Y563" i="130"/>
  <c r="AA563" i="130" s="1"/>
  <c r="Z763" i="130"/>
  <c r="AB763" i="130" s="1"/>
  <c r="Y763" i="130"/>
  <c r="AA763" i="130" s="1"/>
  <c r="Z501" i="130"/>
  <c r="AB501" i="130" s="1"/>
  <c r="Y501" i="130"/>
  <c r="AA501" i="130" s="1"/>
  <c r="Z983" i="130"/>
  <c r="AB983" i="130" s="1"/>
  <c r="Y983" i="130"/>
  <c r="AA983" i="130" s="1"/>
  <c r="Y684" i="130"/>
  <c r="AA684" i="130" s="1"/>
  <c r="Z655" i="130"/>
  <c r="AB655" i="130" s="1"/>
  <c r="Y655" i="130"/>
  <c r="AA655" i="130" s="1"/>
  <c r="Z898" i="130"/>
  <c r="AB898" i="130" s="1"/>
  <c r="Y898" i="130"/>
  <c r="AA898" i="130" s="1"/>
  <c r="Y479" i="130"/>
  <c r="AA479" i="130" s="1"/>
  <c r="Y128" i="130"/>
  <c r="AA128" i="130" s="1"/>
  <c r="Z928" i="130"/>
  <c r="AB928" i="130" s="1"/>
  <c r="Y928" i="130"/>
  <c r="AA928" i="130" s="1"/>
  <c r="Z949" i="130"/>
  <c r="AB949" i="130" s="1"/>
  <c r="Y949" i="130"/>
  <c r="AA949" i="130" s="1"/>
  <c r="Z155" i="130"/>
  <c r="AB155" i="130" s="1"/>
  <c r="Y155" i="130"/>
  <c r="AA155" i="130" s="1"/>
  <c r="Y958" i="130"/>
  <c r="AA958" i="130" s="1"/>
  <c r="Y141" i="130"/>
  <c r="AA141" i="130" s="1"/>
  <c r="Z546" i="130"/>
  <c r="AB546" i="130" s="1"/>
  <c r="Y546" i="130"/>
  <c r="AA546" i="130" s="1"/>
  <c r="Y170" i="130"/>
  <c r="AA170" i="130" s="1"/>
  <c r="Y526" i="130"/>
  <c r="AA526" i="130" s="1"/>
  <c r="Y132" i="130"/>
  <c r="AA132" i="130" s="1"/>
  <c r="Y69" i="130"/>
  <c r="AA69" i="130" s="1"/>
  <c r="Y350" i="130"/>
  <c r="AA350" i="130" s="1"/>
  <c r="Y58" i="130"/>
  <c r="AA58" i="130" s="1"/>
  <c r="Y516" i="130"/>
  <c r="AA516" i="130" s="1"/>
  <c r="Z552" i="130"/>
  <c r="AB552" i="130" s="1"/>
  <c r="Y552" i="130"/>
  <c r="AA552" i="130" s="1"/>
  <c r="Z460" i="130"/>
  <c r="AB460" i="130" s="1"/>
  <c r="Y460" i="130"/>
  <c r="AA460" i="130" s="1"/>
  <c r="Z162" i="130"/>
  <c r="AB162" i="130" s="1"/>
  <c r="Y162" i="130"/>
  <c r="AA162" i="130" s="1"/>
  <c r="Y168" i="130"/>
  <c r="AA168" i="130" s="1"/>
  <c r="Y117" i="130"/>
  <c r="AA117" i="130" s="1"/>
  <c r="Z376" i="130"/>
  <c r="AB376" i="130" s="1"/>
  <c r="Y376" i="130"/>
  <c r="AA376" i="130" s="1"/>
  <c r="Z893" i="130"/>
  <c r="AB893" i="130" s="1"/>
  <c r="Y893" i="130"/>
  <c r="AA893" i="130" s="1"/>
  <c r="Z548" i="130"/>
  <c r="AB548" i="130" s="1"/>
  <c r="Y548" i="130"/>
  <c r="AA548" i="130" s="1"/>
  <c r="Y483" i="130"/>
  <c r="AA483" i="130" s="1"/>
  <c r="Z60" i="130"/>
  <c r="AB60" i="130" s="1"/>
  <c r="Y60" i="130"/>
  <c r="AA60" i="130" s="1"/>
  <c r="Y220" i="130"/>
  <c r="AA220" i="130" s="1"/>
  <c r="Y602" i="130"/>
  <c r="AA602" i="130" s="1"/>
  <c r="Y364" i="130"/>
  <c r="AA364" i="130" s="1"/>
  <c r="Y855" i="130"/>
  <c r="AA855" i="130" s="1"/>
  <c r="Y782" i="130"/>
  <c r="AA782" i="130" s="1"/>
  <c r="Y509" i="130"/>
  <c r="AA509" i="130" s="1"/>
  <c r="Y430" i="130"/>
  <c r="AA430" i="130" s="1"/>
  <c r="Y390" i="130"/>
  <c r="AA390" i="130" s="1"/>
  <c r="Y236" i="130"/>
  <c r="AA236" i="130" s="1"/>
  <c r="Y551" i="130"/>
  <c r="AA551" i="130" s="1"/>
  <c r="Y444" i="130"/>
  <c r="AA444" i="130" s="1"/>
  <c r="Z573" i="130"/>
  <c r="AB573" i="130" s="1"/>
  <c r="Y573" i="130"/>
  <c r="AA573" i="130" s="1"/>
  <c r="Z455" i="130"/>
  <c r="AB455" i="130" s="1"/>
  <c r="Y455" i="130"/>
  <c r="AA455" i="130" s="1"/>
  <c r="Z981" i="130"/>
  <c r="AB981" i="130" s="1"/>
  <c r="Y981" i="130"/>
  <c r="AA981" i="130" s="1"/>
  <c r="Z414" i="130"/>
  <c r="AB414" i="130" s="1"/>
  <c r="Y414" i="130"/>
  <c r="AA414" i="130" s="1"/>
  <c r="Z298" i="130"/>
  <c r="AB298" i="130" s="1"/>
  <c r="Y298" i="130"/>
  <c r="AA298" i="130" s="1"/>
  <c r="Z337" i="130"/>
  <c r="AB337" i="130" s="1"/>
  <c r="Y337" i="130"/>
  <c r="AA337" i="130" s="1"/>
  <c r="Z209" i="130"/>
  <c r="AB209" i="130" s="1"/>
  <c r="Y209" i="130"/>
  <c r="AA209" i="130" s="1"/>
  <c r="Z185" i="130"/>
  <c r="AB185" i="130" s="1"/>
  <c r="Y185" i="130"/>
  <c r="AA185" i="130" s="1"/>
  <c r="Y614" i="130"/>
  <c r="AA614" i="130" s="1"/>
  <c r="Y253" i="130"/>
  <c r="AA253" i="130" s="1"/>
  <c r="Y423" i="130"/>
  <c r="AA423" i="130" s="1"/>
  <c r="Y757" i="130"/>
  <c r="AA757" i="130" s="1"/>
  <c r="Y474" i="130"/>
  <c r="AA474" i="130" s="1"/>
  <c r="Z879" i="130"/>
  <c r="AB879" i="130" s="1"/>
  <c r="Y879" i="130"/>
  <c r="AA879" i="130" s="1"/>
  <c r="Z836" i="130"/>
  <c r="AB836" i="130" s="1"/>
  <c r="Y836" i="130"/>
  <c r="AA836" i="130" s="1"/>
  <c r="Y905" i="130"/>
  <c r="AA905" i="130" s="1"/>
  <c r="Z76" i="130"/>
  <c r="AB76" i="130" s="1"/>
  <c r="Y76" i="130"/>
  <c r="AA76" i="130" s="1"/>
  <c r="Z720" i="130"/>
  <c r="AB720" i="130" s="1"/>
  <c r="Y720" i="130"/>
  <c r="AA720" i="130" s="1"/>
  <c r="Y471" i="130"/>
  <c r="AA471" i="130" s="1"/>
  <c r="Z462" i="130"/>
  <c r="AB462" i="130" s="1"/>
  <c r="Y462" i="130"/>
  <c r="AA462" i="130" s="1"/>
  <c r="Z219" i="130"/>
  <c r="AB219" i="130" s="1"/>
  <c r="Y219" i="130"/>
  <c r="AA219" i="130" s="1"/>
  <c r="Z229" i="130"/>
  <c r="AB229" i="130" s="1"/>
  <c r="Y229" i="130"/>
  <c r="AA229" i="130" s="1"/>
  <c r="Y379" i="130"/>
  <c r="AA379" i="130" s="1"/>
  <c r="Z379" i="130"/>
  <c r="AB379" i="130" s="1"/>
  <c r="Y98" i="130"/>
  <c r="AA98" i="130" s="1"/>
  <c r="Z739" i="130"/>
  <c r="AB739" i="130" s="1"/>
  <c r="Y739" i="130"/>
  <c r="AA739" i="130" s="1"/>
  <c r="Z142" i="130"/>
  <c r="AB142" i="130" s="1"/>
  <c r="Y142" i="130"/>
  <c r="AA142" i="130" s="1"/>
  <c r="Z562" i="130"/>
  <c r="AB562" i="130" s="1"/>
  <c r="Y562" i="130"/>
  <c r="AA562" i="130" s="1"/>
  <c r="Y874" i="130"/>
  <c r="AA874" i="130" s="1"/>
  <c r="Z181" i="130"/>
  <c r="AB181" i="130" s="1"/>
  <c r="Y181" i="130"/>
  <c r="AA181" i="130" s="1"/>
  <c r="Z833" i="130"/>
  <c r="AB833" i="130" s="1"/>
  <c r="Y833" i="130"/>
  <c r="AA833" i="130" s="1"/>
  <c r="Z345" i="130"/>
  <c r="AB345" i="130" s="1"/>
  <c r="Y345" i="130"/>
  <c r="AA345" i="130" s="1"/>
  <c r="Y846" i="130"/>
  <c r="AA846" i="130" s="1"/>
  <c r="Z54" i="130"/>
  <c r="AB54" i="130" s="1"/>
  <c r="Y54" i="130"/>
  <c r="AA54" i="130" s="1"/>
  <c r="Y709" i="130"/>
  <c r="AA709" i="130" s="1"/>
  <c r="Z790" i="130"/>
  <c r="AB790" i="130" s="1"/>
  <c r="Y790" i="130"/>
  <c r="AA790" i="130" s="1"/>
  <c r="Z276" i="130"/>
  <c r="AB276" i="130" s="1"/>
  <c r="Y276" i="130"/>
  <c r="AA276" i="130" s="1"/>
  <c r="Y124" i="130"/>
  <c r="AA124" i="130" s="1"/>
  <c r="Z613" i="130"/>
  <c r="AB613" i="130" s="1"/>
  <c r="Y613" i="130"/>
  <c r="AA613" i="130" s="1"/>
  <c r="Z442" i="130"/>
  <c r="AB442" i="130" s="1"/>
  <c r="Y442" i="130"/>
  <c r="AA442" i="130" s="1"/>
  <c r="Z629" i="130"/>
  <c r="AB629" i="130" s="1"/>
  <c r="Y629" i="130"/>
  <c r="AA629" i="130" s="1"/>
  <c r="Z363" i="130"/>
  <c r="AB363" i="130" s="1"/>
  <c r="Y363" i="130"/>
  <c r="AA363" i="130" s="1"/>
  <c r="Y860" i="130"/>
  <c r="AA860" i="130" s="1"/>
  <c r="Y404" i="130"/>
  <c r="AA404" i="130" s="1"/>
  <c r="Y107" i="130"/>
  <c r="AA107" i="130" s="1"/>
  <c r="Y984" i="130"/>
  <c r="AA984" i="130" s="1"/>
  <c r="Y328" i="130"/>
  <c r="AA328" i="130" s="1"/>
  <c r="Z131" i="130"/>
  <c r="AB131" i="130" s="1"/>
  <c r="Y131" i="130"/>
  <c r="AA131" i="130" s="1"/>
  <c r="Y610" i="130"/>
  <c r="AA610" i="130" s="1"/>
  <c r="Y165" i="130"/>
  <c r="AA165" i="130" s="1"/>
  <c r="Y674" i="130"/>
  <c r="AA674" i="130" s="1"/>
  <c r="Y116" i="130"/>
  <c r="AA116" i="130" s="1"/>
  <c r="Y179" i="130"/>
  <c r="AA179" i="130" s="1"/>
  <c r="Y725" i="130"/>
  <c r="AA725" i="130" s="1"/>
  <c r="Y384" i="130"/>
  <c r="AA384" i="130" s="1"/>
  <c r="Z767" i="130"/>
  <c r="AB767" i="130" s="1"/>
  <c r="Y767" i="130"/>
  <c r="AA767" i="130" s="1"/>
  <c r="Z882" i="130"/>
  <c r="AB882" i="130" s="1"/>
  <c r="Y882" i="130"/>
  <c r="AA882" i="130" s="1"/>
  <c r="Z933" i="130"/>
  <c r="AB933" i="130" s="1"/>
  <c r="Y933" i="130"/>
  <c r="AA933" i="130" s="1"/>
  <c r="Z811" i="130"/>
  <c r="AB811" i="130" s="1"/>
  <c r="Y811" i="130"/>
  <c r="AA811" i="130" s="1"/>
  <c r="Y500" i="130"/>
  <c r="AA500" i="130" s="1"/>
  <c r="Y348" i="130"/>
  <c r="AA348" i="130" s="1"/>
  <c r="Z774" i="130"/>
  <c r="AB774" i="130" s="1"/>
  <c r="Y774" i="130"/>
  <c r="AA774" i="130" s="1"/>
  <c r="Z796" i="130"/>
  <c r="AB796" i="130" s="1"/>
  <c r="Y796" i="130"/>
  <c r="AA796" i="130" s="1"/>
  <c r="Z89" i="130"/>
  <c r="AB89" i="130" s="1"/>
  <c r="Y89" i="130"/>
  <c r="AA89" i="130" s="1"/>
  <c r="Y375" i="130"/>
  <c r="AA375" i="130" s="1"/>
  <c r="Y744" i="130"/>
  <c r="AA744" i="130" s="1"/>
  <c r="Z250" i="130"/>
  <c r="AB250" i="130" s="1"/>
  <c r="Y250" i="130"/>
  <c r="AA250" i="130" s="1"/>
  <c r="Y74" i="130"/>
  <c r="AA74" i="130" s="1"/>
  <c r="Z436" i="130"/>
  <c r="AB436" i="130" s="1"/>
  <c r="Y436" i="130"/>
  <c r="AA436" i="130" s="1"/>
  <c r="Y761" i="130"/>
  <c r="AA761" i="130" s="1"/>
  <c r="Y408" i="130"/>
  <c r="AA408" i="130" s="1"/>
  <c r="Y347" i="130"/>
  <c r="AA347" i="130" s="1"/>
  <c r="Y86" i="130"/>
  <c r="AA86" i="130" s="1"/>
  <c r="Y293" i="130"/>
  <c r="AA293" i="130" s="1"/>
  <c r="Y374" i="130"/>
  <c r="AA374" i="130" s="1"/>
  <c r="Y844" i="130"/>
  <c r="AA844" i="130" s="1"/>
  <c r="Z650" i="127"/>
  <c r="AB650" i="127" s="1"/>
  <c r="Y650" i="127"/>
  <c r="AA650" i="127" s="1"/>
  <c r="Z147" i="127"/>
  <c r="AB147" i="127" s="1"/>
  <c r="Y147" i="127"/>
  <c r="AA147" i="127" s="1"/>
  <c r="Z335" i="127"/>
  <c r="AB335" i="127" s="1"/>
  <c r="Y335" i="127"/>
  <c r="AA335" i="127" s="1"/>
  <c r="Z140" i="127"/>
  <c r="AB140" i="127" s="1"/>
  <c r="Y140" i="127"/>
  <c r="AA140" i="127" s="1"/>
  <c r="Z443" i="127"/>
  <c r="AB443" i="127" s="1"/>
  <c r="Y443" i="127"/>
  <c r="AA443" i="127" s="1"/>
  <c r="Z918" i="127"/>
  <c r="AB918" i="127" s="1"/>
  <c r="Y918" i="127"/>
  <c r="AA918" i="127" s="1"/>
  <c r="Z516" i="127"/>
  <c r="AB516" i="127" s="1"/>
  <c r="Y516" i="127"/>
  <c r="AA516" i="127" s="1"/>
  <c r="Z403" i="127"/>
  <c r="AB403" i="127" s="1"/>
  <c r="Y403" i="127"/>
  <c r="AA403" i="127" s="1"/>
  <c r="Z422" i="127"/>
  <c r="AB422" i="127" s="1"/>
  <c r="Y422" i="127"/>
  <c r="AA422" i="127" s="1"/>
  <c r="Z521" i="127"/>
  <c r="AB521" i="127" s="1"/>
  <c r="Y521" i="127"/>
  <c r="AA521" i="127" s="1"/>
  <c r="Z60" i="127"/>
  <c r="AB60" i="127" s="1"/>
  <c r="Y60" i="127"/>
  <c r="AA60" i="127" s="1"/>
  <c r="Z807" i="127"/>
  <c r="AB807" i="127" s="1"/>
  <c r="Y807" i="127"/>
  <c r="AA807" i="127" s="1"/>
  <c r="Z953" i="127"/>
  <c r="AB953" i="127" s="1"/>
  <c r="Y953" i="127"/>
  <c r="AA953" i="127" s="1"/>
  <c r="Z866" i="127"/>
  <c r="AB866" i="127" s="1"/>
  <c r="Y866" i="127"/>
  <c r="AA866" i="127" s="1"/>
  <c r="Z340" i="127"/>
  <c r="AB340" i="127" s="1"/>
  <c r="Y340" i="127"/>
  <c r="AA340" i="127" s="1"/>
  <c r="Z961" i="127"/>
  <c r="AB961" i="127" s="1"/>
  <c r="Y961" i="127"/>
  <c r="AA961" i="127" s="1"/>
  <c r="Z589" i="127"/>
  <c r="AB589" i="127" s="1"/>
  <c r="Y589" i="127"/>
  <c r="AA589" i="127" s="1"/>
  <c r="Z637" i="127"/>
  <c r="AB637" i="127" s="1"/>
  <c r="Y637" i="127"/>
  <c r="AA637" i="127" s="1"/>
  <c r="Z585" i="127"/>
  <c r="AB585" i="127" s="1"/>
  <c r="Y585" i="127"/>
  <c r="AA585" i="127" s="1"/>
  <c r="Z50" i="127"/>
  <c r="AB50" i="127" s="1"/>
  <c r="Y50" i="127"/>
  <c r="AA50" i="127" s="1"/>
  <c r="Z322" i="127"/>
  <c r="AB322" i="127" s="1"/>
  <c r="Y322" i="127"/>
  <c r="AA322" i="127" s="1"/>
  <c r="Z325" i="127"/>
  <c r="AB325" i="127" s="1"/>
  <c r="Y325" i="127"/>
  <c r="AA325" i="127" s="1"/>
  <c r="Z702" i="127"/>
  <c r="AB702" i="127" s="1"/>
  <c r="Y702" i="127"/>
  <c r="AA702" i="127" s="1"/>
  <c r="Z919" i="127"/>
  <c r="AB919" i="127" s="1"/>
  <c r="Y919" i="127"/>
  <c r="AA919" i="127" s="1"/>
  <c r="Z232" i="127"/>
  <c r="AB232" i="127" s="1"/>
  <c r="Y232" i="127"/>
  <c r="AA232" i="127" s="1"/>
  <c r="Z767" i="127"/>
  <c r="AB767" i="127" s="1"/>
  <c r="Y767" i="127"/>
  <c r="AA767" i="127" s="1"/>
  <c r="Z777" i="127"/>
  <c r="AB777" i="127" s="1"/>
  <c r="Y777" i="127"/>
  <c r="AA777" i="127" s="1"/>
  <c r="Z515" i="127"/>
  <c r="AB515" i="127" s="1"/>
  <c r="Y515" i="127"/>
  <c r="AA515" i="127" s="1"/>
  <c r="Y183" i="127"/>
  <c r="AA183" i="127" s="1"/>
  <c r="Z183" i="127"/>
  <c r="AB183" i="127" s="1"/>
  <c r="Z621" i="127"/>
  <c r="AB621" i="127" s="1"/>
  <c r="Y621" i="127"/>
  <c r="AA621" i="127" s="1"/>
  <c r="Z307" i="127"/>
  <c r="AB307" i="127" s="1"/>
  <c r="Y307" i="127"/>
  <c r="AA307" i="127" s="1"/>
  <c r="Z385" i="127"/>
  <c r="AB385" i="127" s="1"/>
  <c r="Y385" i="127"/>
  <c r="AA385" i="127" s="1"/>
  <c r="Z52" i="127"/>
  <c r="AB52" i="127" s="1"/>
  <c r="Y52" i="127"/>
  <c r="AA52" i="127" s="1"/>
  <c r="Z925" i="127"/>
  <c r="AB925" i="127" s="1"/>
  <c r="Y925" i="127"/>
  <c r="AA925" i="127" s="1"/>
  <c r="Y727" i="127"/>
  <c r="AA727" i="127" s="1"/>
  <c r="Y644" i="127"/>
  <c r="AA644" i="127" s="1"/>
  <c r="Y838" i="127"/>
  <c r="AA838" i="127" s="1"/>
  <c r="Z643" i="127"/>
  <c r="AB643" i="127" s="1"/>
  <c r="Y643" i="127"/>
  <c r="AA643" i="127" s="1"/>
  <c r="Z655" i="127"/>
  <c r="AB655" i="127" s="1"/>
  <c r="Y655" i="127"/>
  <c r="AA655" i="127" s="1"/>
  <c r="Y151" i="127"/>
  <c r="AA151" i="127" s="1"/>
  <c r="Z460" i="127"/>
  <c r="AB460" i="127" s="1"/>
  <c r="Y460" i="127"/>
  <c r="AA460" i="127" s="1"/>
  <c r="Y487" i="127"/>
  <c r="AA487" i="127" s="1"/>
  <c r="Y638" i="127"/>
  <c r="AA638" i="127" s="1"/>
  <c r="Y631" i="127"/>
  <c r="AA631" i="127" s="1"/>
  <c r="Y200" i="127"/>
  <c r="AA200" i="127" s="1"/>
  <c r="Z912" i="127"/>
  <c r="AB912" i="127" s="1"/>
  <c r="Z337" i="127"/>
  <c r="AB337" i="127" s="1"/>
  <c r="Y337" i="127"/>
  <c r="AA337" i="127" s="1"/>
  <c r="Z879" i="127"/>
  <c r="AB879" i="127" s="1"/>
  <c r="Y879" i="127"/>
  <c r="AA879" i="127" s="1"/>
  <c r="Y666" i="127"/>
  <c r="AA666" i="127" s="1"/>
  <c r="Z666" i="127"/>
  <c r="AB666" i="127" s="1"/>
  <c r="Z475" i="127"/>
  <c r="AB475" i="127" s="1"/>
  <c r="Y475" i="127"/>
  <c r="AA475" i="127" s="1"/>
  <c r="Y458" i="127"/>
  <c r="AA458" i="127" s="1"/>
  <c r="Y791" i="127"/>
  <c r="AA791" i="127" s="1"/>
  <c r="Y598" i="127"/>
  <c r="AA598" i="127" s="1"/>
  <c r="Y844" i="127"/>
  <c r="AA844" i="127" s="1"/>
  <c r="Y326" i="127"/>
  <c r="AA326" i="127" s="1"/>
  <c r="Y305" i="127"/>
  <c r="AA305" i="127" s="1"/>
  <c r="Y394" i="127"/>
  <c r="AA394" i="127" s="1"/>
  <c r="Y471" i="127"/>
  <c r="AA471" i="127" s="1"/>
  <c r="Z101" i="127"/>
  <c r="AB101" i="127" s="1"/>
  <c r="Y101" i="127"/>
  <c r="AA101" i="127" s="1"/>
  <c r="Y447" i="127"/>
  <c r="AA447" i="127" s="1"/>
  <c r="Z276" i="127"/>
  <c r="AB276" i="127" s="1"/>
  <c r="Y276" i="127"/>
  <c r="AA276" i="127" s="1"/>
  <c r="Z484" i="127"/>
  <c r="AB484" i="127" s="1"/>
  <c r="Y484" i="127"/>
  <c r="AA484" i="127" s="1"/>
  <c r="Y31" i="127"/>
  <c r="AA31" i="127" s="1"/>
  <c r="Y675" i="127"/>
  <c r="AA675" i="127" s="1"/>
  <c r="Z383" i="127"/>
  <c r="AB383" i="127" s="1"/>
  <c r="Y383" i="127"/>
  <c r="AA383" i="127" s="1"/>
  <c r="Z334" i="127"/>
  <c r="AB334" i="127" s="1"/>
  <c r="Y334" i="127"/>
  <c r="AA334" i="127" s="1"/>
  <c r="Z501" i="127"/>
  <c r="AB501" i="127" s="1"/>
  <c r="Y501" i="127"/>
  <c r="AA501" i="127" s="1"/>
  <c r="Y404" i="127"/>
  <c r="AA404" i="127" s="1"/>
  <c r="Y206" i="127"/>
  <c r="AA206" i="127" s="1"/>
  <c r="Z279" i="127"/>
  <c r="AB279" i="127" s="1"/>
  <c r="Y279" i="127"/>
  <c r="AA279" i="127" s="1"/>
  <c r="Y703" i="127"/>
  <c r="AA703" i="127" s="1"/>
  <c r="Y555" i="127"/>
  <c r="AA555" i="127" s="1"/>
  <c r="Y524" i="127"/>
  <c r="AA524" i="127" s="1"/>
  <c r="Y180" i="127"/>
  <c r="AA180" i="127" s="1"/>
  <c r="Y493" i="127"/>
  <c r="AA493" i="127" s="1"/>
  <c r="Y466" i="127"/>
  <c r="AA466" i="127" s="1"/>
  <c r="Y911" i="127"/>
  <c r="AA911" i="127" s="1"/>
  <c r="Z955" i="127"/>
  <c r="AB955" i="127" s="1"/>
  <c r="Y955" i="127"/>
  <c r="AA955" i="127" s="1"/>
  <c r="Y514" i="127"/>
  <c r="AA514" i="127" s="1"/>
  <c r="Y597" i="127"/>
  <c r="AA597" i="127" s="1"/>
  <c r="Y224" i="127"/>
  <c r="AA224" i="127" s="1"/>
  <c r="Y98" i="127"/>
  <c r="AA98" i="127" s="1"/>
  <c r="Z218" i="127"/>
  <c r="AB218" i="127" s="1"/>
  <c r="Y218" i="127"/>
  <c r="AA218" i="127" s="1"/>
  <c r="Y162" i="127"/>
  <c r="AA162" i="127" s="1"/>
  <c r="Z117" i="127"/>
  <c r="AB117" i="127" s="1"/>
  <c r="Y117" i="127"/>
  <c r="AA117" i="127" s="1"/>
  <c r="Z202" i="127"/>
  <c r="AB202" i="127" s="1"/>
  <c r="Y202" i="127"/>
  <c r="AA202" i="127" s="1"/>
  <c r="Z437" i="127"/>
  <c r="AB437" i="127" s="1"/>
  <c r="Y437" i="127"/>
  <c r="AA437" i="127" s="1"/>
  <c r="Z171" i="127"/>
  <c r="AB171" i="127" s="1"/>
  <c r="Y171" i="127"/>
  <c r="AA171" i="127" s="1"/>
  <c r="Y799" i="127"/>
  <c r="AA799" i="127" s="1"/>
  <c r="Y860" i="127"/>
  <c r="AA860" i="127" s="1"/>
  <c r="Y619" i="127"/>
  <c r="AA619" i="127" s="1"/>
  <c r="Y513" i="127"/>
  <c r="AA513" i="127" s="1"/>
  <c r="Z971" i="127"/>
  <c r="AB971" i="127" s="1"/>
  <c r="Y971" i="127"/>
  <c r="AA971" i="127" s="1"/>
  <c r="Y500" i="127"/>
  <c r="AA500" i="127" s="1"/>
  <c r="Y495" i="127"/>
  <c r="AA495" i="127" s="1"/>
  <c r="Y105" i="127"/>
  <c r="AA105" i="127" s="1"/>
  <c r="Z647" i="127"/>
  <c r="AB647" i="127" s="1"/>
  <c r="Y647" i="127"/>
  <c r="AA647" i="127" s="1"/>
  <c r="Y249" i="127"/>
  <c r="AA249" i="127" s="1"/>
  <c r="Y336" i="127"/>
  <c r="AA336" i="127" s="1"/>
  <c r="Y898" i="127"/>
  <c r="AA898" i="127" s="1"/>
  <c r="Z895" i="127"/>
  <c r="AB895" i="127" s="1"/>
  <c r="Y895" i="127"/>
  <c r="AA895" i="127" s="1"/>
  <c r="Y565" i="127"/>
  <c r="AA565" i="127" s="1"/>
  <c r="Z459" i="127"/>
  <c r="AB459" i="127" s="1"/>
  <c r="Y459" i="127"/>
  <c r="AA459" i="127" s="1"/>
  <c r="Z365" i="127"/>
  <c r="AB365" i="127" s="1"/>
  <c r="Y365" i="127"/>
  <c r="AA365" i="127" s="1"/>
  <c r="Z800" i="127"/>
  <c r="AB800" i="127" s="1"/>
  <c r="Y800" i="127"/>
  <c r="AA800" i="127" s="1"/>
  <c r="Z739" i="127"/>
  <c r="AB739" i="127" s="1"/>
  <c r="Y739" i="127"/>
  <c r="AA739" i="127" s="1"/>
  <c r="Z734" i="127"/>
  <c r="AB734" i="127" s="1"/>
  <c r="Y734" i="127"/>
  <c r="AA734" i="127" s="1"/>
  <c r="Z830" i="127"/>
  <c r="AB830" i="127" s="1"/>
  <c r="Y830" i="127"/>
  <c r="AA830" i="127" s="1"/>
  <c r="Z935" i="127"/>
  <c r="AB935" i="127" s="1"/>
  <c r="Y935" i="127"/>
  <c r="AA935" i="127" s="1"/>
  <c r="Z251" i="127"/>
  <c r="AB251" i="127" s="1"/>
  <c r="Y251" i="127"/>
  <c r="AA251" i="127" s="1"/>
  <c r="Z685" i="127"/>
  <c r="AB685" i="127" s="1"/>
  <c r="Y685" i="127"/>
  <c r="AA685" i="127" s="1"/>
  <c r="Z362" i="127"/>
  <c r="AB362" i="127" s="1"/>
  <c r="Y362" i="127"/>
  <c r="AA362" i="127" s="1"/>
  <c r="Z216" i="127"/>
  <c r="AB216" i="127" s="1"/>
  <c r="Y216" i="127"/>
  <c r="AA216" i="127" s="1"/>
  <c r="Z709" i="127"/>
  <c r="AB709" i="127" s="1"/>
  <c r="Y709" i="127"/>
  <c r="AA709" i="127" s="1"/>
  <c r="Z319" i="127"/>
  <c r="AB319" i="127" s="1"/>
  <c r="Y319" i="127"/>
  <c r="AA319" i="127" s="1"/>
  <c r="Z228" i="127"/>
  <c r="AB228" i="127" s="1"/>
  <c r="Y228" i="127"/>
  <c r="AA228" i="127" s="1"/>
  <c r="Z110" i="127"/>
  <c r="AB110" i="127" s="1"/>
  <c r="Y110" i="127"/>
  <c r="AA110" i="127" s="1"/>
  <c r="Z665" i="127"/>
  <c r="AB665" i="127" s="1"/>
  <c r="Y665" i="127"/>
  <c r="AA665" i="127" s="1"/>
  <c r="Z327" i="127"/>
  <c r="AB327" i="127" s="1"/>
  <c r="Y327" i="127"/>
  <c r="AA327" i="127" s="1"/>
  <c r="Z850" i="127"/>
  <c r="AB850" i="127" s="1"/>
  <c r="Y850" i="127"/>
  <c r="AA850" i="127" s="1"/>
  <c r="Z453" i="127"/>
  <c r="AB453" i="127" s="1"/>
  <c r="Y453" i="127"/>
  <c r="AA453" i="127" s="1"/>
  <c r="Z330" i="127"/>
  <c r="AB330" i="127" s="1"/>
  <c r="Y330" i="127"/>
  <c r="AA330" i="127" s="1"/>
  <c r="Z720" i="127"/>
  <c r="AB720" i="127" s="1"/>
  <c r="Y720" i="127"/>
  <c r="AA720" i="127" s="1"/>
  <c r="Z612" i="127"/>
  <c r="AB612" i="127" s="1"/>
  <c r="Y612" i="127"/>
  <c r="AA612" i="127" s="1"/>
  <c r="Z225" i="127"/>
  <c r="AB225" i="127" s="1"/>
  <c r="Y225" i="127"/>
  <c r="AA225" i="127" s="1"/>
  <c r="Z790" i="127"/>
  <c r="AB790" i="127" s="1"/>
  <c r="Y790" i="127"/>
  <c r="AA790" i="127" s="1"/>
  <c r="Z433" i="127"/>
  <c r="AB433" i="127" s="1"/>
  <c r="Y433" i="127"/>
  <c r="AA433" i="127" s="1"/>
  <c r="Z161" i="127"/>
  <c r="AB161" i="127" s="1"/>
  <c r="Y161" i="127"/>
  <c r="AA161" i="127" s="1"/>
  <c r="Z678" i="127"/>
  <c r="AB678" i="127" s="1"/>
  <c r="Y678" i="127"/>
  <c r="AA678" i="127" s="1"/>
  <c r="Y380" i="127"/>
  <c r="AA380" i="127" s="1"/>
  <c r="Z380" i="127"/>
  <c r="AB380" i="127" s="1"/>
  <c r="Z809" i="127"/>
  <c r="AB809" i="127" s="1"/>
  <c r="Y809" i="127"/>
  <c r="AA809" i="127" s="1"/>
  <c r="Z656" i="127"/>
  <c r="AB656" i="127" s="1"/>
  <c r="Y656" i="127"/>
  <c r="AA656" i="127" s="1"/>
  <c r="Z120" i="127"/>
  <c r="AB120" i="127" s="1"/>
  <c r="Y120" i="127"/>
  <c r="AA120" i="127" s="1"/>
  <c r="Z152" i="127"/>
  <c r="AB152" i="127" s="1"/>
  <c r="Y152" i="127"/>
  <c r="AA152" i="127" s="1"/>
  <c r="Z568" i="127"/>
  <c r="AB568" i="127" s="1"/>
  <c r="Y568" i="127"/>
  <c r="AA568" i="127" s="1"/>
  <c r="Z855" i="127"/>
  <c r="AB855" i="127" s="1"/>
  <c r="Y855" i="127"/>
  <c r="AA855" i="127" s="1"/>
  <c r="Z632" i="127"/>
  <c r="AB632" i="127" s="1"/>
  <c r="Y632" i="127"/>
  <c r="AA632" i="127" s="1"/>
  <c r="Z70" i="127"/>
  <c r="AB70" i="127" s="1"/>
  <c r="Y70" i="127"/>
  <c r="AA70" i="127" s="1"/>
  <c r="Z661" i="127"/>
  <c r="AB661" i="127" s="1"/>
  <c r="Y661" i="127"/>
  <c r="AA661" i="127" s="1"/>
  <c r="Z259" i="127"/>
  <c r="AB259" i="127" s="1"/>
  <c r="Y259" i="127"/>
  <c r="AA259" i="127" s="1"/>
  <c r="Z730" i="127"/>
  <c r="AB730" i="127" s="1"/>
  <c r="Y730" i="127"/>
  <c r="AA730" i="127" s="1"/>
  <c r="Z163" i="127"/>
  <c r="AB163" i="127" s="1"/>
  <c r="Y163" i="127"/>
  <c r="AA163" i="127" s="1"/>
  <c r="Z756" i="127"/>
  <c r="AB756" i="127" s="1"/>
  <c r="Y756" i="127"/>
  <c r="AA756" i="127" s="1"/>
  <c r="Z708" i="127"/>
  <c r="AB708" i="127" s="1"/>
  <c r="Y708" i="127"/>
  <c r="AA708" i="127" s="1"/>
  <c r="Z84" i="127"/>
  <c r="AB84" i="127" s="1"/>
  <c r="Y84" i="127"/>
  <c r="AA84" i="127" s="1"/>
  <c r="Z559" i="127"/>
  <c r="AB559" i="127" s="1"/>
  <c r="Y559" i="127"/>
  <c r="AA559" i="127" s="1"/>
  <c r="Z785" i="127"/>
  <c r="AB785" i="127" s="1"/>
  <c r="Y785" i="127"/>
  <c r="AA785" i="127" s="1"/>
  <c r="Z481" i="127"/>
  <c r="AB481" i="127" s="1"/>
  <c r="Y481" i="127"/>
  <c r="AA481" i="127" s="1"/>
  <c r="Z906" i="127"/>
  <c r="AB906" i="127" s="1"/>
  <c r="Y906" i="127"/>
  <c r="AA906" i="127" s="1"/>
  <c r="Z223" i="127"/>
  <c r="AB223" i="127" s="1"/>
  <c r="Y223" i="127"/>
  <c r="AA223" i="127" s="1"/>
  <c r="Z352" i="127"/>
  <c r="AB352" i="127" s="1"/>
  <c r="Y352" i="127"/>
  <c r="AA352" i="127" s="1"/>
  <c r="Z980" i="127"/>
  <c r="AB980" i="127" s="1"/>
  <c r="Y980" i="127"/>
  <c r="AA980" i="127" s="1"/>
  <c r="Z465" i="127"/>
  <c r="AB465" i="127" s="1"/>
  <c r="Y465" i="127"/>
  <c r="AA465" i="127" s="1"/>
  <c r="Z313" i="127"/>
  <c r="AB313" i="127" s="1"/>
  <c r="Y313" i="127"/>
  <c r="AA313" i="127" s="1"/>
  <c r="Z684" i="127"/>
  <c r="AB684" i="127" s="1"/>
  <c r="Y684" i="127"/>
  <c r="AA684" i="127" s="1"/>
  <c r="Z294" i="127"/>
  <c r="AB294" i="127" s="1"/>
  <c r="Y294" i="127"/>
  <c r="AA294" i="127" s="1"/>
  <c r="Z878" i="127"/>
  <c r="AB878" i="127" s="1"/>
  <c r="Y878" i="127"/>
  <c r="AA878" i="127" s="1"/>
  <c r="Z900" i="127"/>
  <c r="AB900" i="127" s="1"/>
  <c r="Y900" i="127"/>
  <c r="AA900" i="127" s="1"/>
  <c r="Z489" i="127"/>
  <c r="AB489" i="127" s="1"/>
  <c r="Y489" i="127"/>
  <c r="AA489" i="127" s="1"/>
  <c r="Z348" i="127"/>
  <c r="AB348" i="127" s="1"/>
  <c r="Y348" i="127"/>
  <c r="AA348" i="127" s="1"/>
  <c r="Z44" i="127"/>
  <c r="AB44" i="127" s="1"/>
  <c r="Y44" i="127"/>
  <c r="AA44" i="127" s="1"/>
  <c r="Z426" i="127"/>
  <c r="AB426" i="127" s="1"/>
  <c r="Y426" i="127"/>
  <c r="AA426" i="127" s="1"/>
  <c r="Z107" i="127"/>
  <c r="AB107" i="127" s="1"/>
  <c r="Y107" i="127"/>
  <c r="AA107" i="127" s="1"/>
  <c r="Z490" i="127"/>
  <c r="AB490" i="127" s="1"/>
  <c r="Y490" i="127"/>
  <c r="AA490" i="127" s="1"/>
  <c r="Z706" i="127"/>
  <c r="AB706" i="127" s="1"/>
  <c r="Y706" i="127"/>
  <c r="AA706" i="127" s="1"/>
  <c r="Z192" i="127"/>
  <c r="AB192" i="127" s="1"/>
  <c r="Y192" i="127"/>
  <c r="AA192" i="127" s="1"/>
  <c r="Z209" i="127"/>
  <c r="AB209" i="127" s="1"/>
  <c r="Y209" i="127"/>
  <c r="AA209" i="127" s="1"/>
  <c r="Z412" i="127"/>
  <c r="AB412" i="127" s="1"/>
  <c r="Y412" i="127"/>
  <c r="AA412" i="127" s="1"/>
  <c r="Z873" i="127"/>
  <c r="AB873" i="127" s="1"/>
  <c r="Y873" i="127"/>
  <c r="AA873" i="127" s="1"/>
  <c r="Z233" i="127"/>
  <c r="AB233" i="127" s="1"/>
  <c r="Y233" i="127"/>
  <c r="AA233" i="127" s="1"/>
  <c r="Z552" i="127"/>
  <c r="AB552" i="127" s="1"/>
  <c r="Y552" i="127"/>
  <c r="AA552" i="127" s="1"/>
  <c r="Z399" i="127"/>
  <c r="AB399" i="127" s="1"/>
  <c r="Y399" i="127"/>
  <c r="AA399" i="127" s="1"/>
  <c r="Z197" i="127"/>
  <c r="AB197" i="127" s="1"/>
  <c r="Y197" i="127"/>
  <c r="AA197" i="127" s="1"/>
  <c r="Z397" i="127"/>
  <c r="AB397" i="127" s="1"/>
  <c r="Y397" i="127"/>
  <c r="AA397" i="127" s="1"/>
  <c r="Z547" i="127"/>
  <c r="AB547" i="127" s="1"/>
  <c r="Y547" i="127"/>
  <c r="AA547" i="127" s="1"/>
  <c r="Z931" i="127"/>
  <c r="AB931" i="127" s="1"/>
  <c r="Y931" i="127"/>
  <c r="AA931" i="127" s="1"/>
  <c r="Z580" i="127"/>
  <c r="AB580" i="127" s="1"/>
  <c r="Y580" i="127"/>
  <c r="AA580" i="127" s="1"/>
  <c r="Z758" i="127"/>
  <c r="AB758" i="127" s="1"/>
  <c r="Y758" i="127"/>
  <c r="AA758" i="127" s="1"/>
  <c r="Z178" i="127"/>
  <c r="AB178" i="127" s="1"/>
  <c r="Y178" i="127"/>
  <c r="AA178" i="127" s="1"/>
  <c r="Z333" i="127"/>
  <c r="AB333" i="127" s="1"/>
  <c r="Y333" i="127"/>
  <c r="AA333" i="127" s="1"/>
  <c r="Z18" i="127"/>
  <c r="AB18" i="127" s="1"/>
  <c r="Y18" i="127"/>
  <c r="AA18" i="127" s="1"/>
  <c r="Z736" i="127"/>
  <c r="AB736" i="127" s="1"/>
  <c r="Y736" i="127"/>
  <c r="AA736" i="127" s="1"/>
  <c r="Z622" i="127"/>
  <c r="AB622" i="127" s="1"/>
  <c r="Y622" i="127"/>
  <c r="AA622" i="127" s="1"/>
  <c r="Z274" i="127"/>
  <c r="AB274" i="127" s="1"/>
  <c r="Y274" i="127"/>
  <c r="AA274" i="127" s="1"/>
  <c r="Z26" i="127"/>
  <c r="AB26" i="127" s="1"/>
  <c r="Y26" i="127"/>
  <c r="AA26" i="127" s="1"/>
  <c r="Z100" i="127"/>
  <c r="AB100" i="127" s="1"/>
  <c r="Y100" i="127"/>
  <c r="AA100" i="127" s="1"/>
  <c r="Z55" i="127"/>
  <c r="AB55" i="127" s="1"/>
  <c r="Y55" i="127"/>
  <c r="AA55" i="127" s="1"/>
  <c r="Z600" i="127"/>
  <c r="AB600" i="127" s="1"/>
  <c r="Y600" i="127"/>
  <c r="AA600" i="127" s="1"/>
  <c r="Z158" i="127"/>
  <c r="AB158" i="127" s="1"/>
  <c r="Y158" i="127"/>
  <c r="AA158" i="127" s="1"/>
  <c r="Z972" i="127"/>
  <c r="AB972" i="127" s="1"/>
  <c r="Y972" i="127"/>
  <c r="AA972" i="127" s="1"/>
  <c r="Z28" i="127"/>
  <c r="AB28" i="127" s="1"/>
  <c r="Y28" i="127"/>
  <c r="AA28" i="127" s="1"/>
  <c r="Z462" i="127"/>
  <c r="AB462" i="127" s="1"/>
  <c r="Y462" i="127"/>
  <c r="AA462" i="127" s="1"/>
  <c r="Z262" i="127"/>
  <c r="AB262" i="127" s="1"/>
  <c r="Y262" i="127"/>
  <c r="AA262" i="127" s="1"/>
  <c r="Z164" i="127"/>
  <c r="AB164" i="127" s="1"/>
  <c r="Y164" i="127"/>
  <c r="AA164" i="127" s="1"/>
  <c r="Z817" i="127"/>
  <c r="AB817" i="127" s="1"/>
  <c r="Y817" i="127"/>
  <c r="AA817" i="127" s="1"/>
  <c r="Z798" i="127"/>
  <c r="AB798" i="127" s="1"/>
  <c r="Y798" i="127"/>
  <c r="AA798" i="127" s="1"/>
  <c r="Z591" i="127"/>
  <c r="AB591" i="127" s="1"/>
  <c r="Y591" i="127"/>
  <c r="AA591" i="127" s="1"/>
  <c r="Z131" i="127"/>
  <c r="AB131" i="127" s="1"/>
  <c r="Y131" i="127"/>
  <c r="AA131" i="127" s="1"/>
  <c r="Z527" i="127"/>
  <c r="AB527" i="127" s="1"/>
  <c r="Y527" i="127"/>
  <c r="AA527" i="127" s="1"/>
  <c r="Z662" i="127"/>
  <c r="AB662" i="127" s="1"/>
  <c r="Y662" i="127"/>
  <c r="AA662" i="127" s="1"/>
  <c r="Z445" i="127"/>
  <c r="AB445" i="127" s="1"/>
  <c r="Y445" i="127"/>
  <c r="AA445" i="127" s="1"/>
  <c r="Z668" i="127"/>
  <c r="AB668" i="127" s="1"/>
  <c r="Y668" i="127"/>
  <c r="AA668" i="127" s="1"/>
  <c r="Z240" i="127"/>
  <c r="AB240" i="127" s="1"/>
  <c r="Y240" i="127"/>
  <c r="AA240" i="127" s="1"/>
  <c r="Z862" i="127"/>
  <c r="AB862" i="127" s="1"/>
  <c r="Y862" i="127"/>
  <c r="AA862" i="127" s="1"/>
  <c r="Z711" i="127"/>
  <c r="AB711" i="127" s="1"/>
  <c r="Y711" i="127"/>
  <c r="AA711" i="127" s="1"/>
  <c r="Z630" i="127"/>
  <c r="AB630" i="127" s="1"/>
  <c r="Y630" i="127"/>
  <c r="AA630" i="127" s="1"/>
  <c r="Z87" i="127"/>
  <c r="AB87" i="127" s="1"/>
  <c r="Y87" i="127"/>
  <c r="AA87" i="127" s="1"/>
  <c r="Z693" i="127"/>
  <c r="AB693" i="127" s="1"/>
  <c r="Y693" i="127"/>
  <c r="AA693" i="127" s="1"/>
  <c r="Z293" i="127"/>
  <c r="AB293" i="127" s="1"/>
  <c r="Y293" i="127"/>
  <c r="AA293" i="127" s="1"/>
  <c r="Z687" i="127"/>
  <c r="AB687" i="127" s="1"/>
  <c r="Y687" i="127"/>
  <c r="AA687" i="127" s="1"/>
  <c r="Z391" i="127"/>
  <c r="AB391" i="127" s="1"/>
  <c r="Y391" i="127"/>
  <c r="AA391" i="127" s="1"/>
  <c r="Z386" i="127"/>
  <c r="AB386" i="127" s="1"/>
  <c r="Y386" i="127"/>
  <c r="AA386" i="127" s="1"/>
  <c r="Z886" i="127"/>
  <c r="AB886" i="127" s="1"/>
  <c r="Y886" i="127"/>
  <c r="AA886" i="127" s="1"/>
  <c r="Z834" i="127"/>
  <c r="AB834" i="127" s="1"/>
  <c r="Y834" i="127"/>
  <c r="AA834" i="127" s="1"/>
  <c r="Z448" i="127"/>
  <c r="AB448" i="127" s="1"/>
  <c r="Y448" i="127"/>
  <c r="AA448" i="127" s="1"/>
  <c r="Z956" i="127"/>
  <c r="AB956" i="127" s="1"/>
  <c r="Y956" i="127"/>
  <c r="AA956" i="127" s="1"/>
  <c r="Z243" i="127"/>
  <c r="AB243" i="127" s="1"/>
  <c r="Y243" i="127"/>
  <c r="AA243" i="127" s="1"/>
  <c r="Z976" i="127"/>
  <c r="AB976" i="127" s="1"/>
  <c r="Y976" i="127"/>
  <c r="AA976" i="127" s="1"/>
  <c r="Z396" i="127"/>
  <c r="AB396" i="127" s="1"/>
  <c r="Y396" i="127"/>
  <c r="AA396" i="127" s="1"/>
  <c r="Z23" i="127"/>
  <c r="AB23" i="127" s="1"/>
  <c r="Y23" i="127"/>
  <c r="AA23" i="127" s="1"/>
  <c r="Z754" i="127"/>
  <c r="AB754" i="127" s="1"/>
  <c r="Y754" i="127"/>
  <c r="AA754" i="127" s="1"/>
  <c r="Z138" i="127"/>
  <c r="AB138" i="127" s="1"/>
  <c r="Y138" i="127"/>
  <c r="AA138" i="127" s="1"/>
  <c r="Z595" i="127"/>
  <c r="AB595" i="127" s="1"/>
  <c r="Y595" i="127"/>
  <c r="AA595" i="127" s="1"/>
  <c r="Z814" i="127"/>
  <c r="AB814" i="127" s="1"/>
  <c r="Y814" i="127"/>
  <c r="AA814" i="127" s="1"/>
  <c r="Z22" i="127"/>
  <c r="AB22" i="127" s="1"/>
  <c r="Y22" i="127"/>
  <c r="AA22" i="127" s="1"/>
  <c r="Z772" i="127"/>
  <c r="AB772" i="127" s="1"/>
  <c r="Y772" i="127"/>
  <c r="AA772" i="127" s="1"/>
  <c r="Z544" i="127"/>
  <c r="AB544" i="127" s="1"/>
  <c r="Y544" i="127"/>
  <c r="AA544" i="127" s="1"/>
  <c r="Z413" i="127"/>
  <c r="AB413" i="127" s="1"/>
  <c r="Y413" i="127"/>
  <c r="AA413" i="127" s="1"/>
  <c r="Z626" i="127"/>
  <c r="AB626" i="127" s="1"/>
  <c r="Y626" i="127"/>
  <c r="AA626" i="127" s="1"/>
  <c r="Z329" i="127"/>
  <c r="AB329" i="127" s="1"/>
  <c r="Y329" i="127"/>
  <c r="AA329" i="127" s="1"/>
  <c r="Z496" i="127"/>
  <c r="AB496" i="127" s="1"/>
  <c r="Y496" i="127"/>
  <c r="AA496" i="127" s="1"/>
  <c r="Z250" i="127"/>
  <c r="AB250" i="127" s="1"/>
  <c r="Y250" i="127"/>
  <c r="AA250" i="127" s="1"/>
  <c r="Z37" i="127"/>
  <c r="AB37" i="127" s="1"/>
  <c r="Y37" i="127"/>
  <c r="AA37" i="127" s="1"/>
  <c r="Z113" i="127"/>
  <c r="AB113" i="127" s="1"/>
  <c r="Y113" i="127"/>
  <c r="AA113" i="127" s="1"/>
  <c r="Z732" i="127"/>
  <c r="AB732" i="127" s="1"/>
  <c r="Y732" i="127"/>
  <c r="AA732" i="127" s="1"/>
  <c r="Z436" i="127"/>
  <c r="AB436" i="127" s="1"/>
  <c r="Y436" i="127"/>
  <c r="AA436" i="127" s="1"/>
  <c r="Z54" i="127"/>
  <c r="AB54" i="127" s="1"/>
  <c r="Y54" i="127"/>
  <c r="AA54" i="127" s="1"/>
  <c r="Z92" i="127"/>
  <c r="AB92" i="127" s="1"/>
  <c r="Y92" i="127"/>
  <c r="AA92" i="127" s="1"/>
  <c r="Z715" i="127"/>
  <c r="AB715" i="127" s="1"/>
  <c r="Y715" i="127"/>
  <c r="AA715" i="127" s="1"/>
  <c r="Z155" i="127"/>
  <c r="AB155" i="127" s="1"/>
  <c r="Y155" i="127"/>
  <c r="AA155" i="127" s="1"/>
  <c r="Z144" i="127"/>
  <c r="AB144" i="127" s="1"/>
  <c r="Y144" i="127"/>
  <c r="AA144" i="127" s="1"/>
  <c r="Z39" i="127"/>
  <c r="AB39" i="127" s="1"/>
  <c r="Y39" i="127"/>
  <c r="AA39" i="127" s="1"/>
  <c r="Z309" i="127"/>
  <c r="AB309" i="127" s="1"/>
  <c r="Y309" i="127"/>
  <c r="AA309" i="127" s="1"/>
  <c r="Z782" i="127"/>
  <c r="AB782" i="127" s="1"/>
  <c r="Y782" i="127"/>
  <c r="AA782" i="127" s="1"/>
  <c r="Z381" i="127"/>
  <c r="AB381" i="127" s="1"/>
  <c r="Y381" i="127"/>
  <c r="AA381" i="127" s="1"/>
  <c r="Z91" i="127"/>
  <c r="AB91" i="127" s="1"/>
  <c r="Y91" i="127"/>
  <c r="AA91" i="127" s="1"/>
  <c r="Z579" i="127"/>
  <c r="AB579" i="127" s="1"/>
  <c r="Y579" i="127"/>
  <c r="AA579" i="127" s="1"/>
  <c r="Z303" i="127"/>
  <c r="AB303" i="127" s="1"/>
  <c r="Y303" i="127"/>
  <c r="AA303" i="127" s="1"/>
  <c r="Z871" i="127"/>
  <c r="AB871" i="127" s="1"/>
  <c r="Y871" i="127"/>
  <c r="AA871" i="127" s="1"/>
  <c r="Z476" i="127"/>
  <c r="AB476" i="127" s="1"/>
  <c r="Y476" i="127"/>
  <c r="AA476" i="127" s="1"/>
  <c r="Z932" i="127"/>
  <c r="AB932" i="127" s="1"/>
  <c r="Y932" i="127"/>
  <c r="AA932" i="127" s="1"/>
  <c r="Z710" i="127"/>
  <c r="AB710" i="127" s="1"/>
  <c r="Y710" i="127"/>
  <c r="AA710" i="127" s="1"/>
  <c r="Z287" i="127"/>
  <c r="AB287" i="127" s="1"/>
  <c r="Y287" i="127"/>
  <c r="AA287" i="127" s="1"/>
  <c r="Z431" i="127"/>
  <c r="AB431" i="127" s="1"/>
  <c r="Y431" i="127"/>
  <c r="AA431" i="127" s="1"/>
  <c r="Z890" i="127"/>
  <c r="AB890" i="127" s="1"/>
  <c r="Y890" i="127"/>
  <c r="AA890" i="127" s="1"/>
  <c r="Z364" i="127"/>
  <c r="AB364" i="127" s="1"/>
  <c r="Y364" i="127"/>
  <c r="AA364" i="127" s="1"/>
  <c r="Z345" i="127"/>
  <c r="AB345" i="127" s="1"/>
  <c r="Y345" i="127"/>
  <c r="AA345" i="127" s="1"/>
  <c r="Z827" i="127"/>
  <c r="AB827" i="127" s="1"/>
  <c r="Y827" i="127"/>
  <c r="AA827" i="127" s="1"/>
  <c r="Z728" i="127"/>
  <c r="AB728" i="127" s="1"/>
  <c r="Y728" i="127"/>
  <c r="AA728" i="127" s="1"/>
  <c r="Z903" i="127"/>
  <c r="AB903" i="127" s="1"/>
  <c r="Y903" i="127"/>
  <c r="AA903" i="127" s="1"/>
  <c r="Z823" i="127"/>
  <c r="AB823" i="127" s="1"/>
  <c r="Y823" i="127"/>
  <c r="AA823" i="127" s="1"/>
  <c r="Z653" i="127"/>
  <c r="AB653" i="127" s="1"/>
  <c r="Y653" i="127"/>
  <c r="AA653" i="127" s="1"/>
  <c r="Z738" i="127"/>
  <c r="AB738" i="127" s="1"/>
  <c r="Y738" i="127"/>
  <c r="AA738" i="127" s="1"/>
  <c r="Y122" i="127"/>
  <c r="AA122" i="127" s="1"/>
  <c r="Z967" i="127"/>
  <c r="AB967" i="127" s="1"/>
  <c r="Y967" i="127"/>
  <c r="AA967" i="127" s="1"/>
  <c r="Z238" i="127"/>
  <c r="AB238" i="127" s="1"/>
  <c r="Y238" i="127"/>
  <c r="AA238" i="127" s="1"/>
  <c r="Z115" i="127"/>
  <c r="AB115" i="127" s="1"/>
  <c r="Y115" i="127"/>
  <c r="AA115" i="127" s="1"/>
  <c r="Z988" i="127"/>
  <c r="AB988" i="127" s="1"/>
  <c r="Y988" i="127"/>
  <c r="AA988" i="127" s="1"/>
  <c r="Z179" i="127"/>
  <c r="AB179" i="127" s="1"/>
  <c r="Y179" i="127"/>
  <c r="AA179" i="127" s="1"/>
  <c r="Y639" i="127"/>
  <c r="AA639" i="127" s="1"/>
  <c r="Y930" i="127"/>
  <c r="AA930" i="127" s="1"/>
  <c r="Y298" i="127"/>
  <c r="AA298" i="127" s="1"/>
  <c r="Y775" i="127"/>
  <c r="AA775" i="127" s="1"/>
  <c r="Y761" i="127"/>
  <c r="AA761" i="127" s="1"/>
  <c r="Y273" i="127"/>
  <c r="AA273" i="127" s="1"/>
  <c r="Y832" i="127"/>
  <c r="AA832" i="127" s="1"/>
  <c r="Y296" i="127"/>
  <c r="AA296" i="127" s="1"/>
  <c r="Y136" i="127"/>
  <c r="AA136" i="127" s="1"/>
  <c r="Y839" i="127"/>
  <c r="AA839" i="127" s="1"/>
  <c r="Y34" i="127"/>
  <c r="AA34" i="127" s="1"/>
  <c r="Y81" i="127"/>
  <c r="AA81" i="127" s="1"/>
  <c r="Y948" i="127"/>
  <c r="AA948" i="127" s="1"/>
  <c r="Y286" i="127"/>
  <c r="AA286" i="127" s="1"/>
  <c r="Z893" i="127"/>
  <c r="AB893" i="127" s="1"/>
  <c r="Y893" i="127"/>
  <c r="AA893" i="127" s="1"/>
  <c r="Z575" i="127"/>
  <c r="AB575" i="127" s="1"/>
  <c r="Y575" i="127"/>
  <c r="AA575" i="127" s="1"/>
  <c r="Z806" i="127"/>
  <c r="AB806" i="127" s="1"/>
  <c r="Y806" i="127"/>
  <c r="AA806" i="127" s="1"/>
  <c r="Z648" i="127"/>
  <c r="AB648" i="127" s="1"/>
  <c r="Y648" i="127"/>
  <c r="AA648" i="127" s="1"/>
  <c r="Y774" i="127"/>
  <c r="AA774" i="127" s="1"/>
  <c r="Y283" i="127"/>
  <c r="AA283" i="127" s="1"/>
  <c r="Y667" i="127"/>
  <c r="AA667" i="127" s="1"/>
  <c r="Y19" i="127"/>
  <c r="AA19" i="127" s="1"/>
  <c r="Y237" i="127"/>
  <c r="AA237" i="127" s="1"/>
  <c r="Y586" i="127"/>
  <c r="AA586" i="127" s="1"/>
  <c r="Y314" i="127"/>
  <c r="AA314" i="127" s="1"/>
  <c r="Y804" i="127"/>
  <c r="AA804" i="127" s="1"/>
  <c r="Y506" i="127"/>
  <c r="AA506" i="127" s="1"/>
  <c r="Y201" i="127"/>
  <c r="AA201" i="127" s="1"/>
  <c r="Y196" i="127"/>
  <c r="AA196" i="127" s="1"/>
  <c r="Y993" i="127"/>
  <c r="AA993" i="127" s="1"/>
  <c r="Z714" i="127"/>
  <c r="AB714" i="127" s="1"/>
  <c r="Y714" i="127"/>
  <c r="AA714" i="127" s="1"/>
  <c r="Z616" i="127"/>
  <c r="AB616" i="127" s="1"/>
  <c r="Y616" i="127"/>
  <c r="AA616" i="127" s="1"/>
  <c r="Z536" i="127"/>
  <c r="AB536" i="127" s="1"/>
  <c r="Y536" i="127"/>
  <c r="AA536" i="127" s="1"/>
  <c r="Z159" i="127"/>
  <c r="AB159" i="127" s="1"/>
  <c r="Y159" i="127"/>
  <c r="AA159" i="127" s="1"/>
  <c r="Z195" i="127"/>
  <c r="AB195" i="127" s="1"/>
  <c r="Y195" i="127"/>
  <c r="AA195" i="127" s="1"/>
  <c r="Z534" i="127"/>
  <c r="AB534" i="127" s="1"/>
  <c r="Y534" i="127"/>
  <c r="AA534" i="127" s="1"/>
  <c r="Z753" i="127"/>
  <c r="AB753" i="127" s="1"/>
  <c r="Y753" i="127"/>
  <c r="AA753" i="127" s="1"/>
  <c r="Y882" i="127"/>
  <c r="AA882" i="127" s="1"/>
  <c r="Y267" i="127"/>
  <c r="AA267" i="127" s="1"/>
  <c r="Z992" i="127"/>
  <c r="AB992" i="127" s="1"/>
  <c r="Y992" i="127"/>
  <c r="AA992" i="127" s="1"/>
  <c r="Z707" i="127"/>
  <c r="AB707" i="127" s="1"/>
  <c r="Y707" i="127"/>
  <c r="AA707" i="127" s="1"/>
  <c r="Y731" i="127"/>
  <c r="AA731" i="127" s="1"/>
  <c r="Y328" i="127"/>
  <c r="AA328" i="127" s="1"/>
  <c r="Z226" i="127"/>
  <c r="AB226" i="127" s="1"/>
  <c r="Y226" i="127"/>
  <c r="AA226" i="127" s="1"/>
  <c r="Y701" i="127"/>
  <c r="AA701" i="127" s="1"/>
  <c r="Y542" i="127"/>
  <c r="AA542" i="127" s="1"/>
  <c r="Y505" i="127"/>
  <c r="AA505" i="127" s="1"/>
  <c r="Y357" i="127"/>
  <c r="AA357" i="127" s="1"/>
  <c r="Z191" i="127"/>
  <c r="AB191" i="127" s="1"/>
  <c r="Y191" i="127"/>
  <c r="AA191" i="127" s="1"/>
  <c r="Z154" i="127"/>
  <c r="AB154" i="127" s="1"/>
  <c r="Y154" i="127"/>
  <c r="AA154" i="127" s="1"/>
  <c r="Z421" i="127"/>
  <c r="AB421" i="127" s="1"/>
  <c r="Y421" i="127"/>
  <c r="AA421" i="127" s="1"/>
  <c r="Z96" i="127"/>
  <c r="AB96" i="127" s="1"/>
  <c r="Y96" i="127"/>
  <c r="AA96" i="127" s="1"/>
  <c r="Z854" i="127"/>
  <c r="AB854" i="127" s="1"/>
  <c r="Y854" i="127"/>
  <c r="AA854" i="127" s="1"/>
  <c r="Z951" i="127"/>
  <c r="AB951" i="127" s="1"/>
  <c r="Y951" i="127"/>
  <c r="AA951" i="127" s="1"/>
  <c r="Y606" i="127"/>
  <c r="AA606" i="127" s="1"/>
  <c r="Y172" i="127"/>
  <c r="AA172" i="127" s="1"/>
  <c r="Z282" i="127"/>
  <c r="AB282" i="127" s="1"/>
  <c r="Y282" i="127"/>
  <c r="AA282" i="127" s="1"/>
  <c r="Y76" i="127"/>
  <c r="AA76" i="127" s="1"/>
  <c r="Y977" i="127"/>
  <c r="AA977" i="127" s="1"/>
  <c r="Z596" i="127"/>
  <c r="AB596" i="127" s="1"/>
  <c r="Y596" i="127"/>
  <c r="AA596" i="127" s="1"/>
  <c r="Y812" i="127"/>
  <c r="AA812" i="127" s="1"/>
  <c r="Y461" i="127"/>
  <c r="AA461" i="127" s="1"/>
  <c r="Y978" i="127"/>
  <c r="AA978" i="127" s="1"/>
  <c r="Y53" i="127"/>
  <c r="AA53" i="127" s="1"/>
  <c r="Y376" i="127"/>
  <c r="AA376" i="127" s="1"/>
  <c r="Y21" i="127"/>
  <c r="AA21" i="127" s="1"/>
  <c r="Y242" i="127"/>
  <c r="AA242" i="127" s="1"/>
  <c r="Y428" i="127"/>
  <c r="AA428" i="127" s="1"/>
  <c r="Y770" i="127"/>
  <c r="AA770" i="127" s="1"/>
  <c r="Y217" i="127"/>
  <c r="AA217" i="127" s="1"/>
  <c r="Z623" i="127"/>
  <c r="AB623" i="127" s="1"/>
  <c r="Y623" i="127"/>
  <c r="AA623" i="127" s="1"/>
  <c r="Z264" i="127"/>
  <c r="AB264" i="127" s="1"/>
  <c r="Y264" i="127"/>
  <c r="AA264" i="127" s="1"/>
  <c r="Z401" i="127"/>
  <c r="AB401" i="127" s="1"/>
  <c r="Y401" i="127"/>
  <c r="AA401" i="127" s="1"/>
  <c r="Z960" i="127"/>
  <c r="AB960" i="127" s="1"/>
  <c r="Y960" i="127"/>
  <c r="AA960" i="127" s="1"/>
  <c r="Z247" i="127"/>
  <c r="AB247" i="127" s="1"/>
  <c r="Y247" i="127"/>
  <c r="AA247" i="127" s="1"/>
  <c r="Y531" i="127"/>
  <c r="AA531" i="127" s="1"/>
  <c r="Z531" i="127"/>
  <c r="AB531" i="127" s="1"/>
  <c r="Z33" i="127"/>
  <c r="AB33" i="127" s="1"/>
  <c r="Y33" i="127"/>
  <c r="AA33" i="127" s="1"/>
  <c r="Z620" i="127"/>
  <c r="AB620" i="127" s="1"/>
  <c r="Y620" i="127"/>
  <c r="AA620" i="127" s="1"/>
  <c r="Z983" i="127"/>
  <c r="AB983" i="127" s="1"/>
  <c r="Y983" i="127"/>
  <c r="AA983" i="127" s="1"/>
  <c r="Z870" i="127"/>
  <c r="AB870" i="127" s="1"/>
  <c r="Y870" i="127"/>
  <c r="AA870" i="127" s="1"/>
  <c r="Y523" i="127"/>
  <c r="AA523" i="127" s="1"/>
  <c r="Y964" i="127"/>
  <c r="AA964" i="127" s="1"/>
  <c r="Z940" i="127"/>
  <c r="AB940" i="127" s="1"/>
  <c r="Y940" i="127"/>
  <c r="AA940" i="127" s="1"/>
  <c r="Z97" i="127"/>
  <c r="AB97" i="127" s="1"/>
  <c r="Y97" i="127"/>
  <c r="AA97" i="127" s="1"/>
  <c r="Y836" i="127"/>
  <c r="AA836" i="127" s="1"/>
  <c r="Y239" i="127"/>
  <c r="AA239" i="127" s="1"/>
  <c r="Z114" i="127"/>
  <c r="AB114" i="127" s="1"/>
  <c r="Y114" i="127"/>
  <c r="AA114" i="127" s="1"/>
  <c r="Z722" i="127"/>
  <c r="AB722" i="127" s="1"/>
  <c r="Y722" i="127"/>
  <c r="AA722" i="127" s="1"/>
  <c r="Z347" i="127"/>
  <c r="AB347" i="127" s="1"/>
  <c r="Y347" i="127"/>
  <c r="AA347" i="127" s="1"/>
  <c r="Z185" i="127"/>
  <c r="AB185" i="127" s="1"/>
  <c r="Y185" i="127"/>
  <c r="AA185" i="127" s="1"/>
  <c r="Y30" i="127"/>
  <c r="AA30" i="127" s="1"/>
  <c r="Y645" i="127"/>
  <c r="AA645" i="127" s="1"/>
  <c r="Z607" i="127"/>
  <c r="AB607" i="127" s="1"/>
  <c r="Y607" i="127"/>
  <c r="AA607" i="127" s="1"/>
  <c r="Y213" i="127"/>
  <c r="AA213" i="127" s="1"/>
  <c r="Y946" i="127"/>
  <c r="AA946" i="127" s="1"/>
  <c r="Y146" i="127"/>
  <c r="AA146" i="127" s="1"/>
  <c r="Y556" i="127"/>
  <c r="AA556" i="127" s="1"/>
  <c r="Z669" i="127"/>
  <c r="AB669" i="127" s="1"/>
  <c r="Y669" i="127"/>
  <c r="AA669" i="127" s="1"/>
  <c r="Y859" i="127"/>
  <c r="AA859" i="127" s="1"/>
  <c r="Z627" i="127"/>
  <c r="AB627" i="127" s="1"/>
  <c r="Y627" i="127"/>
  <c r="AA627" i="127" s="1"/>
  <c r="Z439" i="127"/>
  <c r="AB439" i="127" s="1"/>
  <c r="Y439" i="127"/>
  <c r="AA439" i="127" s="1"/>
  <c r="Z270" i="127"/>
  <c r="AB270" i="127" s="1"/>
  <c r="Y270" i="127"/>
  <c r="AA270" i="127" s="1"/>
  <c r="Z723" i="127"/>
  <c r="AB723" i="127" s="1"/>
  <c r="Y723" i="127"/>
  <c r="AA723" i="127" s="1"/>
  <c r="Z541" i="127"/>
  <c r="AB541" i="127" s="1"/>
  <c r="Y541" i="127"/>
  <c r="AA541" i="127" s="1"/>
  <c r="Z51" i="127"/>
  <c r="AB51" i="127" s="1"/>
  <c r="Y51" i="127"/>
  <c r="AA51" i="127" s="1"/>
  <c r="Z894" i="127"/>
  <c r="AB894" i="127" s="1"/>
  <c r="Y894" i="127"/>
  <c r="AA894" i="127" s="1"/>
  <c r="Y560" i="127"/>
  <c r="AA560" i="127" s="1"/>
  <c r="Z388" i="127"/>
  <c r="AB388" i="127" s="1"/>
  <c r="Y388" i="127"/>
  <c r="AA388" i="127" s="1"/>
  <c r="Z245" i="127"/>
  <c r="AB245" i="127" s="1"/>
  <c r="Y245" i="127"/>
  <c r="AA245" i="127" s="1"/>
  <c r="Z769" i="127"/>
  <c r="AB769" i="127" s="1"/>
  <c r="Y769" i="127"/>
  <c r="AA769" i="127" s="1"/>
  <c r="Z526" i="127"/>
  <c r="AB526" i="127" s="1"/>
  <c r="Y526" i="127"/>
  <c r="AA526" i="127" s="1"/>
  <c r="Z169" i="127"/>
  <c r="AB169" i="127" s="1"/>
  <c r="Y169" i="127"/>
  <c r="AA169" i="127" s="1"/>
  <c r="Z659" i="127"/>
  <c r="AB659" i="127" s="1"/>
  <c r="Y659" i="127"/>
  <c r="AA659" i="127" s="1"/>
  <c r="Z323" i="127"/>
  <c r="AB323" i="127" s="1"/>
  <c r="Y323" i="127"/>
  <c r="AA323" i="127" s="1"/>
  <c r="Z215" i="127"/>
  <c r="AB215" i="127" s="1"/>
  <c r="Y215" i="127"/>
  <c r="AA215" i="127" s="1"/>
  <c r="Z351" i="127"/>
  <c r="AB351" i="127" s="1"/>
  <c r="Y351" i="127"/>
  <c r="AA351" i="127" s="1"/>
  <c r="Z793" i="127"/>
  <c r="AB793" i="127" s="1"/>
  <c r="Y793" i="127"/>
  <c r="AA793" i="127" s="1"/>
  <c r="Y877" i="127"/>
  <c r="AA877" i="127" s="1"/>
  <c r="Y539" i="127"/>
  <c r="AA539" i="127" s="1"/>
  <c r="Z102" i="127"/>
  <c r="AB102" i="127" s="1"/>
  <c r="Y102" i="127"/>
  <c r="AA102" i="127" s="1"/>
  <c r="Z796" i="127"/>
  <c r="AB796" i="127" s="1"/>
  <c r="Y796" i="127"/>
  <c r="AA796" i="127" s="1"/>
  <c r="Z944" i="127"/>
  <c r="AB944" i="127" s="1"/>
  <c r="Y944" i="127"/>
  <c r="AA944" i="127" s="1"/>
  <c r="Y272" i="127"/>
  <c r="AA272" i="127" s="1"/>
  <c r="Z843" i="127"/>
  <c r="AB843" i="127" s="1"/>
  <c r="Y843" i="127"/>
  <c r="AA843" i="127" s="1"/>
  <c r="Y295" i="127"/>
  <c r="AA295" i="127" s="1"/>
  <c r="Y735" i="127"/>
  <c r="AA735" i="127" s="1"/>
  <c r="Z124" i="127"/>
  <c r="AB124" i="127" s="1"/>
  <c r="Y124" i="127"/>
  <c r="AA124" i="127" s="1"/>
  <c r="Y103" i="127"/>
  <c r="AA103" i="127" s="1"/>
  <c r="Y266" i="127"/>
  <c r="AA266" i="127" s="1"/>
  <c r="Y29" i="127"/>
  <c r="AA29" i="127" s="1"/>
  <c r="Y344" i="127"/>
  <c r="AA344" i="127" s="1"/>
  <c r="Y737" i="127"/>
  <c r="AA737" i="127" s="1"/>
  <c r="Y846" i="127"/>
  <c r="AA846" i="127" s="1"/>
  <c r="Y558" i="127"/>
  <c r="AA558" i="127" s="1"/>
  <c r="Y227" i="127"/>
  <c r="AA227" i="127" s="1"/>
  <c r="Y584" i="127"/>
  <c r="AA584" i="127" s="1"/>
  <c r="Z485" i="127"/>
  <c r="AB485" i="127" s="1"/>
  <c r="Y485" i="127"/>
  <c r="AA485" i="127" s="1"/>
  <c r="Z43" i="127"/>
  <c r="AB43" i="127" s="1"/>
  <c r="Y43" i="127"/>
  <c r="AA43" i="127" s="1"/>
  <c r="Y802" i="127"/>
  <c r="AA802" i="127" s="1"/>
  <c r="Z126" i="127"/>
  <c r="AB126" i="127" s="1"/>
  <c r="Y126" i="127"/>
  <c r="AA126" i="127" s="1"/>
  <c r="Z766" i="127"/>
  <c r="AB766" i="127" s="1"/>
  <c r="Y766" i="127"/>
  <c r="AA766" i="127" s="1"/>
  <c r="Y299" i="127"/>
  <c r="AA299" i="127" s="1"/>
  <c r="Z750" i="127"/>
  <c r="AB750" i="127" s="1"/>
  <c r="Y750" i="127"/>
  <c r="AA750" i="127" s="1"/>
  <c r="Y219" i="127"/>
  <c r="AA219" i="127" s="1"/>
  <c r="Y875" i="127"/>
  <c r="AA875" i="127" s="1"/>
  <c r="Z681" i="127"/>
  <c r="AB681" i="127" s="1"/>
  <c r="Y681" i="127"/>
  <c r="AA681" i="127" s="1"/>
  <c r="Y572" i="127"/>
  <c r="AA572" i="127" s="1"/>
  <c r="Z80" i="127"/>
  <c r="AB80" i="127" s="1"/>
  <c r="Y80" i="127"/>
  <c r="AA80" i="127" s="1"/>
  <c r="Z400" i="127"/>
  <c r="AB400" i="127" s="1"/>
  <c r="Y400" i="127"/>
  <c r="AA400" i="127" s="1"/>
  <c r="Y167" i="127"/>
  <c r="AA167" i="127" s="1"/>
  <c r="Y457" i="127"/>
  <c r="AA457" i="127" s="1"/>
  <c r="Y356" i="127"/>
  <c r="AA356" i="127" s="1"/>
  <c r="Z916" i="127"/>
  <c r="AB916" i="127" s="1"/>
  <c r="Y916" i="127"/>
  <c r="AA916" i="127" s="1"/>
  <c r="Z253" i="127"/>
  <c r="AB253" i="127" s="1"/>
  <c r="Y253" i="127"/>
  <c r="AA253" i="127" s="1"/>
  <c r="Y341" i="127"/>
  <c r="AA341" i="127" s="1"/>
  <c r="Y590" i="127"/>
  <c r="AA590" i="127" s="1"/>
  <c r="Y474" i="127"/>
  <c r="AA474" i="127" s="1"/>
  <c r="Y71" i="127"/>
  <c r="AA71" i="127" s="1"/>
  <c r="Y564" i="127"/>
  <c r="AA564" i="127" s="1"/>
  <c r="Z926" i="127"/>
  <c r="AB926" i="127" s="1"/>
  <c r="Y926" i="127"/>
  <c r="AA926" i="127" s="1"/>
  <c r="Z210" i="127"/>
  <c r="AB210" i="127" s="1"/>
  <c r="Y210" i="127"/>
  <c r="AA210" i="127" s="1"/>
  <c r="Z315" i="127"/>
  <c r="AB315" i="127" s="1"/>
  <c r="Y315" i="127"/>
  <c r="AA315" i="127" s="1"/>
  <c r="Y962" i="127"/>
  <c r="AA962" i="127" s="1"/>
  <c r="Z425" i="127"/>
  <c r="AB425" i="127" s="1"/>
  <c r="Y425" i="127"/>
  <c r="AA425" i="127" s="1"/>
  <c r="Y317" i="127"/>
  <c r="AA317" i="127" s="1"/>
  <c r="Y803" i="127"/>
  <c r="AA803" i="127" s="1"/>
  <c r="Y255" i="127"/>
  <c r="AA255" i="127" s="1"/>
  <c r="Y478" i="127"/>
  <c r="AA478" i="127" s="1"/>
  <c r="Y135" i="127"/>
  <c r="AA135" i="127" s="1"/>
  <c r="Y902" i="127"/>
  <c r="AA902" i="127" s="1"/>
  <c r="Y788" i="127"/>
  <c r="AA788" i="127" s="1"/>
  <c r="Y762" i="127"/>
  <c r="AA762" i="127" s="1"/>
  <c r="Y718" i="127"/>
  <c r="AA718" i="127" s="1"/>
  <c r="Y726" i="127"/>
  <c r="AA726" i="127" s="1"/>
  <c r="Y212" i="127"/>
  <c r="AA212" i="127" s="1"/>
  <c r="Y56" i="127"/>
  <c r="AA56" i="127" s="1"/>
  <c r="Y574" i="127"/>
  <c r="AA574" i="127" s="1"/>
  <c r="Y861" i="127"/>
  <c r="AA861" i="127" s="1"/>
  <c r="Y841" i="127"/>
  <c r="AA841" i="127" s="1"/>
  <c r="Y271" i="127"/>
  <c r="AA271" i="127" s="1"/>
  <c r="B162" i="120"/>
  <c r="B161" i="120"/>
  <c r="B160" i="120"/>
  <c r="F158" i="120"/>
  <c r="Y18" i="130" l="1"/>
  <c r="AA18" i="130" s="1"/>
  <c r="Y23" i="130"/>
  <c r="AA23" i="130" s="1"/>
  <c r="Y46" i="130"/>
  <c r="AA46" i="130" s="1"/>
  <c r="Y32" i="130"/>
  <c r="AA32" i="130" s="1"/>
  <c r="Y47" i="130"/>
  <c r="AA47" i="130" s="1"/>
  <c r="Y36" i="130"/>
  <c r="AA36" i="130" s="1"/>
  <c r="Y34" i="130"/>
  <c r="AA34" i="130" s="1"/>
  <c r="Y38" i="130"/>
  <c r="AA38" i="130" s="1"/>
  <c r="Y37" i="130"/>
  <c r="AA37" i="130" s="1"/>
  <c r="Y996" i="130"/>
  <c r="AA996" i="130" s="1"/>
  <c r="J47" i="131"/>
  <c r="L46" i="131"/>
  <c r="Z830" i="130"/>
  <c r="AB830" i="130" s="1"/>
  <c r="Y830" i="130"/>
  <c r="AA830" i="130" s="1"/>
  <c r="K639" i="126"/>
  <c r="K641" i="126"/>
  <c r="K642" i="126"/>
  <c r="K640" i="126"/>
  <c r="K643" i="126"/>
  <c r="K638" i="126"/>
  <c r="L47" i="131" l="1"/>
  <c r="J48" i="131"/>
  <c r="K637" i="126"/>
  <c r="F201" i="2"/>
  <c r="A203" i="5"/>
  <c r="B203" i="5"/>
  <c r="A202" i="4"/>
  <c r="B202" i="4"/>
  <c r="E201" i="2"/>
  <c r="C202" i="4" s="1"/>
  <c r="C201" i="2"/>
  <c r="F200" i="2"/>
  <c r="F198" i="2"/>
  <c r="F199" i="2"/>
  <c r="F189" i="2"/>
  <c r="F190" i="2"/>
  <c r="F191" i="2"/>
  <c r="F192" i="2"/>
  <c r="F193" i="2"/>
  <c r="F194" i="2"/>
  <c r="F195" i="2"/>
  <c r="F196" i="2"/>
  <c r="A201" i="4"/>
  <c r="B201" i="4"/>
  <c r="A199" i="4"/>
  <c r="B199" i="4"/>
  <c r="A200" i="4"/>
  <c r="B200" i="4"/>
  <c r="A196" i="4"/>
  <c r="B196" i="4"/>
  <c r="A197" i="4"/>
  <c r="B197" i="4"/>
  <c r="A190" i="4"/>
  <c r="B190" i="4"/>
  <c r="A191" i="4"/>
  <c r="B191" i="4"/>
  <c r="A192" i="4"/>
  <c r="B192" i="4"/>
  <c r="A193" i="4"/>
  <c r="B193" i="4"/>
  <c r="A194" i="4"/>
  <c r="B194" i="4"/>
  <c r="A195" i="4"/>
  <c r="B195" i="4"/>
  <c r="A202" i="5"/>
  <c r="B202" i="5"/>
  <c r="A200" i="5"/>
  <c r="B200" i="5"/>
  <c r="A201" i="5"/>
  <c r="B201" i="5"/>
  <c r="L48" i="131" l="1"/>
  <c r="J49" i="131"/>
  <c r="A191" i="5"/>
  <c r="B191" i="5"/>
  <c r="A192" i="5"/>
  <c r="B192" i="5"/>
  <c r="A193" i="5"/>
  <c r="B193" i="5"/>
  <c r="A194" i="5"/>
  <c r="B194" i="5"/>
  <c r="A195" i="5"/>
  <c r="B195" i="5"/>
  <c r="A196" i="5"/>
  <c r="B196" i="5"/>
  <c r="A197" i="5"/>
  <c r="B197" i="5"/>
  <c r="A198" i="5"/>
  <c r="B198" i="5"/>
  <c r="E200" i="2"/>
  <c r="C201" i="4" s="1"/>
  <c r="C200" i="2"/>
  <c r="E199" i="2"/>
  <c r="C200" i="4" s="1"/>
  <c r="C199" i="2"/>
  <c r="E198" i="2"/>
  <c r="C199" i="4" s="1"/>
  <c r="C198" i="2"/>
  <c r="E196" i="2"/>
  <c r="C197" i="4" s="1"/>
  <c r="C196" i="2"/>
  <c r="E195" i="2"/>
  <c r="C196" i="4" s="1"/>
  <c r="C195" i="2"/>
  <c r="E194" i="2"/>
  <c r="C195" i="4" s="1"/>
  <c r="C194" i="2"/>
  <c r="E193" i="2"/>
  <c r="C194" i="4" s="1"/>
  <c r="C193" i="2"/>
  <c r="E192" i="2"/>
  <c r="C193" i="4" s="1"/>
  <c r="C192" i="2"/>
  <c r="E191" i="2"/>
  <c r="C192" i="4" s="1"/>
  <c r="C191" i="2"/>
  <c r="E190" i="2"/>
  <c r="C191" i="4" s="1"/>
  <c r="C190" i="2"/>
  <c r="E189" i="2"/>
  <c r="C190" i="4" s="1"/>
  <c r="C189" i="2"/>
  <c r="J50" i="131" l="1"/>
  <c r="L49" i="131"/>
  <c r="L50" i="131" l="1"/>
  <c r="J51" i="131"/>
  <c r="A91" i="4"/>
  <c r="A92" i="5"/>
  <c r="E90" i="2"/>
  <c r="C91" i="4" s="1"/>
  <c r="D90" i="2"/>
  <c r="B92" i="5" s="1"/>
  <c r="C90" i="2"/>
  <c r="O621" i="126"/>
  <c r="O620" i="126"/>
  <c r="O619" i="126"/>
  <c r="O618" i="126"/>
  <c r="O617" i="126"/>
  <c r="O616" i="126"/>
  <c r="O615" i="126"/>
  <c r="O614" i="126"/>
  <c r="O611" i="126"/>
  <c r="O610" i="126"/>
  <c r="O609" i="126"/>
  <c r="O608" i="126"/>
  <c r="O607" i="126"/>
  <c r="O606" i="126"/>
  <c r="O605" i="126"/>
  <c r="O604" i="126"/>
  <c r="L51" i="131" l="1"/>
  <c r="J52" i="131"/>
  <c r="B91" i="4"/>
  <c r="I621" i="126"/>
  <c r="K621" i="126" s="1"/>
  <c r="I620" i="126"/>
  <c r="K620" i="126" s="1"/>
  <c r="I619" i="126"/>
  <c r="K619" i="126" s="1"/>
  <c r="I618" i="126"/>
  <c r="K618" i="126" s="1"/>
  <c r="I617" i="126"/>
  <c r="K617" i="126" s="1"/>
  <c r="I616" i="126"/>
  <c r="K616" i="126" s="1"/>
  <c r="I615" i="126"/>
  <c r="K615" i="126" s="1"/>
  <c r="I614" i="126"/>
  <c r="K614" i="126" s="1"/>
  <c r="I611" i="126"/>
  <c r="K611" i="126" s="1"/>
  <c r="I610" i="126"/>
  <c r="K610" i="126" s="1"/>
  <c r="I609" i="126"/>
  <c r="K609" i="126" s="1"/>
  <c r="I608" i="126"/>
  <c r="K608" i="126" s="1"/>
  <c r="I607" i="126"/>
  <c r="K607" i="126" s="1"/>
  <c r="I606" i="126"/>
  <c r="K606" i="126" s="1"/>
  <c r="I605" i="126"/>
  <c r="K605" i="126" s="1"/>
  <c r="I604" i="126"/>
  <c r="K604" i="126" s="1"/>
  <c r="O601" i="126"/>
  <c r="O600" i="126"/>
  <c r="O599" i="126"/>
  <c r="O598" i="126"/>
  <c r="O597" i="126"/>
  <c r="O596" i="126"/>
  <c r="O595" i="126"/>
  <c r="O594" i="126"/>
  <c r="O585" i="126"/>
  <c r="I585" i="126" s="1"/>
  <c r="K585" i="126" s="1"/>
  <c r="O586" i="126"/>
  <c r="I586" i="126" s="1"/>
  <c r="K586" i="126" s="1"/>
  <c r="O587" i="126"/>
  <c r="I587" i="126" s="1"/>
  <c r="K587" i="126" s="1"/>
  <c r="O588" i="126"/>
  <c r="I588" i="126" s="1"/>
  <c r="K588" i="126" s="1"/>
  <c r="O589" i="126"/>
  <c r="I589" i="126" s="1"/>
  <c r="K589" i="126" s="1"/>
  <c r="O590" i="126"/>
  <c r="I590" i="126" s="1"/>
  <c r="O591" i="126"/>
  <c r="I591" i="126" s="1"/>
  <c r="K591" i="126" s="1"/>
  <c r="O584" i="126"/>
  <c r="I584" i="126" s="1"/>
  <c r="K584" i="126" s="1"/>
  <c r="J53" i="131" l="1"/>
  <c r="L52" i="131"/>
  <c r="I594" i="126"/>
  <c r="K594" i="126" s="1"/>
  <c r="I597" i="126"/>
  <c r="K597" i="126" s="1"/>
  <c r="I599" i="126"/>
  <c r="K599" i="126" s="1"/>
  <c r="I601" i="126"/>
  <c r="K601" i="126" s="1"/>
  <c r="I595" i="126"/>
  <c r="K595" i="126" s="1"/>
  <c r="I598" i="126"/>
  <c r="K598" i="126" s="1"/>
  <c r="I600" i="126"/>
  <c r="K600" i="126" s="1"/>
  <c r="I596" i="126"/>
  <c r="K613" i="126"/>
  <c r="K603" i="126"/>
  <c r="K583" i="126"/>
  <c r="A217" i="5"/>
  <c r="A216" i="4"/>
  <c r="C216" i="4"/>
  <c r="B217" i="5"/>
  <c r="K826" i="126"/>
  <c r="K822" i="126"/>
  <c r="K816" i="126"/>
  <c r="K825" i="126"/>
  <c r="K824" i="126"/>
  <c r="K821" i="126"/>
  <c r="K820" i="126"/>
  <c r="K819" i="126"/>
  <c r="K818" i="126"/>
  <c r="K817" i="126"/>
  <c r="A212" i="5"/>
  <c r="B212" i="5"/>
  <c r="A214" i="5"/>
  <c r="A186" i="5"/>
  <c r="B186" i="5"/>
  <c r="A187" i="5"/>
  <c r="B187" i="5"/>
  <c r="A188" i="5"/>
  <c r="B188" i="5"/>
  <c r="A189" i="5"/>
  <c r="B189" i="5"/>
  <c r="A190" i="5"/>
  <c r="B190" i="5"/>
  <c r="A199" i="5"/>
  <c r="B199" i="5"/>
  <c r="A205" i="5"/>
  <c r="B205" i="5"/>
  <c r="A206" i="5"/>
  <c r="A207" i="5"/>
  <c r="A208" i="5"/>
  <c r="B208" i="5"/>
  <c r="A209" i="5"/>
  <c r="B209" i="5"/>
  <c r="A138" i="5"/>
  <c r="A141" i="5"/>
  <c r="A149" i="5"/>
  <c r="A150" i="5"/>
  <c r="A142" i="5"/>
  <c r="A151" i="5"/>
  <c r="B151" i="5"/>
  <c r="A153" i="5"/>
  <c r="B153" i="5"/>
  <c r="A100" i="5"/>
  <c r="B100" i="5"/>
  <c r="A101" i="5"/>
  <c r="B101" i="5"/>
  <c r="A102" i="5"/>
  <c r="B102" i="5"/>
  <c r="A103" i="5"/>
  <c r="B103" i="5"/>
  <c r="A104" i="5"/>
  <c r="B104" i="5"/>
  <c r="A105" i="5"/>
  <c r="B105" i="5"/>
  <c r="A106" i="5"/>
  <c r="B106" i="5"/>
  <c r="A107" i="5"/>
  <c r="B107" i="5"/>
  <c r="A77" i="5"/>
  <c r="B77" i="5"/>
  <c r="A78" i="5"/>
  <c r="B78" i="5"/>
  <c r="A80" i="5"/>
  <c r="B80" i="5"/>
  <c r="A81" i="5"/>
  <c r="B81" i="5"/>
  <c r="A82" i="5"/>
  <c r="B82" i="5"/>
  <c r="A83" i="5"/>
  <c r="A84" i="5"/>
  <c r="A85" i="5"/>
  <c r="A86" i="5"/>
  <c r="A87" i="5"/>
  <c r="B87" i="5"/>
  <c r="A88" i="5"/>
  <c r="A89" i="5"/>
  <c r="A94" i="5"/>
  <c r="A95" i="5"/>
  <c r="A96" i="5"/>
  <c r="A57" i="5"/>
  <c r="B57" i="5"/>
  <c r="A58" i="5"/>
  <c r="B58" i="5"/>
  <c r="A60" i="5"/>
  <c r="B60" i="5"/>
  <c r="A61" i="5"/>
  <c r="B61" i="5"/>
  <c r="A64" i="5"/>
  <c r="B64" i="5"/>
  <c r="A67" i="5"/>
  <c r="A68" i="5"/>
  <c r="A75" i="5"/>
  <c r="A30" i="5"/>
  <c r="A31" i="5"/>
  <c r="B31" i="5"/>
  <c r="A32" i="5"/>
  <c r="B32" i="5"/>
  <c r="A33" i="5"/>
  <c r="B33" i="5"/>
  <c r="A34" i="5"/>
  <c r="B34" i="5"/>
  <c r="A37" i="5"/>
  <c r="B37" i="5"/>
  <c r="B214" i="5"/>
  <c r="I811" i="126"/>
  <c r="I812" i="126" s="1"/>
  <c r="H813" i="126"/>
  <c r="C813" i="126"/>
  <c r="B813" i="126"/>
  <c r="B211" i="120"/>
  <c r="B210" i="120"/>
  <c r="B209" i="120"/>
  <c r="F207" i="120"/>
  <c r="L53" i="131" l="1"/>
  <c r="J54" i="131"/>
  <c r="K823" i="126"/>
  <c r="K815" i="126" s="1"/>
  <c r="K596" i="126"/>
  <c r="K593" i="126" s="1"/>
  <c r="I769" i="126"/>
  <c r="K769" i="126" s="1"/>
  <c r="K767" i="126" s="1"/>
  <c r="B216" i="4"/>
  <c r="K813" i="126"/>
  <c r="K812" i="126"/>
  <c r="K811" i="126"/>
  <c r="J55" i="131" l="1"/>
  <c r="L54" i="131"/>
  <c r="K810" i="126"/>
  <c r="A211" i="4"/>
  <c r="B211" i="4"/>
  <c r="A213" i="4"/>
  <c r="B213" i="4"/>
  <c r="C213" i="4"/>
  <c r="F185" i="2"/>
  <c r="F188" i="2"/>
  <c r="F204" i="2"/>
  <c r="F205" i="2"/>
  <c r="F207" i="2"/>
  <c r="A185" i="4"/>
  <c r="B185" i="4"/>
  <c r="A186" i="4"/>
  <c r="B186" i="4"/>
  <c r="C186" i="4"/>
  <c r="A187" i="4"/>
  <c r="B187" i="4"/>
  <c r="A188" i="4"/>
  <c r="B188" i="4"/>
  <c r="A189" i="4"/>
  <c r="B189" i="4"/>
  <c r="C189" i="4"/>
  <c r="A198" i="4"/>
  <c r="B198" i="4"/>
  <c r="A204" i="4"/>
  <c r="B204" i="4"/>
  <c r="A205" i="4"/>
  <c r="A206" i="4"/>
  <c r="A207" i="4"/>
  <c r="B207" i="4"/>
  <c r="A208" i="4"/>
  <c r="B208" i="4"/>
  <c r="C208" i="4"/>
  <c r="E205" i="2"/>
  <c r="C206" i="4" s="1"/>
  <c r="D205" i="2"/>
  <c r="C205" i="2"/>
  <c r="E204" i="2"/>
  <c r="C205" i="4" s="1"/>
  <c r="C204" i="2"/>
  <c r="A137" i="4"/>
  <c r="A140" i="4"/>
  <c r="A148" i="4"/>
  <c r="A149" i="4"/>
  <c r="A141" i="4"/>
  <c r="A150" i="4"/>
  <c r="B150" i="4"/>
  <c r="C150" i="4"/>
  <c r="A152" i="4"/>
  <c r="B152" i="4"/>
  <c r="F128" i="2"/>
  <c r="C152" i="4"/>
  <c r="E140" i="2"/>
  <c r="C141" i="4" s="1"/>
  <c r="D140" i="2"/>
  <c r="C140" i="2"/>
  <c r="E148" i="2"/>
  <c r="C149" i="4" s="1"/>
  <c r="D148" i="2"/>
  <c r="C148" i="2"/>
  <c r="E147" i="2"/>
  <c r="C148" i="4" s="1"/>
  <c r="D147" i="2"/>
  <c r="C147" i="2"/>
  <c r="E139" i="2"/>
  <c r="C140" i="4" s="1"/>
  <c r="D139" i="2"/>
  <c r="C139" i="2"/>
  <c r="L55" i="131" l="1"/>
  <c r="J56" i="131"/>
  <c r="B149" i="4"/>
  <c r="B150" i="5"/>
  <c r="B141" i="4"/>
  <c r="B142" i="5"/>
  <c r="B206" i="4"/>
  <c r="B207" i="5"/>
  <c r="B205" i="4"/>
  <c r="B206" i="5"/>
  <c r="B148" i="4"/>
  <c r="B149" i="5"/>
  <c r="B140" i="4"/>
  <c r="B141" i="5"/>
  <c r="L56" i="131" l="1"/>
  <c r="J57" i="131"/>
  <c r="C137" i="4"/>
  <c r="F98" i="2"/>
  <c r="A99" i="4"/>
  <c r="B99" i="4"/>
  <c r="C99" i="4"/>
  <c r="A100" i="4"/>
  <c r="B100" i="4"/>
  <c r="C100" i="4"/>
  <c r="A101" i="4"/>
  <c r="B101" i="4"/>
  <c r="C101" i="4"/>
  <c r="A102" i="4"/>
  <c r="B102" i="4"/>
  <c r="C102" i="4"/>
  <c r="A103" i="4"/>
  <c r="B103" i="4"/>
  <c r="C103" i="4"/>
  <c r="A104" i="4"/>
  <c r="B104" i="4"/>
  <c r="C104" i="4"/>
  <c r="A105" i="4"/>
  <c r="B105" i="4"/>
  <c r="C105" i="4"/>
  <c r="A106" i="4"/>
  <c r="B106" i="4"/>
  <c r="C106" i="4"/>
  <c r="A107" i="4"/>
  <c r="B107" i="4"/>
  <c r="C107" i="4"/>
  <c r="B111" i="4"/>
  <c r="C111" i="4"/>
  <c r="B112" i="4"/>
  <c r="C112" i="4"/>
  <c r="B113" i="4"/>
  <c r="C113" i="4"/>
  <c r="B119" i="4"/>
  <c r="C119" i="4"/>
  <c r="B121" i="4"/>
  <c r="C121" i="4"/>
  <c r="B122" i="4"/>
  <c r="C122" i="4"/>
  <c r="B123" i="4"/>
  <c r="C123" i="4"/>
  <c r="A94" i="4"/>
  <c r="A95" i="4"/>
  <c r="A74" i="4"/>
  <c r="A76" i="4"/>
  <c r="B76" i="4"/>
  <c r="C76" i="4"/>
  <c r="A77" i="4"/>
  <c r="B77" i="4"/>
  <c r="C77" i="4"/>
  <c r="A79" i="4"/>
  <c r="B79" i="4"/>
  <c r="C79" i="4"/>
  <c r="A80" i="4"/>
  <c r="B80" i="4"/>
  <c r="C80" i="4"/>
  <c r="A81" i="4"/>
  <c r="B81" i="4"/>
  <c r="C81" i="4"/>
  <c r="A82" i="4"/>
  <c r="A83" i="4"/>
  <c r="A84" i="4"/>
  <c r="A85" i="4"/>
  <c r="A86" i="4"/>
  <c r="B86" i="4"/>
  <c r="C86" i="4"/>
  <c r="A87" i="4"/>
  <c r="A88" i="4"/>
  <c r="A56" i="4"/>
  <c r="B56" i="4"/>
  <c r="C56" i="4"/>
  <c r="A57" i="4"/>
  <c r="B57" i="4"/>
  <c r="C57" i="4"/>
  <c r="A59" i="4"/>
  <c r="B59" i="4"/>
  <c r="C59" i="4"/>
  <c r="A60" i="4"/>
  <c r="B60" i="4"/>
  <c r="C60" i="4"/>
  <c r="A63" i="4"/>
  <c r="B63" i="4"/>
  <c r="C63" i="4"/>
  <c r="A66" i="4"/>
  <c r="A67" i="4"/>
  <c r="E95" i="2"/>
  <c r="D95" i="2"/>
  <c r="C95" i="2"/>
  <c r="E94" i="2"/>
  <c r="C95" i="4" s="1"/>
  <c r="D94" i="2"/>
  <c r="C94" i="2"/>
  <c r="E93" i="2"/>
  <c r="C94" i="4" s="1"/>
  <c r="D93" i="2"/>
  <c r="C93" i="2"/>
  <c r="E92" i="2"/>
  <c r="C93" i="4" s="1"/>
  <c r="D92" i="2"/>
  <c r="B93" i="4" s="1"/>
  <c r="C92" i="2"/>
  <c r="E87" i="2"/>
  <c r="C88" i="4" s="1"/>
  <c r="D87" i="2"/>
  <c r="C87" i="2"/>
  <c r="E86" i="2"/>
  <c r="C87" i="4" s="1"/>
  <c r="D86" i="2"/>
  <c r="C86" i="2"/>
  <c r="E84" i="2"/>
  <c r="C85" i="4" s="1"/>
  <c r="D84" i="2"/>
  <c r="C84" i="2"/>
  <c r="C84" i="4"/>
  <c r="E82" i="2"/>
  <c r="C83" i="4" s="1"/>
  <c r="D82" i="2"/>
  <c r="C82" i="2"/>
  <c r="E81" i="2"/>
  <c r="C82" i="4" s="1"/>
  <c r="D81" i="2"/>
  <c r="C81" i="2"/>
  <c r="E73" i="2"/>
  <c r="C74" i="4" s="1"/>
  <c r="D73" i="2"/>
  <c r="C73" i="2"/>
  <c r="E65" i="2"/>
  <c r="C66" i="4" s="1"/>
  <c r="D65" i="2"/>
  <c r="C65" i="2"/>
  <c r="E66" i="2"/>
  <c r="C67" i="4" s="1"/>
  <c r="F30" i="2"/>
  <c r="F28" i="2"/>
  <c r="F29" i="2"/>
  <c r="F31" i="2"/>
  <c r="F32" i="2"/>
  <c r="F35" i="2"/>
  <c r="A29" i="4"/>
  <c r="A30" i="4"/>
  <c r="B30" i="4"/>
  <c r="C30" i="4"/>
  <c r="A31" i="4"/>
  <c r="B31" i="4"/>
  <c r="C31" i="4"/>
  <c r="A32" i="4"/>
  <c r="B32" i="4"/>
  <c r="C32" i="4"/>
  <c r="A33" i="4"/>
  <c r="B33" i="4"/>
  <c r="C33" i="4"/>
  <c r="A36" i="4"/>
  <c r="B36" i="4"/>
  <c r="C36" i="4"/>
  <c r="E28" i="2"/>
  <c r="C29" i="4" s="1"/>
  <c r="D28" i="2"/>
  <c r="C28" i="2"/>
  <c r="E20" i="2"/>
  <c r="C20" i="2"/>
  <c r="L57" i="131" l="1"/>
  <c r="J58" i="131"/>
  <c r="B82" i="4"/>
  <c r="B83" i="5"/>
  <c r="B85" i="4"/>
  <c r="B86" i="5"/>
  <c r="B29" i="4"/>
  <c r="B30" i="5"/>
  <c r="B67" i="4"/>
  <c r="B68" i="5"/>
  <c r="B84" i="4"/>
  <c r="B85" i="5"/>
  <c r="B88" i="4"/>
  <c r="B89" i="5"/>
  <c r="B94" i="4"/>
  <c r="B95" i="5"/>
  <c r="B66" i="4"/>
  <c r="B67" i="5"/>
  <c r="B74" i="4"/>
  <c r="B75" i="5"/>
  <c r="B83" i="4"/>
  <c r="B84" i="5"/>
  <c r="B94" i="5"/>
  <c r="B87" i="4"/>
  <c r="B88" i="5"/>
  <c r="B95" i="4"/>
  <c r="B96" i="5"/>
  <c r="B137" i="4"/>
  <c r="B138" i="5"/>
  <c r="J59" i="131" l="1"/>
  <c r="L58" i="131"/>
  <c r="E18" i="2"/>
  <c r="D18" i="2"/>
  <c r="C18" i="2"/>
  <c r="L59" i="131" l="1"/>
  <c r="J60" i="131"/>
  <c r="H870" i="126"/>
  <c r="C870" i="126"/>
  <c r="B870" i="126"/>
  <c r="J61" i="131" l="1"/>
  <c r="L60" i="131"/>
  <c r="B193" i="120"/>
  <c r="B192" i="120"/>
  <c r="B191" i="120"/>
  <c r="F189" i="120"/>
  <c r="K714" i="126"/>
  <c r="K713" i="126"/>
  <c r="K704" i="126"/>
  <c r="K687" i="126"/>
  <c r="K689" i="126"/>
  <c r="K688" i="126"/>
  <c r="K679" i="126"/>
  <c r="K633" i="126"/>
  <c r="K630" i="126"/>
  <c r="K631" i="126"/>
  <c r="K632" i="126"/>
  <c r="K635" i="126"/>
  <c r="K634" i="126"/>
  <c r="K629" i="126"/>
  <c r="K701" i="126"/>
  <c r="B668" i="126"/>
  <c r="B657" i="126"/>
  <c r="H668" i="126"/>
  <c r="H657" i="126"/>
  <c r="C668" i="126"/>
  <c r="C657" i="126"/>
  <c r="K676" i="126"/>
  <c r="K675" i="126"/>
  <c r="K674" i="126"/>
  <c r="K673" i="126"/>
  <c r="K672" i="126"/>
  <c r="K671" i="126"/>
  <c r="K670" i="126"/>
  <c r="K669" i="126"/>
  <c r="H565" i="126"/>
  <c r="H562" i="126"/>
  <c r="H552" i="126"/>
  <c r="H549" i="126"/>
  <c r="H539" i="126"/>
  <c r="H536" i="126"/>
  <c r="H521" i="126"/>
  <c r="H518" i="126"/>
  <c r="H501" i="126"/>
  <c r="H487" i="126"/>
  <c r="H473" i="126"/>
  <c r="H470" i="126"/>
  <c r="H455" i="126"/>
  <c r="H452" i="126"/>
  <c r="H435" i="126"/>
  <c r="H421" i="126"/>
  <c r="J62" i="131" l="1"/>
  <c r="L61" i="131"/>
  <c r="K678" i="126"/>
  <c r="K628" i="126"/>
  <c r="K703" i="126"/>
  <c r="H401" i="126"/>
  <c r="H398" i="126"/>
  <c r="H390" i="126"/>
  <c r="H380" i="126"/>
  <c r="H377" i="126"/>
  <c r="H369" i="126"/>
  <c r="H359" i="126"/>
  <c r="H343" i="126"/>
  <c r="H329" i="126"/>
  <c r="H326" i="126"/>
  <c r="H311" i="126"/>
  <c r="H308" i="126"/>
  <c r="H291" i="126"/>
  <c r="H277" i="126"/>
  <c r="H263" i="126"/>
  <c r="H260" i="126"/>
  <c r="H245" i="126"/>
  <c r="H242" i="126"/>
  <c r="H225" i="126"/>
  <c r="H211" i="126"/>
  <c r="B150" i="120"/>
  <c r="B149" i="120"/>
  <c r="B148" i="120"/>
  <c r="F146" i="120"/>
  <c r="B138" i="120"/>
  <c r="B137" i="120"/>
  <c r="B136" i="120"/>
  <c r="F134" i="120"/>
  <c r="B132" i="120"/>
  <c r="B131" i="120"/>
  <c r="B130" i="120"/>
  <c r="F128" i="120"/>
  <c r="B126" i="120"/>
  <c r="B125" i="120"/>
  <c r="B124" i="120"/>
  <c r="F122" i="120"/>
  <c r="B120" i="120"/>
  <c r="B119" i="120"/>
  <c r="B118" i="120"/>
  <c r="F116" i="120"/>
  <c r="B114" i="120"/>
  <c r="B113" i="120"/>
  <c r="B112" i="120"/>
  <c r="F110" i="120"/>
  <c r="B108" i="120"/>
  <c r="B107" i="120"/>
  <c r="B106" i="120"/>
  <c r="F104" i="120"/>
  <c r="B102" i="120"/>
  <c r="B101" i="120"/>
  <c r="B100" i="120"/>
  <c r="F98" i="120"/>
  <c r="B90" i="120"/>
  <c r="B89" i="120"/>
  <c r="B88" i="120"/>
  <c r="F86" i="120"/>
  <c r="B186" i="120"/>
  <c r="B185" i="120"/>
  <c r="F183" i="120"/>
  <c r="J63" i="131" l="1"/>
  <c r="L62" i="131"/>
  <c r="I538" i="126"/>
  <c r="I472" i="126"/>
  <c r="I328" i="126"/>
  <c r="I262" i="126"/>
  <c r="J64" i="131" l="1"/>
  <c r="L63" i="131"/>
  <c r="I293" i="126"/>
  <c r="I227" i="126"/>
  <c r="L64" i="131" l="1"/>
  <c r="J65" i="131"/>
  <c r="B487" i="126"/>
  <c r="G482" i="126"/>
  <c r="E482" i="126"/>
  <c r="G481" i="126"/>
  <c r="E481" i="126"/>
  <c r="G480" i="126"/>
  <c r="E480" i="126"/>
  <c r="G479" i="126"/>
  <c r="E479" i="126"/>
  <c r="G478" i="126"/>
  <c r="E478" i="126"/>
  <c r="C478" i="126"/>
  <c r="J477" i="126"/>
  <c r="J478" i="126" s="1"/>
  <c r="C477" i="126"/>
  <c r="B421" i="126"/>
  <c r="G416" i="126"/>
  <c r="E416" i="126"/>
  <c r="G415" i="126"/>
  <c r="E415" i="126"/>
  <c r="G414" i="126"/>
  <c r="E414" i="126"/>
  <c r="G413" i="126"/>
  <c r="E413" i="126"/>
  <c r="G412" i="126"/>
  <c r="E412" i="126"/>
  <c r="C412" i="126"/>
  <c r="J411" i="126"/>
  <c r="J412" i="126" s="1"/>
  <c r="C411" i="126"/>
  <c r="J66" i="131" l="1"/>
  <c r="L65" i="131"/>
  <c r="I420" i="126"/>
  <c r="K420" i="126" s="1"/>
  <c r="J416" i="126"/>
  <c r="I421" i="126" s="1"/>
  <c r="J482" i="126"/>
  <c r="I487" i="126" s="1"/>
  <c r="I486" i="126"/>
  <c r="K486" i="126" s="1"/>
  <c r="I483" i="126"/>
  <c r="K483" i="126" s="1"/>
  <c r="I485" i="126"/>
  <c r="K485" i="126" s="1"/>
  <c r="I484" i="126"/>
  <c r="K484" i="126" s="1"/>
  <c r="I417" i="126"/>
  <c r="K417" i="126" s="1"/>
  <c r="I419" i="126"/>
  <c r="K419" i="126" s="1"/>
  <c r="I418" i="126"/>
  <c r="K418" i="126" s="1"/>
  <c r="C268" i="126"/>
  <c r="C267" i="126"/>
  <c r="C202" i="126"/>
  <c r="C201" i="126"/>
  <c r="C526" i="126"/>
  <c r="C525" i="126"/>
  <c r="C508" i="126"/>
  <c r="C507" i="126"/>
  <c r="C492" i="126"/>
  <c r="C491" i="126"/>
  <c r="C460" i="126"/>
  <c r="C459" i="126"/>
  <c r="C442" i="126"/>
  <c r="C441" i="126"/>
  <c r="C426" i="126"/>
  <c r="C425" i="126"/>
  <c r="C350" i="126"/>
  <c r="C349" i="126"/>
  <c r="C334" i="126"/>
  <c r="C333" i="126"/>
  <c r="C316" i="126"/>
  <c r="C315" i="126"/>
  <c r="C298" i="126"/>
  <c r="C282" i="126"/>
  <c r="C281" i="126"/>
  <c r="C250" i="126"/>
  <c r="C249" i="126"/>
  <c r="C232" i="126"/>
  <c r="C231" i="126"/>
  <c r="C216" i="126"/>
  <c r="C215" i="126"/>
  <c r="J67" i="131" l="1"/>
  <c r="L66" i="131"/>
  <c r="B277" i="126"/>
  <c r="I276" i="126"/>
  <c r="K276" i="126" s="1"/>
  <c r="I275" i="126"/>
  <c r="K275" i="126" s="1"/>
  <c r="I274" i="126"/>
  <c r="K274" i="126" s="1"/>
  <c r="G272" i="126"/>
  <c r="E272" i="126"/>
  <c r="G271" i="126"/>
  <c r="E271" i="126"/>
  <c r="G270" i="126"/>
  <c r="E270" i="126"/>
  <c r="B211" i="126"/>
  <c r="I210" i="126"/>
  <c r="K210" i="126" s="1"/>
  <c r="I209" i="126"/>
  <c r="K209" i="126" s="1"/>
  <c r="I208" i="126"/>
  <c r="K208" i="126" s="1"/>
  <c r="G206" i="126"/>
  <c r="E206" i="126"/>
  <c r="G205" i="126"/>
  <c r="E205" i="126"/>
  <c r="G204" i="126"/>
  <c r="E204" i="126"/>
  <c r="G203" i="126"/>
  <c r="E203" i="126"/>
  <c r="G202" i="126"/>
  <c r="E202" i="126"/>
  <c r="J201" i="126"/>
  <c r="J525" i="126"/>
  <c r="J507" i="126"/>
  <c r="J491" i="126"/>
  <c r="J492" i="126" s="1"/>
  <c r="J459" i="126"/>
  <c r="J441" i="126"/>
  <c r="J425" i="126"/>
  <c r="J426" i="126" s="1"/>
  <c r="G392" i="126"/>
  <c r="G384" i="126"/>
  <c r="G371" i="126"/>
  <c r="G363" i="126"/>
  <c r="J333" i="126"/>
  <c r="J334" i="126" s="1"/>
  <c r="J315" i="126"/>
  <c r="J281" i="126"/>
  <c r="J282" i="126" s="1"/>
  <c r="J249" i="126"/>
  <c r="J231" i="126"/>
  <c r="J215" i="126"/>
  <c r="J216" i="126" s="1"/>
  <c r="L67" i="131" l="1"/>
  <c r="J68" i="131"/>
  <c r="J232" i="126"/>
  <c r="J237" i="126" s="1"/>
  <c r="J250" i="126"/>
  <c r="J255" i="126" s="1"/>
  <c r="J508" i="126"/>
  <c r="J513" i="126" s="1"/>
  <c r="J526" i="126"/>
  <c r="J531" i="126" s="1"/>
  <c r="J442" i="126"/>
  <c r="J447" i="126" s="1"/>
  <c r="J316" i="126"/>
  <c r="J321" i="126" s="1"/>
  <c r="J460" i="126"/>
  <c r="J465" i="126" s="1"/>
  <c r="J206" i="126"/>
  <c r="I273" i="126"/>
  <c r="K273" i="126" s="1"/>
  <c r="I207" i="126"/>
  <c r="K207" i="126" s="1"/>
  <c r="J202" i="126"/>
  <c r="J235" i="129"/>
  <c r="A7" i="129"/>
  <c r="A6" i="129"/>
  <c r="A4" i="129"/>
  <c r="L68" i="131" l="1"/>
  <c r="J69" i="131"/>
  <c r="I211" i="126"/>
  <c r="L10" i="129"/>
  <c r="L11" i="129" s="1"/>
  <c r="G572" i="126"/>
  <c r="E527" i="126"/>
  <c r="E528" i="126"/>
  <c r="E529" i="126"/>
  <c r="E530" i="126"/>
  <c r="E526" i="126"/>
  <c r="E509" i="126"/>
  <c r="E510" i="126"/>
  <c r="E511" i="126"/>
  <c r="E512" i="126"/>
  <c r="E508" i="126"/>
  <c r="E493" i="126"/>
  <c r="E494" i="126"/>
  <c r="E495" i="126"/>
  <c r="E496" i="126"/>
  <c r="E492" i="126"/>
  <c r="E461" i="126"/>
  <c r="E462" i="126"/>
  <c r="E463" i="126"/>
  <c r="E464" i="126"/>
  <c r="E460" i="126"/>
  <c r="E443" i="126"/>
  <c r="E444" i="126"/>
  <c r="E445" i="126"/>
  <c r="E446" i="126"/>
  <c r="E442" i="126"/>
  <c r="E427" i="126"/>
  <c r="E428" i="126"/>
  <c r="E429" i="126"/>
  <c r="E430" i="126"/>
  <c r="E426" i="126"/>
  <c r="E351" i="126"/>
  <c r="E352" i="126"/>
  <c r="E353" i="126"/>
  <c r="E354" i="126"/>
  <c r="E335" i="126"/>
  <c r="E336" i="126"/>
  <c r="E337" i="126"/>
  <c r="E338" i="126"/>
  <c r="E334" i="126"/>
  <c r="E317" i="126"/>
  <c r="E318" i="126"/>
  <c r="E319" i="126"/>
  <c r="E320" i="126"/>
  <c r="E321" i="126"/>
  <c r="E316" i="126"/>
  <c r="E299" i="126"/>
  <c r="E300" i="126"/>
  <c r="E301" i="126"/>
  <c r="E302" i="126"/>
  <c r="E298" i="126"/>
  <c r="E283" i="126"/>
  <c r="E284" i="126"/>
  <c r="E285" i="126"/>
  <c r="E286" i="126"/>
  <c r="E282" i="126"/>
  <c r="E251" i="126"/>
  <c r="E252" i="126"/>
  <c r="E253" i="126"/>
  <c r="E254" i="126"/>
  <c r="E255" i="126"/>
  <c r="E250" i="126"/>
  <c r="E233" i="126"/>
  <c r="E234" i="126"/>
  <c r="E235" i="126"/>
  <c r="E236" i="126"/>
  <c r="E232" i="126"/>
  <c r="E217" i="126"/>
  <c r="E218" i="126"/>
  <c r="E219" i="126"/>
  <c r="E220" i="126"/>
  <c r="E216" i="126"/>
  <c r="R12" i="1"/>
  <c r="R11" i="1"/>
  <c r="R10" i="1"/>
  <c r="R9" i="1"/>
  <c r="R8" i="1"/>
  <c r="R7" i="1"/>
  <c r="N14" i="1"/>
  <c r="N13" i="1"/>
  <c r="N12" i="1"/>
  <c r="N11" i="1"/>
  <c r="N10" i="1"/>
  <c r="N9" i="1"/>
  <c r="N8" i="1"/>
  <c r="N7" i="1"/>
  <c r="G573" i="126" l="1"/>
  <c r="M11" i="129"/>
  <c r="L12" i="129"/>
  <c r="M10" i="129"/>
  <c r="E915" i="126"/>
  <c r="G915" i="126" s="1"/>
  <c r="E949" i="126"/>
  <c r="G949" i="126" s="1"/>
  <c r="E933" i="126"/>
  <c r="G933" i="126" s="1"/>
  <c r="E269" i="126"/>
  <c r="G269" i="126" s="1"/>
  <c r="E932" i="126"/>
  <c r="G932" i="126" s="1"/>
  <c r="E914" i="126"/>
  <c r="G914" i="126" s="1"/>
  <c r="J918" i="126" s="1"/>
  <c r="I924" i="126" s="1"/>
  <c r="E948" i="126"/>
  <c r="G948" i="126" s="1"/>
  <c r="J952" i="126" s="1"/>
  <c r="I957" i="126" s="1"/>
  <c r="E268" i="126"/>
  <c r="G268" i="126" s="1"/>
  <c r="E350" i="126"/>
  <c r="J70" i="131"/>
  <c r="L69" i="131"/>
  <c r="M9" i="129"/>
  <c r="B401" i="126"/>
  <c r="B398" i="126"/>
  <c r="B390" i="126"/>
  <c r="B380" i="126"/>
  <c r="B377" i="126"/>
  <c r="B369" i="126"/>
  <c r="B565" i="126"/>
  <c r="B562" i="126"/>
  <c r="B552" i="126"/>
  <c r="B549" i="126"/>
  <c r="B539" i="126"/>
  <c r="B536" i="126"/>
  <c r="B521" i="126"/>
  <c r="B518" i="126"/>
  <c r="B501" i="126"/>
  <c r="B473" i="126"/>
  <c r="B470" i="126"/>
  <c r="B455" i="126"/>
  <c r="B452" i="126"/>
  <c r="B435" i="126"/>
  <c r="B359" i="126"/>
  <c r="B343" i="126"/>
  <c r="B329" i="126"/>
  <c r="B326" i="126"/>
  <c r="B311" i="126"/>
  <c r="B308" i="126"/>
  <c r="B291" i="126"/>
  <c r="B263" i="126"/>
  <c r="B260" i="126"/>
  <c r="B245" i="126"/>
  <c r="B242" i="126"/>
  <c r="B225" i="126"/>
  <c r="K187" i="126"/>
  <c r="K186" i="126"/>
  <c r="K185" i="126"/>
  <c r="K184" i="126"/>
  <c r="K179" i="126"/>
  <c r="K180" i="126"/>
  <c r="K181" i="126"/>
  <c r="K178" i="126"/>
  <c r="M12" i="129" l="1"/>
  <c r="L13" i="129"/>
  <c r="J936" i="126"/>
  <c r="I941" i="126" s="1"/>
  <c r="J272" i="126"/>
  <c r="I277" i="126" s="1"/>
  <c r="L70" i="131"/>
  <c r="J71" i="131"/>
  <c r="K183" i="126"/>
  <c r="K177" i="126"/>
  <c r="M13" i="129" l="1"/>
  <c r="L14" i="129"/>
  <c r="J941" i="126"/>
  <c r="K941" i="126" s="1"/>
  <c r="K929" i="126" s="1"/>
  <c r="J957" i="126"/>
  <c r="K957" i="126" s="1"/>
  <c r="K945" i="126" s="1"/>
  <c r="J927" i="126"/>
  <c r="K927" i="126" s="1"/>
  <c r="J924" i="126"/>
  <c r="K924" i="126" s="1"/>
  <c r="L71" i="131"/>
  <c r="J72" i="131"/>
  <c r="J291" i="126"/>
  <c r="J579" i="126"/>
  <c r="K579" i="126" s="1"/>
  <c r="K578" i="126" s="1"/>
  <c r="J452" i="126"/>
  <c r="J326" i="126"/>
  <c r="J539" i="126"/>
  <c r="J311" i="126"/>
  <c r="J518" i="126"/>
  <c r="J552" i="126"/>
  <c r="J245" i="126"/>
  <c r="J473" i="126"/>
  <c r="J225" i="126"/>
  <c r="J329" i="126"/>
  <c r="J562" i="126"/>
  <c r="J470" i="126"/>
  <c r="J343" i="126"/>
  <c r="J277" i="126"/>
  <c r="K277" i="126" s="1"/>
  <c r="K265" i="126" s="1"/>
  <c r="J536" i="126"/>
  <c r="J263" i="126"/>
  <c r="J359" i="126"/>
  <c r="J549" i="126"/>
  <c r="J308" i="126"/>
  <c r="J501" i="126"/>
  <c r="J211" i="126"/>
  <c r="K211" i="126" s="1"/>
  <c r="K199" i="126" s="1"/>
  <c r="J242" i="126"/>
  <c r="J435" i="126"/>
  <c r="J521" i="126"/>
  <c r="J260" i="126"/>
  <c r="J455" i="126"/>
  <c r="J565" i="126"/>
  <c r="J487" i="126"/>
  <c r="K487" i="126" s="1"/>
  <c r="K475" i="126" s="1"/>
  <c r="J421" i="126"/>
  <c r="K421" i="126" s="1"/>
  <c r="K409" i="126" s="1"/>
  <c r="J401" i="126"/>
  <c r="J398" i="126"/>
  <c r="J390" i="126"/>
  <c r="J369" i="126"/>
  <c r="J380" i="126"/>
  <c r="J377" i="126"/>
  <c r="K719" i="126"/>
  <c r="K720" i="126"/>
  <c r="K721" i="126"/>
  <c r="K722" i="126"/>
  <c r="K723" i="126"/>
  <c r="K724" i="126"/>
  <c r="K725" i="126"/>
  <c r="K726" i="126"/>
  <c r="K718" i="126"/>
  <c r="K717" i="126"/>
  <c r="M14" i="129" l="1"/>
  <c r="L15" i="129"/>
  <c r="K911" i="126"/>
  <c r="J73" i="131"/>
  <c r="L72" i="131"/>
  <c r="K716" i="126"/>
  <c r="M15" i="129" l="1"/>
  <c r="L16" i="129"/>
  <c r="L73" i="131"/>
  <c r="J74" i="131"/>
  <c r="G42" i="93"/>
  <c r="F42" i="93"/>
  <c r="E42" i="93"/>
  <c r="G27" i="93"/>
  <c r="F27" i="93"/>
  <c r="E27" i="93"/>
  <c r="M16" i="129" l="1"/>
  <c r="L17" i="129"/>
  <c r="J75" i="131"/>
  <c r="L74" i="131"/>
  <c r="K538" i="126"/>
  <c r="I535" i="126"/>
  <c r="K535" i="126" s="1"/>
  <c r="I503" i="126"/>
  <c r="K503" i="126" s="1"/>
  <c r="I520" i="126"/>
  <c r="I517" i="126"/>
  <c r="K517" i="126" s="1"/>
  <c r="I500" i="126"/>
  <c r="K500" i="126" s="1"/>
  <c r="K472" i="126"/>
  <c r="I469" i="126"/>
  <c r="K469" i="126" s="1"/>
  <c r="I454" i="126"/>
  <c r="K454" i="126" s="1"/>
  <c r="I451" i="126"/>
  <c r="K451" i="126" s="1"/>
  <c r="I437" i="126"/>
  <c r="K437" i="126" s="1"/>
  <c r="I434" i="126"/>
  <c r="K434" i="126" s="1"/>
  <c r="I361" i="126"/>
  <c r="I358" i="126"/>
  <c r="I345" i="126"/>
  <c r="I342" i="126"/>
  <c r="I325" i="126"/>
  <c r="I310" i="126"/>
  <c r="I307" i="126"/>
  <c r="I290" i="126"/>
  <c r="I259" i="126"/>
  <c r="I244" i="126"/>
  <c r="I241" i="126"/>
  <c r="I224" i="126"/>
  <c r="I407" i="126"/>
  <c r="K407" i="126" s="1"/>
  <c r="I406" i="126"/>
  <c r="K406" i="126" s="1"/>
  <c r="I534" i="126"/>
  <c r="K534" i="126" s="1"/>
  <c r="I533" i="126"/>
  <c r="K533" i="126" s="1"/>
  <c r="C531" i="126"/>
  <c r="I537" i="126" s="1"/>
  <c r="K537" i="126" s="1"/>
  <c r="G530" i="126"/>
  <c r="G529" i="126"/>
  <c r="G528" i="126"/>
  <c r="G527" i="126"/>
  <c r="G526" i="126"/>
  <c r="I532" i="126"/>
  <c r="K532" i="126" s="1"/>
  <c r="K520" i="126"/>
  <c r="I519" i="126"/>
  <c r="K519" i="126" s="1"/>
  <c r="I516" i="126"/>
  <c r="K516" i="126" s="1"/>
  <c r="I515" i="126"/>
  <c r="K515" i="126" s="1"/>
  <c r="G512" i="126"/>
  <c r="G511" i="126"/>
  <c r="G510" i="126"/>
  <c r="G509" i="126"/>
  <c r="G508" i="126"/>
  <c r="I502" i="126"/>
  <c r="K502" i="126" s="1"/>
  <c r="I499" i="126"/>
  <c r="K499" i="126" s="1"/>
  <c r="I498" i="126"/>
  <c r="K498" i="126" s="1"/>
  <c r="G496" i="126"/>
  <c r="G495" i="126"/>
  <c r="G494" i="126"/>
  <c r="G493" i="126"/>
  <c r="G492" i="126"/>
  <c r="I468" i="126"/>
  <c r="K468" i="126" s="1"/>
  <c r="I467" i="126"/>
  <c r="K467" i="126" s="1"/>
  <c r="C465" i="126"/>
  <c r="I471" i="126" s="1"/>
  <c r="K471" i="126" s="1"/>
  <c r="G464" i="126"/>
  <c r="G463" i="126"/>
  <c r="G462" i="126"/>
  <c r="G461" i="126"/>
  <c r="G460" i="126"/>
  <c r="I466" i="126"/>
  <c r="K466" i="126" s="1"/>
  <c r="I453" i="126"/>
  <c r="K453" i="126" s="1"/>
  <c r="I450" i="126"/>
  <c r="K450" i="126" s="1"/>
  <c r="I449" i="126"/>
  <c r="K449" i="126" s="1"/>
  <c r="G446" i="126"/>
  <c r="G445" i="126"/>
  <c r="G444" i="126"/>
  <c r="G443" i="126"/>
  <c r="G442" i="126"/>
  <c r="I436" i="126"/>
  <c r="K436" i="126" s="1"/>
  <c r="I433" i="126"/>
  <c r="K433" i="126" s="1"/>
  <c r="I432" i="126"/>
  <c r="K432" i="126" s="1"/>
  <c r="G430" i="126"/>
  <c r="G429" i="126"/>
  <c r="G428" i="126"/>
  <c r="G427" i="126"/>
  <c r="G426" i="126"/>
  <c r="M17" i="129" l="1"/>
  <c r="L18" i="129"/>
  <c r="L75" i="131"/>
  <c r="J76" i="131"/>
  <c r="J512" i="126"/>
  <c r="I518" i="126" s="1"/>
  <c r="K518" i="126" s="1"/>
  <c r="J430" i="126"/>
  <c r="I435" i="126" s="1"/>
  <c r="K435" i="126" s="1"/>
  <c r="J496" i="126"/>
  <c r="I501" i="126" s="1"/>
  <c r="K501" i="126" s="1"/>
  <c r="J446" i="126"/>
  <c r="I452" i="126" s="1"/>
  <c r="K452" i="126" s="1"/>
  <c r="J464" i="126"/>
  <c r="I497" i="126"/>
  <c r="K497" i="126" s="1"/>
  <c r="I539" i="126"/>
  <c r="K539" i="126" s="1"/>
  <c r="I514" i="126"/>
  <c r="K514" i="126" s="1"/>
  <c r="J530" i="126"/>
  <c r="K405" i="126"/>
  <c r="I521" i="126"/>
  <c r="K521" i="126" s="1"/>
  <c r="I431" i="126"/>
  <c r="K431" i="126" s="1"/>
  <c r="I455" i="126"/>
  <c r="K455" i="126" s="1"/>
  <c r="I448" i="126"/>
  <c r="K448" i="126" s="1"/>
  <c r="K361" i="126"/>
  <c r="I360" i="126"/>
  <c r="K360" i="126" s="1"/>
  <c r="K358" i="126"/>
  <c r="I357" i="126"/>
  <c r="K357" i="126" s="1"/>
  <c r="I356" i="126"/>
  <c r="K356" i="126" s="1"/>
  <c r="G354" i="126"/>
  <c r="G353" i="126"/>
  <c r="G352" i="126"/>
  <c r="G351" i="126"/>
  <c r="G350" i="126"/>
  <c r="I355" i="126"/>
  <c r="K355" i="126" s="1"/>
  <c r="K345" i="126"/>
  <c r="I344" i="126"/>
  <c r="K344" i="126" s="1"/>
  <c r="K342" i="126"/>
  <c r="I341" i="126"/>
  <c r="K341" i="126" s="1"/>
  <c r="I340" i="126"/>
  <c r="K340" i="126" s="1"/>
  <c r="G338" i="126"/>
  <c r="G337" i="126"/>
  <c r="G336" i="126"/>
  <c r="G335" i="126"/>
  <c r="G334" i="126"/>
  <c r="I339" i="126"/>
  <c r="K339" i="126" s="1"/>
  <c r="K328" i="126"/>
  <c r="K325" i="126"/>
  <c r="I324" i="126"/>
  <c r="K324" i="126" s="1"/>
  <c r="I323" i="126"/>
  <c r="K323" i="126" s="1"/>
  <c r="C321" i="126"/>
  <c r="I327" i="126" s="1"/>
  <c r="K327" i="126" s="1"/>
  <c r="G320" i="126"/>
  <c r="G319" i="126"/>
  <c r="G318" i="126"/>
  <c r="G317" i="126"/>
  <c r="G316" i="126"/>
  <c r="K310" i="126"/>
  <c r="I309" i="126"/>
  <c r="K309" i="126" s="1"/>
  <c r="K307" i="126"/>
  <c r="I306" i="126"/>
  <c r="K306" i="126" s="1"/>
  <c r="I305" i="126"/>
  <c r="K305" i="126" s="1"/>
  <c r="G302" i="126"/>
  <c r="G301" i="126"/>
  <c r="G300" i="126"/>
  <c r="G299" i="126"/>
  <c r="G298" i="126"/>
  <c r="I304" i="126"/>
  <c r="K304" i="126" s="1"/>
  <c r="K293" i="126"/>
  <c r="I292" i="126"/>
  <c r="K292" i="126" s="1"/>
  <c r="K290" i="126"/>
  <c r="I289" i="126"/>
  <c r="K289" i="126" s="1"/>
  <c r="I288" i="126"/>
  <c r="K288" i="126" s="1"/>
  <c r="G286" i="126"/>
  <c r="G285" i="126"/>
  <c r="G284" i="126"/>
  <c r="G283" i="126"/>
  <c r="G282" i="126"/>
  <c r="I287" i="126"/>
  <c r="K287" i="126" s="1"/>
  <c r="C255" i="126"/>
  <c r="I261" i="126" s="1"/>
  <c r="K261" i="126" s="1"/>
  <c r="K262" i="126"/>
  <c r="K259" i="126"/>
  <c r="I258" i="126"/>
  <c r="K258" i="126" s="1"/>
  <c r="I257" i="126"/>
  <c r="K257" i="126" s="1"/>
  <c r="G254" i="126"/>
  <c r="G253" i="126"/>
  <c r="G252" i="126"/>
  <c r="G251" i="126"/>
  <c r="G250" i="126"/>
  <c r="I226" i="126"/>
  <c r="K226" i="126" s="1"/>
  <c r="K227" i="126"/>
  <c r="I243" i="126"/>
  <c r="K243" i="126" s="1"/>
  <c r="K244" i="126"/>
  <c r="K241" i="126"/>
  <c r="I240" i="126"/>
  <c r="K240" i="126" s="1"/>
  <c r="I239" i="126"/>
  <c r="K239" i="126" s="1"/>
  <c r="G236" i="126"/>
  <c r="G235" i="126"/>
  <c r="G234" i="126"/>
  <c r="G233" i="126"/>
  <c r="G232" i="126"/>
  <c r="I223" i="126"/>
  <c r="I222" i="126"/>
  <c r="G217" i="126"/>
  <c r="G219" i="126"/>
  <c r="G220" i="126"/>
  <c r="G216" i="126"/>
  <c r="G218" i="126"/>
  <c r="I221" i="126"/>
  <c r="I26" i="9"/>
  <c r="I28" i="9"/>
  <c r="J28" i="9" s="1"/>
  <c r="I30" i="9"/>
  <c r="I31" i="9"/>
  <c r="I32" i="9"/>
  <c r="I33" i="9"/>
  <c r="I25" i="9"/>
  <c r="K786" i="126"/>
  <c r="K785" i="126"/>
  <c r="K784" i="126"/>
  <c r="K646" i="126"/>
  <c r="K647" i="126"/>
  <c r="K197" i="126"/>
  <c r="K196" i="126"/>
  <c r="K195" i="126"/>
  <c r="K194" i="126"/>
  <c r="I564" i="126"/>
  <c r="K564" i="126" s="1"/>
  <c r="I563" i="126"/>
  <c r="K563" i="126" s="1"/>
  <c r="I561" i="126"/>
  <c r="K561" i="126" s="1"/>
  <c r="I560" i="126"/>
  <c r="K560" i="126" s="1"/>
  <c r="I559" i="126"/>
  <c r="K559" i="126" s="1"/>
  <c r="G556" i="126"/>
  <c r="I562" i="126" s="1"/>
  <c r="K562" i="126" s="1"/>
  <c r="G554" i="126"/>
  <c r="G557" i="126" s="1"/>
  <c r="I565" i="126" s="1"/>
  <c r="K565" i="126" s="1"/>
  <c r="I398" i="126"/>
  <c r="K398" i="126" s="1"/>
  <c r="I397" i="126"/>
  <c r="K397" i="126" s="1"/>
  <c r="I396" i="126"/>
  <c r="K396" i="126" s="1"/>
  <c r="I395" i="126"/>
  <c r="K395" i="126" s="1"/>
  <c r="I394" i="126"/>
  <c r="K394" i="126" s="1"/>
  <c r="I377" i="126"/>
  <c r="K377" i="126" s="1"/>
  <c r="I376" i="126"/>
  <c r="K376" i="126" s="1"/>
  <c r="I375" i="126"/>
  <c r="K375" i="126" s="1"/>
  <c r="I374" i="126"/>
  <c r="K374" i="126" s="1"/>
  <c r="I373" i="126"/>
  <c r="K373" i="126" s="1"/>
  <c r="K175" i="126"/>
  <c r="K174" i="126"/>
  <c r="K14" i="126"/>
  <c r="K16" i="126"/>
  <c r="K15" i="126"/>
  <c r="K13" i="126"/>
  <c r="K12" i="126"/>
  <c r="K11" i="126"/>
  <c r="K10" i="126"/>
  <c r="K165" i="126"/>
  <c r="K164" i="126"/>
  <c r="K163" i="126"/>
  <c r="K162" i="126"/>
  <c r="K159" i="126"/>
  <c r="K158" i="126"/>
  <c r="K157" i="126"/>
  <c r="K156" i="126"/>
  <c r="K153" i="126"/>
  <c r="K152" i="126"/>
  <c r="K151" i="126"/>
  <c r="K150" i="126"/>
  <c r="K147" i="126"/>
  <c r="K146" i="126"/>
  <c r="K145" i="126"/>
  <c r="K144" i="126"/>
  <c r="K141" i="126"/>
  <c r="K140" i="126"/>
  <c r="K139" i="126"/>
  <c r="K138" i="126"/>
  <c r="K135" i="126"/>
  <c r="K134" i="126"/>
  <c r="K133" i="126"/>
  <c r="K132" i="126"/>
  <c r="K129" i="126"/>
  <c r="K128" i="126"/>
  <c r="K127" i="126"/>
  <c r="K126" i="126"/>
  <c r="K123" i="126"/>
  <c r="K122" i="126"/>
  <c r="K121" i="126"/>
  <c r="K120" i="126"/>
  <c r="M18" i="129" l="1"/>
  <c r="L19" i="129"/>
  <c r="L76" i="131"/>
  <c r="J77" i="131"/>
  <c r="K645" i="126"/>
  <c r="K9" i="126"/>
  <c r="I470" i="126"/>
  <c r="K470" i="126" s="1"/>
  <c r="K505" i="126"/>
  <c r="K423" i="126"/>
  <c r="I245" i="126"/>
  <c r="K245" i="126" s="1"/>
  <c r="K439" i="126"/>
  <c r="K489" i="126"/>
  <c r="I536" i="126"/>
  <c r="K536" i="126" s="1"/>
  <c r="K523" i="126" s="1"/>
  <c r="I473" i="126"/>
  <c r="K473" i="126" s="1"/>
  <c r="J354" i="126"/>
  <c r="J338" i="126"/>
  <c r="J302" i="126"/>
  <c r="J320" i="126"/>
  <c r="J254" i="126"/>
  <c r="I260" i="126" s="1"/>
  <c r="J286" i="126"/>
  <c r="I291" i="126" s="1"/>
  <c r="I329" i="126"/>
  <c r="K329" i="126" s="1"/>
  <c r="I238" i="126"/>
  <c r="K238" i="126" s="1"/>
  <c r="I322" i="126"/>
  <c r="K322" i="126" s="1"/>
  <c r="I263" i="126"/>
  <c r="K263" i="126" s="1"/>
  <c r="I256" i="126"/>
  <c r="K256" i="126" s="1"/>
  <c r="J236" i="126"/>
  <c r="J220" i="126"/>
  <c r="K783" i="126"/>
  <c r="K193" i="126"/>
  <c r="I558" i="126"/>
  <c r="K558" i="126" s="1"/>
  <c r="K554" i="126" s="1"/>
  <c r="K392" i="126"/>
  <c r="K371" i="126"/>
  <c r="K125" i="126"/>
  <c r="K131" i="126"/>
  <c r="K137" i="126"/>
  <c r="K119" i="126"/>
  <c r="K143" i="126"/>
  <c r="K173" i="126"/>
  <c r="K155" i="126"/>
  <c r="K161" i="126"/>
  <c r="K149" i="126"/>
  <c r="M19" i="129" l="1"/>
  <c r="L20" i="129"/>
  <c r="J78" i="131"/>
  <c r="L77" i="131"/>
  <c r="I308" i="126"/>
  <c r="K308" i="126" s="1"/>
  <c r="I225" i="126"/>
  <c r="I343" i="126"/>
  <c r="K343" i="126" s="1"/>
  <c r="K331" i="126" s="1"/>
  <c r="I242" i="126"/>
  <c r="K242" i="126" s="1"/>
  <c r="K229" i="126" s="1"/>
  <c r="K260" i="126"/>
  <c r="K247" i="126" s="1"/>
  <c r="I359" i="126"/>
  <c r="K359" i="126" s="1"/>
  <c r="K347" i="126" s="1"/>
  <c r="I326" i="126"/>
  <c r="K326" i="126" s="1"/>
  <c r="K313" i="126" s="1"/>
  <c r="K457" i="126"/>
  <c r="K291" i="126"/>
  <c r="K279" i="126" s="1"/>
  <c r="I311" i="126"/>
  <c r="K311" i="126" s="1"/>
  <c r="I574" i="126"/>
  <c r="I576" i="126"/>
  <c r="L21" i="129" l="1"/>
  <c r="M20" i="129"/>
  <c r="J79" i="131"/>
  <c r="L78" i="131"/>
  <c r="K295" i="126"/>
  <c r="K576" i="126"/>
  <c r="K575" i="126"/>
  <c r="K574" i="126"/>
  <c r="H806" i="126"/>
  <c r="C806" i="126"/>
  <c r="B806" i="126"/>
  <c r="I808" i="126"/>
  <c r="I807" i="126" s="1"/>
  <c r="K807" i="126" s="1"/>
  <c r="I804" i="126"/>
  <c r="K804" i="126" s="1"/>
  <c r="I803" i="126"/>
  <c r="K803" i="126" s="1"/>
  <c r="I801" i="126"/>
  <c r="K801" i="126" s="1"/>
  <c r="K805" i="126"/>
  <c r="K802" i="126"/>
  <c r="I839" i="126"/>
  <c r="K839" i="126" s="1"/>
  <c r="I836" i="126"/>
  <c r="K836" i="126" s="1"/>
  <c r="I835" i="126"/>
  <c r="K835" i="126" s="1"/>
  <c r="I834" i="126"/>
  <c r="K834" i="126" s="1"/>
  <c r="I833" i="126"/>
  <c r="K833" i="126" s="1"/>
  <c r="I832" i="126"/>
  <c r="K832" i="126" s="1"/>
  <c r="I831" i="126"/>
  <c r="K831" i="126" s="1"/>
  <c r="I830" i="126"/>
  <c r="K830" i="126" s="1"/>
  <c r="I829" i="126"/>
  <c r="K829" i="126" s="1"/>
  <c r="K837" i="126"/>
  <c r="K838" i="126"/>
  <c r="I852" i="126"/>
  <c r="K852" i="126" s="1"/>
  <c r="I842" i="126"/>
  <c r="K842" i="126" s="1"/>
  <c r="K850" i="126"/>
  <c r="K849" i="126"/>
  <c r="K848" i="126"/>
  <c r="K847" i="126"/>
  <c r="K846" i="126"/>
  <c r="K845" i="126"/>
  <c r="K844" i="126"/>
  <c r="K843" i="126"/>
  <c r="K851" i="126"/>
  <c r="H855" i="126"/>
  <c r="C855" i="126"/>
  <c r="B855" i="126"/>
  <c r="K857" i="126"/>
  <c r="K856" i="126"/>
  <c r="B205" i="120"/>
  <c r="B204" i="120"/>
  <c r="B203" i="120"/>
  <c r="F201" i="120"/>
  <c r="B23" i="1"/>
  <c r="B22" i="1"/>
  <c r="B21" i="1"/>
  <c r="B20" i="1"/>
  <c r="A1" i="133" l="1"/>
  <c r="C1" i="136"/>
  <c r="C48" i="136"/>
  <c r="P62" i="133"/>
  <c r="K57" i="136"/>
  <c r="M21" i="129"/>
  <c r="L22" i="129"/>
  <c r="K806" i="126"/>
  <c r="A2" i="130"/>
  <c r="A27" i="132"/>
  <c r="A163" i="131"/>
  <c r="A1" i="132"/>
  <c r="A1" i="131"/>
  <c r="F172" i="131"/>
  <c r="F36" i="132"/>
  <c r="L79" i="131"/>
  <c r="J80" i="131"/>
  <c r="D55" i="93"/>
  <c r="R1027" i="130"/>
  <c r="I102" i="9"/>
  <c r="D276" i="120"/>
  <c r="F1030" i="126"/>
  <c r="J236" i="129"/>
  <c r="A1" i="129"/>
  <c r="A227" i="129"/>
  <c r="K808" i="126"/>
  <c r="K571" i="126"/>
  <c r="K828" i="126"/>
  <c r="K841" i="126"/>
  <c r="M22" i="129" l="1"/>
  <c r="L23" i="129"/>
  <c r="K800" i="126"/>
  <c r="J81" i="131"/>
  <c r="L80" i="131"/>
  <c r="C24" i="93"/>
  <c r="M23" i="129" l="1"/>
  <c r="L24" i="129"/>
  <c r="J82" i="131"/>
  <c r="L81" i="131"/>
  <c r="E32" i="93"/>
  <c r="F32" i="93"/>
  <c r="G32" i="93"/>
  <c r="E33" i="93"/>
  <c r="F33" i="93"/>
  <c r="G33" i="93"/>
  <c r="E34" i="93"/>
  <c r="F34" i="93"/>
  <c r="G34" i="93"/>
  <c r="E35" i="93"/>
  <c r="F35" i="93"/>
  <c r="G35" i="93"/>
  <c r="F31" i="93"/>
  <c r="G31" i="93"/>
  <c r="E31" i="93"/>
  <c r="I31" i="93" s="1"/>
  <c r="C39" i="93"/>
  <c r="C36" i="93" s="1"/>
  <c r="C42" i="93" s="1"/>
  <c r="I42" i="93" s="1"/>
  <c r="C21" i="93"/>
  <c r="C27" i="93" s="1"/>
  <c r="I27" i="93" s="1"/>
  <c r="E17" i="93"/>
  <c r="F17" i="93"/>
  <c r="G17" i="93"/>
  <c r="E18" i="93"/>
  <c r="F18" i="93"/>
  <c r="G18" i="93"/>
  <c r="E19" i="93"/>
  <c r="F19" i="93"/>
  <c r="G19" i="93"/>
  <c r="E20" i="93"/>
  <c r="F20" i="93"/>
  <c r="G20" i="93"/>
  <c r="F16" i="93"/>
  <c r="G16" i="93"/>
  <c r="E16" i="93"/>
  <c r="I16" i="93" s="1"/>
  <c r="F18" i="2"/>
  <c r="I20" i="93" l="1"/>
  <c r="M24" i="129"/>
  <c r="L25" i="129"/>
  <c r="I35" i="93"/>
  <c r="L82" i="131"/>
  <c r="J83" i="131"/>
  <c r="I18" i="93"/>
  <c r="I19" i="93"/>
  <c r="I34" i="93"/>
  <c r="I32" i="93"/>
  <c r="I17" i="93"/>
  <c r="I33" i="93"/>
  <c r="B15" i="1"/>
  <c r="B16" i="1"/>
  <c r="A210" i="5"/>
  <c r="B210" i="5"/>
  <c r="A154" i="5"/>
  <c r="B154" i="5"/>
  <c r="A97" i="5"/>
  <c r="B97" i="5"/>
  <c r="B22" i="5"/>
  <c r="B38" i="5"/>
  <c r="B158" i="5"/>
  <c r="B157" i="5"/>
  <c r="A158" i="5"/>
  <c r="A157" i="5"/>
  <c r="B133" i="5"/>
  <c r="A133" i="5"/>
  <c r="B128" i="5"/>
  <c r="B126" i="5"/>
  <c r="A128" i="5"/>
  <c r="A126" i="5"/>
  <c r="B99" i="5"/>
  <c r="A99" i="5"/>
  <c r="B52" i="5"/>
  <c r="A52" i="5"/>
  <c r="B20" i="5"/>
  <c r="B19" i="5"/>
  <c r="A19" i="5"/>
  <c r="A209" i="4"/>
  <c r="B209" i="4"/>
  <c r="C209" i="4"/>
  <c r="A153" i="4"/>
  <c r="B153" i="4"/>
  <c r="C153" i="4"/>
  <c r="A96" i="4"/>
  <c r="B96" i="4"/>
  <c r="C96" i="4"/>
  <c r="B157" i="4"/>
  <c r="B156" i="4"/>
  <c r="A157" i="4"/>
  <c r="A156" i="4"/>
  <c r="B132" i="4"/>
  <c r="A132" i="4"/>
  <c r="C127" i="4"/>
  <c r="B127" i="4"/>
  <c r="B125" i="4"/>
  <c r="A127" i="4"/>
  <c r="A125" i="4"/>
  <c r="B98" i="4"/>
  <c r="A98" i="4"/>
  <c r="B51" i="4"/>
  <c r="A51" i="4"/>
  <c r="B21" i="4"/>
  <c r="C21" i="4"/>
  <c r="B37" i="4"/>
  <c r="C37" i="4"/>
  <c r="C19" i="4"/>
  <c r="B19" i="4"/>
  <c r="B18" i="4"/>
  <c r="A18" i="4"/>
  <c r="H872" i="126"/>
  <c r="C872" i="126"/>
  <c r="B872" i="126"/>
  <c r="I871" i="126"/>
  <c r="K871" i="126" s="1"/>
  <c r="I869" i="126"/>
  <c r="K869" i="126" s="1"/>
  <c r="I868" i="126"/>
  <c r="K868" i="126" s="1"/>
  <c r="K870" i="126"/>
  <c r="K861" i="126"/>
  <c r="K862" i="126"/>
  <c r="K863" i="126"/>
  <c r="K874" i="126"/>
  <c r="K873" i="126"/>
  <c r="B223" i="120"/>
  <c r="B222" i="120"/>
  <c r="B221" i="120"/>
  <c r="B217" i="120"/>
  <c r="B179" i="120"/>
  <c r="B172" i="120"/>
  <c r="B168" i="120"/>
  <c r="B167" i="120"/>
  <c r="B166" i="120"/>
  <c r="B66" i="120"/>
  <c r="B65" i="120"/>
  <c r="B64" i="120"/>
  <c r="F219" i="120"/>
  <c r="M25" i="129" l="1"/>
  <c r="L26" i="129"/>
  <c r="K855" i="126"/>
  <c r="K854" i="126" s="1"/>
  <c r="J84" i="131"/>
  <c r="L83" i="131"/>
  <c r="M26" i="129" l="1"/>
  <c r="L27" i="129"/>
  <c r="L84" i="131"/>
  <c r="J85" i="131"/>
  <c r="I776" i="126"/>
  <c r="K776" i="126" s="1"/>
  <c r="K781" i="126"/>
  <c r="K780" i="126"/>
  <c r="K779" i="126"/>
  <c r="K778" i="126"/>
  <c r="K777" i="126"/>
  <c r="K749" i="126"/>
  <c r="K748" i="126"/>
  <c r="K747" i="126"/>
  <c r="K746" i="126"/>
  <c r="K745" i="126"/>
  <c r="I744" i="126"/>
  <c r="K744" i="126" s="1"/>
  <c r="I760" i="126"/>
  <c r="K760" i="126" s="1"/>
  <c r="K765" i="126"/>
  <c r="K764" i="126"/>
  <c r="K763" i="126"/>
  <c r="K762" i="126"/>
  <c r="K761" i="126"/>
  <c r="I752" i="126"/>
  <c r="K752" i="126" s="1"/>
  <c r="K757" i="126"/>
  <c r="K756" i="126"/>
  <c r="K755" i="126"/>
  <c r="K754" i="126"/>
  <c r="K753" i="126"/>
  <c r="I736" i="126"/>
  <c r="K736" i="126" s="1"/>
  <c r="K741" i="126"/>
  <c r="K740" i="126"/>
  <c r="K739" i="126"/>
  <c r="K738" i="126"/>
  <c r="K737" i="126"/>
  <c r="K695" i="126"/>
  <c r="K662" i="126"/>
  <c r="K665" i="126"/>
  <c r="K664" i="126"/>
  <c r="K663" i="126"/>
  <c r="K661" i="126"/>
  <c r="K660" i="126"/>
  <c r="K659" i="126"/>
  <c r="K658" i="126"/>
  <c r="M27" i="129" l="1"/>
  <c r="L28" i="129"/>
  <c r="J86" i="131"/>
  <c r="L85" i="131"/>
  <c r="K735" i="126"/>
  <c r="K759" i="126"/>
  <c r="K775" i="126"/>
  <c r="K743" i="126"/>
  <c r="K751" i="126"/>
  <c r="I652" i="126"/>
  <c r="K652" i="126" s="1"/>
  <c r="I651" i="126"/>
  <c r="K651" i="126" s="1"/>
  <c r="K654" i="126"/>
  <c r="K653" i="126"/>
  <c r="I569" i="126"/>
  <c r="K569" i="126" s="1"/>
  <c r="I568" i="126"/>
  <c r="K568" i="126" s="1"/>
  <c r="I551" i="126"/>
  <c r="K551" i="126" s="1"/>
  <c r="I550" i="126"/>
  <c r="K550" i="126" s="1"/>
  <c r="I548" i="126"/>
  <c r="K548" i="126" s="1"/>
  <c r="I547" i="126"/>
  <c r="K547" i="126" s="1"/>
  <c r="I546" i="126"/>
  <c r="K546" i="126" s="1"/>
  <c r="G543" i="126"/>
  <c r="G541" i="126"/>
  <c r="G544" i="126" s="1"/>
  <c r="I552" i="126" s="1"/>
  <c r="I382" i="126"/>
  <c r="I380" i="126"/>
  <c r="I369" i="126"/>
  <c r="I403" i="126"/>
  <c r="K403" i="126" s="1"/>
  <c r="I402" i="126"/>
  <c r="K402" i="126" s="1"/>
  <c r="I401" i="126"/>
  <c r="K401" i="126" s="1"/>
  <c r="I390" i="126"/>
  <c r="K390" i="126" s="1"/>
  <c r="I389" i="126"/>
  <c r="K389" i="126" s="1"/>
  <c r="I388" i="126"/>
  <c r="K388" i="126" s="1"/>
  <c r="I387" i="126"/>
  <c r="K387" i="126" s="1"/>
  <c r="I386" i="126"/>
  <c r="K386" i="126" s="1"/>
  <c r="M28" i="129" l="1"/>
  <c r="L29" i="129"/>
  <c r="J87" i="131"/>
  <c r="L86" i="131"/>
  <c r="K567" i="126"/>
  <c r="K384" i="126"/>
  <c r="K400" i="126"/>
  <c r="I549" i="126"/>
  <c r="K549" i="126" s="1"/>
  <c r="I545" i="126"/>
  <c r="K545" i="126" s="1"/>
  <c r="K552" i="126"/>
  <c r="M29" i="129" l="1"/>
  <c r="L30" i="129"/>
  <c r="L87" i="131"/>
  <c r="J88" i="131"/>
  <c r="K541" i="126"/>
  <c r="I381" i="126"/>
  <c r="K381" i="126" s="1"/>
  <c r="K382" i="126"/>
  <c r="I366" i="126"/>
  <c r="K366" i="126" s="1"/>
  <c r="I367" i="126"/>
  <c r="K367" i="126" s="1"/>
  <c r="I368" i="126"/>
  <c r="K368" i="126" s="1"/>
  <c r="K380" i="126"/>
  <c r="K369" i="126"/>
  <c r="I365" i="126"/>
  <c r="K365" i="126" s="1"/>
  <c r="L31" i="129" l="1"/>
  <c r="M30" i="129"/>
  <c r="L88" i="131"/>
  <c r="J89" i="131"/>
  <c r="K363" i="126"/>
  <c r="K379" i="126"/>
  <c r="M31" i="129" l="1"/>
  <c r="L32" i="129"/>
  <c r="J90" i="131"/>
  <c r="L89" i="131"/>
  <c r="I191" i="126"/>
  <c r="I9" i="1"/>
  <c r="I8" i="1"/>
  <c r="I6" i="1"/>
  <c r="M32" i="129" l="1"/>
  <c r="L33" i="129"/>
  <c r="L90" i="131"/>
  <c r="J91" i="131"/>
  <c r="I190" i="126"/>
  <c r="K190" i="126" s="1"/>
  <c r="K191" i="126"/>
  <c r="K223" i="126"/>
  <c r="K222" i="126"/>
  <c r="K224" i="126"/>
  <c r="K61" i="126"/>
  <c r="K60" i="126"/>
  <c r="K65" i="126"/>
  <c r="K64" i="126"/>
  <c r="F177" i="120"/>
  <c r="F170" i="120"/>
  <c r="F213" i="120"/>
  <c r="K872" i="126" s="1"/>
  <c r="K867" i="126" s="1"/>
  <c r="F164" i="120"/>
  <c r="K650" i="126" s="1"/>
  <c r="K649" i="126" s="1"/>
  <c r="F62" i="120"/>
  <c r="K57" i="126"/>
  <c r="K56" i="126"/>
  <c r="K20" i="126"/>
  <c r="K19" i="126"/>
  <c r="K117" i="126"/>
  <c r="K116" i="126"/>
  <c r="K115" i="126"/>
  <c r="K114" i="126"/>
  <c r="K111" i="126"/>
  <c r="K110" i="126"/>
  <c r="K109" i="126"/>
  <c r="K108" i="126"/>
  <c r="K105" i="126"/>
  <c r="K104" i="126"/>
  <c r="K103" i="126"/>
  <c r="K102" i="126"/>
  <c r="K99" i="126"/>
  <c r="K98" i="126"/>
  <c r="K97" i="126"/>
  <c r="K96" i="126"/>
  <c r="K93" i="126"/>
  <c r="K92" i="126"/>
  <c r="K91" i="126"/>
  <c r="K90" i="126"/>
  <c r="K87" i="126"/>
  <c r="K86" i="126"/>
  <c r="K85" i="126"/>
  <c r="K84" i="126"/>
  <c r="K81" i="126"/>
  <c r="K80" i="126"/>
  <c r="K79" i="126"/>
  <c r="K78" i="126"/>
  <c r="M33" i="129" l="1"/>
  <c r="L34" i="129"/>
  <c r="J698" i="126"/>
  <c r="K698" i="126" s="1"/>
  <c r="K697" i="126" s="1"/>
  <c r="J692" i="126"/>
  <c r="K692" i="126" s="1"/>
  <c r="K691" i="126" s="1"/>
  <c r="J92" i="131"/>
  <c r="L91" i="131"/>
  <c r="J668" i="126"/>
  <c r="K668" i="126" s="1"/>
  <c r="K667" i="126" s="1"/>
  <c r="J657" i="126"/>
  <c r="K657" i="126" s="1"/>
  <c r="K656" i="126" s="1"/>
  <c r="K55" i="126"/>
  <c r="K18" i="126"/>
  <c r="K59" i="126"/>
  <c r="K89" i="126"/>
  <c r="K77" i="126"/>
  <c r="K83" i="126"/>
  <c r="K95" i="126"/>
  <c r="K63" i="126"/>
  <c r="K189" i="126"/>
  <c r="K113" i="126"/>
  <c r="K107" i="126"/>
  <c r="K101" i="126"/>
  <c r="K221" i="126"/>
  <c r="K225" i="126"/>
  <c r="M34" i="129" l="1"/>
  <c r="L35" i="129"/>
  <c r="J93" i="131"/>
  <c r="L92" i="131"/>
  <c r="K213" i="126"/>
  <c r="A1024" i="127"/>
  <c r="A8" i="127"/>
  <c r="A7" i="127"/>
  <c r="A5" i="127"/>
  <c r="E1012" i="127"/>
  <c r="E1011" i="127"/>
  <c r="E1010" i="127"/>
  <c r="E1009" i="127"/>
  <c r="E1008" i="127"/>
  <c r="E1007" i="127"/>
  <c r="E1006" i="127"/>
  <c r="E1005" i="127"/>
  <c r="K994" i="127" s="1"/>
  <c r="M17" i="127"/>
  <c r="H17" i="127"/>
  <c r="M35" i="129" l="1"/>
  <c r="L36" i="129"/>
  <c r="L93" i="131"/>
  <c r="J94" i="131"/>
  <c r="S994" i="127"/>
  <c r="T994" i="127" s="1"/>
  <c r="N994" i="127"/>
  <c r="U994" i="127"/>
  <c r="P994" i="127"/>
  <c r="V994" i="127"/>
  <c r="M995" i="127"/>
  <c r="M36" i="129" l="1"/>
  <c r="L37" i="129"/>
  <c r="L94" i="131"/>
  <c r="J95" i="131"/>
  <c r="W994" i="127"/>
  <c r="X994" i="127" s="1"/>
  <c r="Z994" i="127" s="1"/>
  <c r="AB994" i="127" s="1"/>
  <c r="M37" i="129" l="1"/>
  <c r="L38" i="129"/>
  <c r="L95" i="131"/>
  <c r="J96" i="131"/>
  <c r="Y994" i="127"/>
  <c r="AA994" i="127" s="1"/>
  <c r="M38" i="129" l="1"/>
  <c r="L39" i="129"/>
  <c r="L96" i="131"/>
  <c r="J97" i="131"/>
  <c r="M39" i="129" l="1"/>
  <c r="L40" i="129"/>
  <c r="J98" i="131"/>
  <c r="L97" i="131"/>
  <c r="A6" i="120"/>
  <c r="A4" i="120"/>
  <c r="A7" i="120"/>
  <c r="A7" i="9"/>
  <c r="A6" i="9"/>
  <c r="A4" i="9"/>
  <c r="A7" i="126"/>
  <c r="A6" i="126"/>
  <c r="A4" i="126"/>
  <c r="A7" i="93"/>
  <c r="A6" i="93"/>
  <c r="A4" i="93"/>
  <c r="C233" i="4"/>
  <c r="A7" i="4"/>
  <c r="A6" i="4"/>
  <c r="A4" i="4"/>
  <c r="L41" i="129" l="1"/>
  <c r="M40" i="129"/>
  <c r="L98" i="131"/>
  <c r="J99" i="131"/>
  <c r="M41" i="129" l="1"/>
  <c r="L42" i="129"/>
  <c r="J100" i="131"/>
  <c r="L99" i="131"/>
  <c r="B14" i="1"/>
  <c r="C56" i="136" l="1"/>
  <c r="M42" i="129"/>
  <c r="L43" i="129"/>
  <c r="A171" i="131"/>
  <c r="A35" i="132"/>
  <c r="J101" i="131"/>
  <c r="L100" i="131"/>
  <c r="A235" i="129"/>
  <c r="A233" i="4"/>
  <c r="K865" i="126"/>
  <c r="K864" i="126"/>
  <c r="K860" i="126"/>
  <c r="K75" i="126"/>
  <c r="K73" i="126"/>
  <c r="K74" i="126"/>
  <c r="K72" i="126"/>
  <c r="L44" i="129" l="1"/>
  <c r="M43" i="129"/>
  <c r="L101" i="131"/>
  <c r="J102" i="131"/>
  <c r="K71" i="126"/>
  <c r="K859" i="126"/>
  <c r="M44" i="129" l="1"/>
  <c r="L45" i="129"/>
  <c r="J103" i="131"/>
  <c r="L102" i="131"/>
  <c r="G7" i="1"/>
  <c r="M45" i="129" l="1"/>
  <c r="L46" i="129"/>
  <c r="J104" i="131"/>
  <c r="L103" i="131"/>
  <c r="I12" i="2"/>
  <c r="J12" i="2" s="1"/>
  <c r="I14" i="2" l="1"/>
  <c r="J14" i="2" s="1"/>
  <c r="U16" i="5" s="1"/>
  <c r="I15" i="2"/>
  <c r="J15" i="2" s="1"/>
  <c r="U17" i="5" s="1"/>
  <c r="I146" i="2"/>
  <c r="J146" i="2" s="1"/>
  <c r="U148" i="5" s="1"/>
  <c r="I64" i="2"/>
  <c r="L47" i="129"/>
  <c r="M46" i="129"/>
  <c r="I114" i="2"/>
  <c r="J114" i="2" s="1"/>
  <c r="U116" i="5" s="1"/>
  <c r="I213" i="2"/>
  <c r="J213" i="2" s="1"/>
  <c r="U215" i="5" s="1"/>
  <c r="I137" i="2"/>
  <c r="J137" i="2" s="1"/>
  <c r="U139" i="5" s="1"/>
  <c r="E139" i="5" s="1"/>
  <c r="I149" i="2"/>
  <c r="J149" i="2" s="1"/>
  <c r="U151" i="5" s="1"/>
  <c r="E151" i="5" s="1"/>
  <c r="I40" i="2"/>
  <c r="J40" i="2" s="1"/>
  <c r="U42" i="5" s="1"/>
  <c r="E42" i="5" s="1"/>
  <c r="I207" i="2"/>
  <c r="J207" i="2" s="1"/>
  <c r="U209" i="5" s="1"/>
  <c r="E209" i="5" s="1"/>
  <c r="I126" i="2"/>
  <c r="I109" i="2"/>
  <c r="J109" i="2" s="1"/>
  <c r="U111" i="5" s="1"/>
  <c r="E111" i="5" s="1"/>
  <c r="I107" i="2"/>
  <c r="J107" i="2" s="1"/>
  <c r="U109" i="5" s="1"/>
  <c r="E109" i="5" s="1"/>
  <c r="I119" i="2"/>
  <c r="J119" i="2" s="1"/>
  <c r="U121" i="5" s="1"/>
  <c r="E121" i="5" s="1"/>
  <c r="I85" i="2"/>
  <c r="J85" i="2" s="1"/>
  <c r="U87" i="5" s="1"/>
  <c r="E87" i="5" s="1"/>
  <c r="I66" i="2"/>
  <c r="I25" i="2"/>
  <c r="J25" i="2" s="1"/>
  <c r="U27" i="5" s="1"/>
  <c r="E27" i="5" s="1"/>
  <c r="I22" i="2"/>
  <c r="J22" i="2" s="1"/>
  <c r="U24" i="5" s="1"/>
  <c r="E24" i="5" s="1"/>
  <c r="I39" i="2"/>
  <c r="J39" i="2" s="1"/>
  <c r="U41" i="5" s="1"/>
  <c r="E41" i="5" s="1"/>
  <c r="I24" i="2"/>
  <c r="J24" i="2" s="1"/>
  <c r="U26" i="5" s="1"/>
  <c r="E26" i="5" s="1"/>
  <c r="I21" i="2"/>
  <c r="J21" i="2" s="1"/>
  <c r="U23" i="5" s="1"/>
  <c r="E23" i="5" s="1"/>
  <c r="L104" i="131"/>
  <c r="J105" i="131"/>
  <c r="I13" i="2"/>
  <c r="J13" i="2" s="1"/>
  <c r="U15" i="5" s="1"/>
  <c r="S15" i="5" l="1"/>
  <c r="E15" i="5"/>
  <c r="G15" i="5"/>
  <c r="M15" i="5"/>
  <c r="Q15" i="5"/>
  <c r="I15" i="5"/>
  <c r="C15" i="5"/>
  <c r="O15" i="5"/>
  <c r="K15" i="5"/>
  <c r="E40" i="5"/>
  <c r="I77" i="2"/>
  <c r="U14" i="5"/>
  <c r="I11" i="2"/>
  <c r="J11" i="2" s="1"/>
  <c r="U13" i="5" s="1"/>
  <c r="I9" i="2"/>
  <c r="J9" i="2" s="1"/>
  <c r="I10" i="2"/>
  <c r="J10" i="2" s="1"/>
  <c r="U12" i="5" s="1"/>
  <c r="C215" i="5"/>
  <c r="M215" i="5"/>
  <c r="I215" i="5"/>
  <c r="G215" i="5"/>
  <c r="K215" i="5"/>
  <c r="E215" i="5"/>
  <c r="S17" i="5"/>
  <c r="C17" i="5"/>
  <c r="E17" i="5"/>
  <c r="O17" i="5"/>
  <c r="M17" i="5"/>
  <c r="K17" i="5"/>
  <c r="Q17" i="5"/>
  <c r="I17" i="5"/>
  <c r="G17" i="5"/>
  <c r="O116" i="5"/>
  <c r="E116" i="5"/>
  <c r="C16" i="5"/>
  <c r="E16" i="5"/>
  <c r="M16" i="5"/>
  <c r="G16" i="5"/>
  <c r="Q16" i="5"/>
  <c r="K16" i="5"/>
  <c r="I16" i="5"/>
  <c r="O16" i="5"/>
  <c r="S16" i="5"/>
  <c r="C148" i="5"/>
  <c r="E148" i="5"/>
  <c r="Q148" i="5"/>
  <c r="K148" i="5"/>
  <c r="G148" i="5"/>
  <c r="M148" i="5"/>
  <c r="I148" i="5"/>
  <c r="S148" i="5"/>
  <c r="O148" i="5"/>
  <c r="I57" i="2"/>
  <c r="I61" i="2"/>
  <c r="I60" i="2"/>
  <c r="I34" i="2"/>
  <c r="J34" i="2" s="1"/>
  <c r="U36" i="5" s="1"/>
  <c r="I74" i="2"/>
  <c r="J74" i="2" s="1"/>
  <c r="U76" i="5" s="1"/>
  <c r="E76" i="5" s="1"/>
  <c r="I46" i="2"/>
  <c r="J46" i="2" s="1"/>
  <c r="U48" i="5" s="1"/>
  <c r="E48" i="5" s="1"/>
  <c r="I47" i="2"/>
  <c r="J47" i="2" s="1"/>
  <c r="U49" i="5" s="1"/>
  <c r="E49" i="5" s="1"/>
  <c r="I48" i="2"/>
  <c r="J48" i="2" s="1"/>
  <c r="U50" i="5" s="1"/>
  <c r="E50" i="5" s="1"/>
  <c r="I45" i="2"/>
  <c r="J45" i="2" s="1"/>
  <c r="U47" i="5" s="1"/>
  <c r="E47" i="5" s="1"/>
  <c r="I44" i="2"/>
  <c r="J44" i="2" s="1"/>
  <c r="U46" i="5" s="1"/>
  <c r="E46" i="5" s="1"/>
  <c r="I43" i="2"/>
  <c r="J43" i="2" s="1"/>
  <c r="L48" i="129"/>
  <c r="M47" i="129"/>
  <c r="S116" i="5"/>
  <c r="Q116" i="5"/>
  <c r="I116" i="5"/>
  <c r="C116" i="5"/>
  <c r="G116" i="5"/>
  <c r="M116" i="5"/>
  <c r="K116" i="5"/>
  <c r="I113" i="2"/>
  <c r="J113" i="2" s="1"/>
  <c r="U115" i="5" s="1"/>
  <c r="E115" i="5" s="1"/>
  <c r="I116" i="2"/>
  <c r="J116" i="2" s="1"/>
  <c r="U118" i="5" s="1"/>
  <c r="E118" i="5" s="1"/>
  <c r="I115" i="2"/>
  <c r="J115" i="2" s="1"/>
  <c r="U117" i="5" s="1"/>
  <c r="E117" i="5" s="1"/>
  <c r="I117" i="2"/>
  <c r="J117" i="2" s="1"/>
  <c r="U119" i="5" s="1"/>
  <c r="E119" i="5" s="1"/>
  <c r="I33" i="2"/>
  <c r="J33" i="2" s="1"/>
  <c r="U35" i="5" s="1"/>
  <c r="E35" i="5" s="1"/>
  <c r="I54" i="2"/>
  <c r="J54" i="2" s="1"/>
  <c r="U56" i="5" s="1"/>
  <c r="E56" i="5" s="1"/>
  <c r="I53" i="2"/>
  <c r="J53" i="2" s="1"/>
  <c r="U55" i="5" s="1"/>
  <c r="E55" i="5" s="1"/>
  <c r="I52" i="2"/>
  <c r="J52" i="2" s="1"/>
  <c r="U54" i="5" s="1"/>
  <c r="E54" i="5" s="1"/>
  <c r="I51" i="2"/>
  <c r="J51" i="2" s="1"/>
  <c r="U53" i="5" s="1"/>
  <c r="E53" i="5" s="1"/>
  <c r="I143" i="2"/>
  <c r="J143" i="2" s="1"/>
  <c r="U145" i="5" s="1"/>
  <c r="E145" i="5" s="1"/>
  <c r="I144" i="2"/>
  <c r="J144" i="2" s="1"/>
  <c r="U146" i="5" s="1"/>
  <c r="E146" i="5" s="1"/>
  <c r="I23" i="2"/>
  <c r="J23" i="2" s="1"/>
  <c r="U25" i="5" s="1"/>
  <c r="I138" i="2"/>
  <c r="J138" i="2" s="1"/>
  <c r="U140" i="5" s="1"/>
  <c r="E140" i="5" s="1"/>
  <c r="Q215" i="5"/>
  <c r="O215" i="5"/>
  <c r="S215" i="5"/>
  <c r="G139" i="5"/>
  <c r="C139" i="5"/>
  <c r="O139" i="5"/>
  <c r="M139" i="5"/>
  <c r="S139" i="5"/>
  <c r="K139" i="5"/>
  <c r="I139" i="5"/>
  <c r="Q139" i="5"/>
  <c r="I41" i="5"/>
  <c r="M41" i="5"/>
  <c r="K41" i="5"/>
  <c r="G41" i="5"/>
  <c r="G27" i="5"/>
  <c r="M27" i="5"/>
  <c r="I27" i="5"/>
  <c r="K27" i="5"/>
  <c r="G87" i="5"/>
  <c r="I87" i="5"/>
  <c r="M87" i="5"/>
  <c r="K87" i="5"/>
  <c r="G26" i="5"/>
  <c r="I26" i="5"/>
  <c r="K26" i="5"/>
  <c r="M26" i="5"/>
  <c r="G111" i="5"/>
  <c r="I111" i="5"/>
  <c r="K111" i="5"/>
  <c r="M111" i="5"/>
  <c r="G121" i="5"/>
  <c r="I121" i="5"/>
  <c r="K121" i="5"/>
  <c r="M121" i="5"/>
  <c r="M209" i="5"/>
  <c r="K209" i="5"/>
  <c r="I209" i="5"/>
  <c r="G209" i="5"/>
  <c r="K109" i="5"/>
  <c r="M109" i="5"/>
  <c r="G109" i="5"/>
  <c r="I109" i="5"/>
  <c r="K42" i="5"/>
  <c r="M42" i="5"/>
  <c r="G42" i="5"/>
  <c r="I42" i="5"/>
  <c r="G23" i="5"/>
  <c r="K23" i="5"/>
  <c r="M23" i="5"/>
  <c r="I23" i="5"/>
  <c r="G24" i="5"/>
  <c r="I24" i="5"/>
  <c r="M24" i="5"/>
  <c r="K24" i="5"/>
  <c r="Q151" i="5"/>
  <c r="G151" i="5"/>
  <c r="I151" i="5"/>
  <c r="K151" i="5"/>
  <c r="M151" i="5"/>
  <c r="I142" i="2"/>
  <c r="J142" i="2" s="1"/>
  <c r="U144" i="5" s="1"/>
  <c r="E144" i="5" s="1"/>
  <c r="I141" i="2"/>
  <c r="J141" i="2" s="1"/>
  <c r="U143" i="5" s="1"/>
  <c r="E143" i="5" s="1"/>
  <c r="I91" i="2"/>
  <c r="J91" i="2" s="1"/>
  <c r="U93" i="5" s="1"/>
  <c r="E93" i="5" s="1"/>
  <c r="I70" i="2"/>
  <c r="J70" i="2" s="1"/>
  <c r="U72" i="5" s="1"/>
  <c r="E72" i="5" s="1"/>
  <c r="C41" i="5"/>
  <c r="S41" i="5"/>
  <c r="Q41" i="5"/>
  <c r="O41" i="5"/>
  <c r="C42" i="5"/>
  <c r="S42" i="5"/>
  <c r="O42" i="5"/>
  <c r="Q42" i="5"/>
  <c r="I89" i="2"/>
  <c r="J89" i="2" s="1"/>
  <c r="U91" i="5" s="1"/>
  <c r="E91" i="5" s="1"/>
  <c r="I88" i="2"/>
  <c r="J88" i="2" s="1"/>
  <c r="U90" i="5" s="1"/>
  <c r="E90" i="5" s="1"/>
  <c r="O151" i="5"/>
  <c r="C151" i="5"/>
  <c r="S151" i="5"/>
  <c r="I136" i="2"/>
  <c r="J136" i="2" s="1"/>
  <c r="U138" i="5" s="1"/>
  <c r="E138" i="5" s="1"/>
  <c r="I150" i="2"/>
  <c r="J150" i="2" s="1"/>
  <c r="U152" i="5" s="1"/>
  <c r="E152" i="5" s="1"/>
  <c r="I153" i="2"/>
  <c r="J153" i="2" s="1"/>
  <c r="U155" i="5" s="1"/>
  <c r="E155" i="5" s="1"/>
  <c r="I132" i="2"/>
  <c r="J132" i="2" s="1"/>
  <c r="U134" i="5" s="1"/>
  <c r="E134" i="5" s="1"/>
  <c r="I134" i="2"/>
  <c r="J134" i="2" s="1"/>
  <c r="U136" i="5" s="1"/>
  <c r="E136" i="5" s="1"/>
  <c r="I133" i="2"/>
  <c r="J133" i="2" s="1"/>
  <c r="U135" i="5" s="1"/>
  <c r="E135" i="5" s="1"/>
  <c r="I135" i="2"/>
  <c r="J135" i="2" s="1"/>
  <c r="U137" i="5" s="1"/>
  <c r="E137" i="5" s="1"/>
  <c r="I139" i="2"/>
  <c r="J139" i="2" s="1"/>
  <c r="U141" i="5" s="1"/>
  <c r="E141" i="5" s="1"/>
  <c r="I140" i="2"/>
  <c r="J140" i="2" s="1"/>
  <c r="U142" i="5" s="1"/>
  <c r="E142" i="5" s="1"/>
  <c r="I169" i="2"/>
  <c r="J169" i="2" s="1"/>
  <c r="U171" i="5" s="1"/>
  <c r="E171" i="5" s="1"/>
  <c r="I148" i="2"/>
  <c r="J148" i="2" s="1"/>
  <c r="U150" i="5" s="1"/>
  <c r="E150" i="5" s="1"/>
  <c r="I147" i="2"/>
  <c r="J147" i="2" s="1"/>
  <c r="U149" i="5" s="1"/>
  <c r="E149" i="5" s="1"/>
  <c r="I179" i="2"/>
  <c r="J179" i="2" s="1"/>
  <c r="U181" i="5" s="1"/>
  <c r="E181" i="5" s="1"/>
  <c r="I178" i="2"/>
  <c r="J178" i="2" s="1"/>
  <c r="U180" i="5" s="1"/>
  <c r="E180" i="5" s="1"/>
  <c r="I145" i="2"/>
  <c r="J145" i="2" s="1"/>
  <c r="U147" i="5" s="1"/>
  <c r="E147" i="5" s="1"/>
  <c r="I175" i="2"/>
  <c r="J175" i="2" s="1"/>
  <c r="U177" i="5" s="1"/>
  <c r="E177" i="5" s="1"/>
  <c r="I152" i="2"/>
  <c r="I151" i="2"/>
  <c r="J151" i="2" s="1"/>
  <c r="U153" i="5" s="1"/>
  <c r="E153" i="5" s="1"/>
  <c r="I201" i="2"/>
  <c r="J201" i="2" s="1"/>
  <c r="U203" i="5" s="1"/>
  <c r="E203" i="5" s="1"/>
  <c r="I185" i="2"/>
  <c r="J185" i="2" s="1"/>
  <c r="U187" i="5" s="1"/>
  <c r="E187" i="5" s="1"/>
  <c r="I171" i="2"/>
  <c r="J171" i="2" s="1"/>
  <c r="U173" i="5" s="1"/>
  <c r="E173" i="5" s="1"/>
  <c r="I158" i="2"/>
  <c r="J158" i="2" s="1"/>
  <c r="U160" i="5" s="1"/>
  <c r="E160" i="5" s="1"/>
  <c r="I190" i="2"/>
  <c r="J190" i="2" s="1"/>
  <c r="U192" i="5" s="1"/>
  <c r="E192" i="5" s="1"/>
  <c r="I189" i="2"/>
  <c r="J189" i="2" s="1"/>
  <c r="U191" i="5" s="1"/>
  <c r="E191" i="5" s="1"/>
  <c r="I199" i="2"/>
  <c r="J199" i="2" s="1"/>
  <c r="U201" i="5" s="1"/>
  <c r="E201" i="5" s="1"/>
  <c r="I188" i="2"/>
  <c r="J188" i="2" s="1"/>
  <c r="U190" i="5" s="1"/>
  <c r="E190" i="5" s="1"/>
  <c r="I215" i="2"/>
  <c r="J215" i="2" s="1"/>
  <c r="U217" i="5" s="1"/>
  <c r="I200" i="2"/>
  <c r="J200" i="2" s="1"/>
  <c r="U202" i="5" s="1"/>
  <c r="E202" i="5" s="1"/>
  <c r="I170" i="2"/>
  <c r="J170" i="2" s="1"/>
  <c r="U172" i="5" s="1"/>
  <c r="E172" i="5" s="1"/>
  <c r="I157" i="2"/>
  <c r="J157" i="2" s="1"/>
  <c r="I212" i="2"/>
  <c r="J212" i="2" s="1"/>
  <c r="U214" i="5" s="1"/>
  <c r="I198" i="2"/>
  <c r="J198" i="2" s="1"/>
  <c r="U200" i="5" s="1"/>
  <c r="E200" i="5" s="1"/>
  <c r="I183" i="2"/>
  <c r="J183" i="2" s="1"/>
  <c r="U185" i="5" s="1"/>
  <c r="E185" i="5" s="1"/>
  <c r="I214" i="2"/>
  <c r="J214" i="2" s="1"/>
  <c r="U216" i="5" s="1"/>
  <c r="I211" i="2"/>
  <c r="J211" i="2" s="1"/>
  <c r="I208" i="2"/>
  <c r="I168" i="2"/>
  <c r="J168" i="2" s="1"/>
  <c r="U170" i="5" s="1"/>
  <c r="E170" i="5" s="1"/>
  <c r="I182" i="2"/>
  <c r="J182" i="2" s="1"/>
  <c r="U184" i="5" s="1"/>
  <c r="E184" i="5" s="1"/>
  <c r="I167" i="2"/>
  <c r="J167" i="2" s="1"/>
  <c r="U169" i="5" s="1"/>
  <c r="E169" i="5" s="1"/>
  <c r="I176" i="2"/>
  <c r="J176" i="2" s="1"/>
  <c r="U178" i="5" s="1"/>
  <c r="E178" i="5" s="1"/>
  <c r="I196" i="2"/>
  <c r="J196" i="2" s="1"/>
  <c r="U198" i="5" s="1"/>
  <c r="E198" i="5" s="1"/>
  <c r="I162" i="2"/>
  <c r="J162" i="2" s="1"/>
  <c r="U164" i="5" s="1"/>
  <c r="E164" i="5" s="1"/>
  <c r="I192" i="2"/>
  <c r="J192" i="2" s="1"/>
  <c r="U194" i="5" s="1"/>
  <c r="E194" i="5" s="1"/>
  <c r="I173" i="2"/>
  <c r="J173" i="2" s="1"/>
  <c r="U175" i="5" s="1"/>
  <c r="E175" i="5" s="1"/>
  <c r="I172" i="2"/>
  <c r="J172" i="2" s="1"/>
  <c r="U174" i="5" s="1"/>
  <c r="E174" i="5" s="1"/>
  <c r="I159" i="2"/>
  <c r="J159" i="2" s="1"/>
  <c r="U161" i="5" s="1"/>
  <c r="E161" i="5" s="1"/>
  <c r="I181" i="2"/>
  <c r="J181" i="2" s="1"/>
  <c r="U183" i="5" s="1"/>
  <c r="E183" i="5" s="1"/>
  <c r="I166" i="2"/>
  <c r="J166" i="2" s="1"/>
  <c r="U168" i="5" s="1"/>
  <c r="E168" i="5" s="1"/>
  <c r="I205" i="2"/>
  <c r="J205" i="2" s="1"/>
  <c r="U207" i="5" s="1"/>
  <c r="E207" i="5" s="1"/>
  <c r="I165" i="2"/>
  <c r="J165" i="2" s="1"/>
  <c r="U167" i="5" s="1"/>
  <c r="E167" i="5" s="1"/>
  <c r="I194" i="2"/>
  <c r="J194" i="2" s="1"/>
  <c r="U196" i="5" s="1"/>
  <c r="E196" i="5" s="1"/>
  <c r="I193" i="2"/>
  <c r="J193" i="2" s="1"/>
  <c r="U195" i="5" s="1"/>
  <c r="E195" i="5" s="1"/>
  <c r="I204" i="2"/>
  <c r="J204" i="2" s="1"/>
  <c r="U206" i="5" s="1"/>
  <c r="E206" i="5" s="1"/>
  <c r="I191" i="2"/>
  <c r="J191" i="2" s="1"/>
  <c r="U193" i="5" s="1"/>
  <c r="E193" i="5" s="1"/>
  <c r="I180" i="2"/>
  <c r="J180" i="2" s="1"/>
  <c r="U182" i="5" s="1"/>
  <c r="E182" i="5" s="1"/>
  <c r="I164" i="2"/>
  <c r="J164" i="2" s="1"/>
  <c r="U166" i="5" s="1"/>
  <c r="E166" i="5" s="1"/>
  <c r="I202" i="2"/>
  <c r="J202" i="2" s="1"/>
  <c r="U204" i="5" s="1"/>
  <c r="E204" i="5" s="1"/>
  <c r="I177" i="2"/>
  <c r="J177" i="2" s="1"/>
  <c r="U179" i="5" s="1"/>
  <c r="E179" i="5" s="1"/>
  <c r="I163" i="2"/>
  <c r="J163" i="2" s="1"/>
  <c r="U165" i="5" s="1"/>
  <c r="E165" i="5" s="1"/>
  <c r="I195" i="2"/>
  <c r="J195" i="2" s="1"/>
  <c r="U197" i="5" s="1"/>
  <c r="E197" i="5" s="1"/>
  <c r="I174" i="2"/>
  <c r="J174" i="2" s="1"/>
  <c r="U176" i="5" s="1"/>
  <c r="E176" i="5" s="1"/>
  <c r="I161" i="2"/>
  <c r="J161" i="2" s="1"/>
  <c r="U163" i="5" s="1"/>
  <c r="E163" i="5" s="1"/>
  <c r="I160" i="2"/>
  <c r="J160" i="2" s="1"/>
  <c r="U162" i="5" s="1"/>
  <c r="E162" i="5" s="1"/>
  <c r="I129" i="2"/>
  <c r="I128" i="2"/>
  <c r="J128" i="2" s="1"/>
  <c r="U130" i="5" s="1"/>
  <c r="E130" i="5" s="1"/>
  <c r="I125" i="2"/>
  <c r="J125" i="2" s="1"/>
  <c r="U127" i="5" s="1"/>
  <c r="E127" i="5" s="1"/>
  <c r="I127" i="2"/>
  <c r="I63" i="2"/>
  <c r="I122" i="2"/>
  <c r="J122" i="2" s="1"/>
  <c r="U124" i="5" s="1"/>
  <c r="E124" i="5" s="1"/>
  <c r="I118" i="2"/>
  <c r="J118" i="2" s="1"/>
  <c r="U120" i="5" s="1"/>
  <c r="E120" i="5" s="1"/>
  <c r="I98" i="2"/>
  <c r="J98" i="2" s="1"/>
  <c r="U100" i="5" s="1"/>
  <c r="E100" i="5" s="1"/>
  <c r="I121" i="2"/>
  <c r="J121" i="2" s="1"/>
  <c r="U123" i="5" s="1"/>
  <c r="E123" i="5" s="1"/>
  <c r="I120" i="2"/>
  <c r="J120" i="2" s="1"/>
  <c r="U122" i="5" s="1"/>
  <c r="E122" i="5" s="1"/>
  <c r="I112" i="2"/>
  <c r="J112" i="2" s="1"/>
  <c r="U114" i="5" s="1"/>
  <c r="E114" i="5" s="1"/>
  <c r="I111" i="2"/>
  <c r="J111" i="2" s="1"/>
  <c r="U113" i="5" s="1"/>
  <c r="E113" i="5" s="1"/>
  <c r="I110" i="2"/>
  <c r="J110" i="2" s="1"/>
  <c r="U112" i="5" s="1"/>
  <c r="E112" i="5" s="1"/>
  <c r="I108" i="2"/>
  <c r="J108" i="2" s="1"/>
  <c r="U110" i="5" s="1"/>
  <c r="E110" i="5" s="1"/>
  <c r="I106" i="2"/>
  <c r="J106" i="2" s="1"/>
  <c r="U108" i="5" s="1"/>
  <c r="E108" i="5" s="1"/>
  <c r="I105" i="2"/>
  <c r="J105" i="2" s="1"/>
  <c r="U107" i="5" s="1"/>
  <c r="E107" i="5" s="1"/>
  <c r="I104" i="2"/>
  <c r="J104" i="2" s="1"/>
  <c r="U106" i="5" s="1"/>
  <c r="E106" i="5" s="1"/>
  <c r="I103" i="2"/>
  <c r="J103" i="2" s="1"/>
  <c r="U105" i="5" s="1"/>
  <c r="E105" i="5" s="1"/>
  <c r="I102" i="2"/>
  <c r="J102" i="2" s="1"/>
  <c r="U104" i="5" s="1"/>
  <c r="E104" i="5" s="1"/>
  <c r="I101" i="2"/>
  <c r="J101" i="2" s="1"/>
  <c r="U103" i="5" s="1"/>
  <c r="E103" i="5" s="1"/>
  <c r="I100" i="2"/>
  <c r="J100" i="2" s="1"/>
  <c r="U102" i="5" s="1"/>
  <c r="E102" i="5" s="1"/>
  <c r="I99" i="2"/>
  <c r="J99" i="2" s="1"/>
  <c r="U101" i="5" s="1"/>
  <c r="E101" i="5" s="1"/>
  <c r="C23" i="5"/>
  <c r="O23" i="5"/>
  <c r="Q23" i="5"/>
  <c r="S23" i="5"/>
  <c r="I59" i="2"/>
  <c r="J59" i="2" s="1"/>
  <c r="U61" i="5" s="1"/>
  <c r="E61" i="5" s="1"/>
  <c r="I93" i="2"/>
  <c r="J93" i="2" s="1"/>
  <c r="U95" i="5" s="1"/>
  <c r="E95" i="5" s="1"/>
  <c r="I92" i="2"/>
  <c r="J92" i="2" s="1"/>
  <c r="U94" i="5" s="1"/>
  <c r="E94" i="5" s="1"/>
  <c r="I90" i="2"/>
  <c r="J90" i="2" s="1"/>
  <c r="U92" i="5" s="1"/>
  <c r="E92" i="5" s="1"/>
  <c r="I72" i="2"/>
  <c r="J72" i="2" s="1"/>
  <c r="U74" i="5" s="1"/>
  <c r="E74" i="5" s="1"/>
  <c r="I82" i="2"/>
  <c r="J82" i="2" s="1"/>
  <c r="U84" i="5" s="1"/>
  <c r="E84" i="5" s="1"/>
  <c r="I62" i="2"/>
  <c r="I81" i="2"/>
  <c r="J81" i="2" s="1"/>
  <c r="U83" i="5" s="1"/>
  <c r="E83" i="5" s="1"/>
  <c r="I29" i="2"/>
  <c r="J29" i="2" s="1"/>
  <c r="U31" i="5" s="1"/>
  <c r="E31" i="5" s="1"/>
  <c r="I78" i="2"/>
  <c r="I95" i="2"/>
  <c r="I56" i="2"/>
  <c r="I65" i="2"/>
  <c r="I30" i="2"/>
  <c r="J30" i="2" s="1"/>
  <c r="U32" i="5" s="1"/>
  <c r="E32" i="5" s="1"/>
  <c r="I80" i="2"/>
  <c r="I79" i="2"/>
  <c r="I94" i="2"/>
  <c r="J94" i="2" s="1"/>
  <c r="U96" i="5" s="1"/>
  <c r="E96" i="5" s="1"/>
  <c r="I58" i="2"/>
  <c r="J58" i="2" s="1"/>
  <c r="U60" i="5" s="1"/>
  <c r="E60" i="5" s="1"/>
  <c r="I76" i="2"/>
  <c r="I75" i="2"/>
  <c r="I73" i="2"/>
  <c r="I87" i="2"/>
  <c r="J87" i="2" s="1"/>
  <c r="U89" i="5" s="1"/>
  <c r="E89" i="5" s="1"/>
  <c r="I71" i="2"/>
  <c r="J71" i="2" s="1"/>
  <c r="U73" i="5" s="1"/>
  <c r="E73" i="5" s="1"/>
  <c r="I19" i="2"/>
  <c r="J19" i="2" s="1"/>
  <c r="U21" i="5" s="1"/>
  <c r="E21" i="5" s="1"/>
  <c r="I18" i="2"/>
  <c r="J18" i="2" s="1"/>
  <c r="I26" i="2"/>
  <c r="J26" i="2" s="1"/>
  <c r="U28" i="5" s="1"/>
  <c r="E28" i="5" s="1"/>
  <c r="I86" i="2"/>
  <c r="J86" i="2" s="1"/>
  <c r="U88" i="5" s="1"/>
  <c r="E88" i="5" s="1"/>
  <c r="I69" i="2"/>
  <c r="J69" i="2" s="1"/>
  <c r="U71" i="5" s="1"/>
  <c r="E71" i="5" s="1"/>
  <c r="I55" i="2"/>
  <c r="I84" i="2"/>
  <c r="J84" i="2" s="1"/>
  <c r="U86" i="5" s="1"/>
  <c r="E86" i="5" s="1"/>
  <c r="I68" i="2"/>
  <c r="J68" i="2" s="1"/>
  <c r="U70" i="5" s="1"/>
  <c r="E70" i="5" s="1"/>
  <c r="I36" i="2"/>
  <c r="I83" i="2"/>
  <c r="J83" i="2" s="1"/>
  <c r="U85" i="5" s="1"/>
  <c r="E85" i="5" s="1"/>
  <c r="I67" i="2"/>
  <c r="J67" i="2" s="1"/>
  <c r="U69" i="5" s="1"/>
  <c r="E69" i="5" s="1"/>
  <c r="I35" i="2"/>
  <c r="J35" i="2" s="1"/>
  <c r="U37" i="5" s="1"/>
  <c r="E37" i="5" s="1"/>
  <c r="I32" i="2"/>
  <c r="J32" i="2" s="1"/>
  <c r="U34" i="5" s="1"/>
  <c r="E34" i="5" s="1"/>
  <c r="I31" i="2"/>
  <c r="J31" i="2" s="1"/>
  <c r="U33" i="5" s="1"/>
  <c r="E33" i="5" s="1"/>
  <c r="I20" i="2"/>
  <c r="I28" i="2"/>
  <c r="J28" i="2" s="1"/>
  <c r="U30" i="5" s="1"/>
  <c r="E30" i="5" s="1"/>
  <c r="I27" i="2"/>
  <c r="J27" i="2" s="1"/>
  <c r="U29" i="5" s="1"/>
  <c r="E29" i="5" s="1"/>
  <c r="S24" i="5"/>
  <c r="O24" i="5"/>
  <c r="Q24" i="5"/>
  <c r="C24" i="5"/>
  <c r="O121" i="5"/>
  <c r="C121" i="5"/>
  <c r="Q121" i="5"/>
  <c r="S121" i="5"/>
  <c r="J38" i="2"/>
  <c r="S87" i="5"/>
  <c r="O87" i="5"/>
  <c r="C87" i="5"/>
  <c r="Q87" i="5"/>
  <c r="C26" i="5"/>
  <c r="S26" i="5"/>
  <c r="Q26" i="5"/>
  <c r="O26" i="5"/>
  <c r="S27" i="5"/>
  <c r="Q27" i="5"/>
  <c r="C27" i="5"/>
  <c r="O27" i="5"/>
  <c r="S209" i="5"/>
  <c r="Q209" i="5"/>
  <c r="O209" i="5"/>
  <c r="C209" i="5"/>
  <c r="L105" i="131"/>
  <c r="J106" i="131"/>
  <c r="F126" i="2"/>
  <c r="J126" i="2" s="1"/>
  <c r="F127" i="2"/>
  <c r="F129" i="2"/>
  <c r="K12" i="5" l="1"/>
  <c r="M12" i="5"/>
  <c r="I12" i="5"/>
  <c r="C12" i="5"/>
  <c r="Q12" i="5"/>
  <c r="S12" i="5"/>
  <c r="E12" i="5"/>
  <c r="O12" i="5"/>
  <c r="G12" i="5"/>
  <c r="K25" i="5"/>
  <c r="E25" i="5"/>
  <c r="M216" i="5"/>
  <c r="G216" i="5"/>
  <c r="K216" i="5"/>
  <c r="I216" i="5"/>
  <c r="E216" i="5"/>
  <c r="I36" i="5"/>
  <c r="E36" i="5"/>
  <c r="U11" i="5"/>
  <c r="J8" i="2"/>
  <c r="S13" i="5"/>
  <c r="Q13" i="5"/>
  <c r="O13" i="5"/>
  <c r="M13" i="5"/>
  <c r="G13" i="5"/>
  <c r="I13" i="5"/>
  <c r="C13" i="5"/>
  <c r="K13" i="5"/>
  <c r="E13" i="5"/>
  <c r="E99" i="5"/>
  <c r="I14" i="5"/>
  <c r="M14" i="5"/>
  <c r="G14" i="5"/>
  <c r="K14" i="5"/>
  <c r="C14" i="5"/>
  <c r="O14" i="5"/>
  <c r="S14" i="5"/>
  <c r="Q14" i="5"/>
  <c r="E14" i="5"/>
  <c r="M214" i="5"/>
  <c r="I214" i="5"/>
  <c r="G214" i="5"/>
  <c r="E214" i="5"/>
  <c r="K214" i="5"/>
  <c r="K217" i="5"/>
  <c r="E217" i="5"/>
  <c r="I217" i="5"/>
  <c r="G217" i="5"/>
  <c r="M217" i="5"/>
  <c r="Q36" i="5"/>
  <c r="S36" i="5"/>
  <c r="M36" i="5"/>
  <c r="K36" i="5"/>
  <c r="G36" i="5"/>
  <c r="M76" i="5"/>
  <c r="K76" i="5"/>
  <c r="I76" i="5"/>
  <c r="G76" i="5"/>
  <c r="C76" i="5"/>
  <c r="S76" i="5"/>
  <c r="O76" i="5"/>
  <c r="Q76" i="5"/>
  <c r="O36" i="5"/>
  <c r="C36" i="5"/>
  <c r="U45" i="5"/>
  <c r="E45" i="5" s="1"/>
  <c r="E44" i="5" s="1"/>
  <c r="J42" i="2"/>
  <c r="O46" i="5"/>
  <c r="S46" i="5"/>
  <c r="M46" i="5"/>
  <c r="G46" i="5"/>
  <c r="K46" i="5"/>
  <c r="C46" i="5"/>
  <c r="Q46" i="5"/>
  <c r="I46" i="5"/>
  <c r="Q47" i="5"/>
  <c r="I47" i="5"/>
  <c r="C47" i="5"/>
  <c r="K47" i="5"/>
  <c r="O47" i="5"/>
  <c r="G47" i="5"/>
  <c r="S47" i="5"/>
  <c r="M47" i="5"/>
  <c r="C50" i="5"/>
  <c r="O50" i="5"/>
  <c r="G50" i="5"/>
  <c r="M50" i="5"/>
  <c r="S50" i="5"/>
  <c r="K50" i="5"/>
  <c r="Q50" i="5"/>
  <c r="I50" i="5"/>
  <c r="C49" i="5"/>
  <c r="S49" i="5"/>
  <c r="O49" i="5"/>
  <c r="K49" i="5"/>
  <c r="I49" i="5"/>
  <c r="Q49" i="5"/>
  <c r="M49" i="5"/>
  <c r="G49" i="5"/>
  <c r="K48" i="5"/>
  <c r="I48" i="5"/>
  <c r="Q48" i="5"/>
  <c r="G48" i="5"/>
  <c r="S48" i="5"/>
  <c r="C48" i="5"/>
  <c r="O48" i="5"/>
  <c r="M48" i="5"/>
  <c r="M48" i="129"/>
  <c r="L49" i="129"/>
  <c r="U99" i="5"/>
  <c r="M35" i="5"/>
  <c r="K35" i="5"/>
  <c r="C35" i="5"/>
  <c r="G35" i="5"/>
  <c r="S35" i="5"/>
  <c r="Q35" i="5"/>
  <c r="O35" i="5"/>
  <c r="I35" i="5"/>
  <c r="Q119" i="5"/>
  <c r="G119" i="5"/>
  <c r="M119" i="5"/>
  <c r="C119" i="5"/>
  <c r="I119" i="5"/>
  <c r="K119" i="5"/>
  <c r="O119" i="5"/>
  <c r="S119" i="5"/>
  <c r="I117" i="5"/>
  <c r="S117" i="5"/>
  <c r="G117" i="5"/>
  <c r="M117" i="5"/>
  <c r="C117" i="5"/>
  <c r="K117" i="5"/>
  <c r="O117" i="5"/>
  <c r="Q117" i="5"/>
  <c r="G118" i="5"/>
  <c r="Q118" i="5"/>
  <c r="C118" i="5"/>
  <c r="I118" i="5"/>
  <c r="S118" i="5"/>
  <c r="O118" i="5"/>
  <c r="M118" i="5"/>
  <c r="K118" i="5"/>
  <c r="G115" i="5"/>
  <c r="S115" i="5"/>
  <c r="I115" i="5"/>
  <c r="C115" i="5"/>
  <c r="M115" i="5"/>
  <c r="K115" i="5"/>
  <c r="Q115" i="5"/>
  <c r="O115" i="5"/>
  <c r="I53" i="5"/>
  <c r="C53" i="5"/>
  <c r="O53" i="5"/>
  <c r="M53" i="5"/>
  <c r="K53" i="5"/>
  <c r="Q53" i="5"/>
  <c r="G53" i="5"/>
  <c r="S53" i="5"/>
  <c r="S54" i="5"/>
  <c r="Q54" i="5"/>
  <c r="C54" i="5"/>
  <c r="M54" i="5"/>
  <c r="K54" i="5"/>
  <c r="I54" i="5"/>
  <c r="G54" i="5"/>
  <c r="O54" i="5"/>
  <c r="G55" i="5"/>
  <c r="S55" i="5"/>
  <c r="Q55" i="5"/>
  <c r="O55" i="5"/>
  <c r="I55" i="5"/>
  <c r="C55" i="5"/>
  <c r="M55" i="5"/>
  <c r="K55" i="5"/>
  <c r="K56" i="5"/>
  <c r="Q56" i="5"/>
  <c r="I56" i="5"/>
  <c r="O56" i="5"/>
  <c r="M56" i="5"/>
  <c r="S56" i="5"/>
  <c r="G56" i="5"/>
  <c r="C56" i="5"/>
  <c r="M25" i="5"/>
  <c r="O25" i="5"/>
  <c r="Q25" i="5"/>
  <c r="S25" i="5"/>
  <c r="C25" i="5"/>
  <c r="G25" i="5"/>
  <c r="I25" i="5"/>
  <c r="O146" i="5"/>
  <c r="S146" i="5"/>
  <c r="I146" i="5"/>
  <c r="Q146" i="5"/>
  <c r="G146" i="5"/>
  <c r="M146" i="5"/>
  <c r="C146" i="5"/>
  <c r="K146" i="5"/>
  <c r="Q145" i="5"/>
  <c r="C145" i="5"/>
  <c r="O145" i="5"/>
  <c r="G145" i="5"/>
  <c r="S145" i="5"/>
  <c r="K145" i="5"/>
  <c r="I145" i="5"/>
  <c r="M145" i="5"/>
  <c r="K140" i="5"/>
  <c r="G140" i="5"/>
  <c r="I140" i="5"/>
  <c r="O140" i="5"/>
  <c r="Q140" i="5"/>
  <c r="S140" i="5"/>
  <c r="C140" i="5"/>
  <c r="M140" i="5"/>
  <c r="K112" i="5"/>
  <c r="M112" i="5"/>
  <c r="I112" i="5"/>
  <c r="G112" i="5"/>
  <c r="I83" i="5"/>
  <c r="K83" i="5"/>
  <c r="G83" i="5"/>
  <c r="M83" i="5"/>
  <c r="K89" i="5"/>
  <c r="G89" i="5"/>
  <c r="I89" i="5"/>
  <c r="M89" i="5"/>
  <c r="S147" i="5"/>
  <c r="M147" i="5"/>
  <c r="G147" i="5"/>
  <c r="K147" i="5"/>
  <c r="I147" i="5"/>
  <c r="M193" i="5"/>
  <c r="I193" i="5"/>
  <c r="K193" i="5"/>
  <c r="G193" i="5"/>
  <c r="G74" i="5"/>
  <c r="I74" i="5"/>
  <c r="M74" i="5"/>
  <c r="K74" i="5"/>
  <c r="M185" i="5"/>
  <c r="I185" i="5"/>
  <c r="K185" i="5"/>
  <c r="G185" i="5"/>
  <c r="G195" i="5"/>
  <c r="I195" i="5"/>
  <c r="K195" i="5"/>
  <c r="M195" i="5"/>
  <c r="M200" i="5"/>
  <c r="K200" i="5"/>
  <c r="I200" i="5"/>
  <c r="G200" i="5"/>
  <c r="G149" i="5"/>
  <c r="I149" i="5"/>
  <c r="K149" i="5"/>
  <c r="M149" i="5"/>
  <c r="O144" i="5"/>
  <c r="G144" i="5"/>
  <c r="I144" i="5"/>
  <c r="K144" i="5"/>
  <c r="M144" i="5"/>
  <c r="Q144" i="5"/>
  <c r="C144" i="5"/>
  <c r="S144" i="5"/>
  <c r="K122" i="5"/>
  <c r="M122" i="5"/>
  <c r="I122" i="5"/>
  <c r="G122" i="5"/>
  <c r="I21" i="5"/>
  <c r="G21" i="5"/>
  <c r="K21" i="5"/>
  <c r="M21" i="5"/>
  <c r="G73" i="5"/>
  <c r="I73" i="5"/>
  <c r="K73" i="5"/>
  <c r="M73" i="5"/>
  <c r="M182" i="5"/>
  <c r="G182" i="5"/>
  <c r="I182" i="5"/>
  <c r="K182" i="5"/>
  <c r="G33" i="5"/>
  <c r="I33" i="5"/>
  <c r="K33" i="5"/>
  <c r="M33" i="5"/>
  <c r="G181" i="5"/>
  <c r="M181" i="5"/>
  <c r="K181" i="5"/>
  <c r="I181" i="5"/>
  <c r="G60" i="5"/>
  <c r="I60" i="5"/>
  <c r="K60" i="5"/>
  <c r="M60" i="5"/>
  <c r="G101" i="5"/>
  <c r="K101" i="5"/>
  <c r="I101" i="5"/>
  <c r="M101" i="5"/>
  <c r="M196" i="5"/>
  <c r="G196" i="5"/>
  <c r="I196" i="5"/>
  <c r="K196" i="5"/>
  <c r="M150" i="5"/>
  <c r="K150" i="5"/>
  <c r="G150" i="5"/>
  <c r="I150" i="5"/>
  <c r="K113" i="5"/>
  <c r="M113" i="5"/>
  <c r="I113" i="5"/>
  <c r="G113" i="5"/>
  <c r="G197" i="5"/>
  <c r="M197" i="5"/>
  <c r="I197" i="5"/>
  <c r="K197" i="5"/>
  <c r="I169" i="5"/>
  <c r="G169" i="5"/>
  <c r="K169" i="5"/>
  <c r="M169" i="5"/>
  <c r="I123" i="5"/>
  <c r="G123" i="5"/>
  <c r="K123" i="5"/>
  <c r="M123" i="5"/>
  <c r="G91" i="5"/>
  <c r="I91" i="5"/>
  <c r="K91" i="5"/>
  <c r="M91" i="5"/>
  <c r="G84" i="5"/>
  <c r="M84" i="5"/>
  <c r="I84" i="5"/>
  <c r="K84" i="5"/>
  <c r="C72" i="5"/>
  <c r="G72" i="5"/>
  <c r="I72" i="5"/>
  <c r="M72" i="5"/>
  <c r="K72" i="5"/>
  <c r="S72" i="5"/>
  <c r="O72" i="5"/>
  <c r="Q72" i="5"/>
  <c r="M180" i="5"/>
  <c r="I180" i="5"/>
  <c r="G180" i="5"/>
  <c r="K180" i="5"/>
  <c r="K124" i="5"/>
  <c r="M124" i="5"/>
  <c r="G124" i="5"/>
  <c r="I124" i="5"/>
  <c r="C143" i="5"/>
  <c r="G143" i="5"/>
  <c r="I143" i="5"/>
  <c r="K143" i="5"/>
  <c r="M143" i="5"/>
  <c r="S143" i="5"/>
  <c r="O143" i="5"/>
  <c r="Q143" i="5"/>
  <c r="G92" i="5"/>
  <c r="I92" i="5"/>
  <c r="M92" i="5"/>
  <c r="K92" i="5"/>
  <c r="M69" i="5"/>
  <c r="K69" i="5"/>
  <c r="G69" i="5"/>
  <c r="I69" i="5"/>
  <c r="K102" i="5"/>
  <c r="M102" i="5"/>
  <c r="G102" i="5"/>
  <c r="I102" i="5"/>
  <c r="M167" i="5"/>
  <c r="G167" i="5"/>
  <c r="I167" i="5"/>
  <c r="K167" i="5"/>
  <c r="G171" i="5"/>
  <c r="K171" i="5"/>
  <c r="I171" i="5"/>
  <c r="M171" i="5"/>
  <c r="I152" i="5"/>
  <c r="G152" i="5"/>
  <c r="K152" i="5"/>
  <c r="M152" i="5"/>
  <c r="G178" i="5"/>
  <c r="I178" i="5"/>
  <c r="K178" i="5"/>
  <c r="M178" i="5"/>
  <c r="G184" i="5"/>
  <c r="I184" i="5"/>
  <c r="K184" i="5"/>
  <c r="M184" i="5"/>
  <c r="M170" i="5"/>
  <c r="G170" i="5"/>
  <c r="I170" i="5"/>
  <c r="K170" i="5"/>
  <c r="K100" i="5"/>
  <c r="M100" i="5"/>
  <c r="G100" i="5"/>
  <c r="I100" i="5"/>
  <c r="M177" i="5"/>
  <c r="G177" i="5"/>
  <c r="I177" i="5"/>
  <c r="K177" i="5"/>
  <c r="I120" i="5"/>
  <c r="K120" i="5"/>
  <c r="M120" i="5"/>
  <c r="G120" i="5"/>
  <c r="M206" i="5"/>
  <c r="K206" i="5"/>
  <c r="I206" i="5"/>
  <c r="G206" i="5"/>
  <c r="G34" i="5"/>
  <c r="I34" i="5"/>
  <c r="K34" i="5"/>
  <c r="M34" i="5"/>
  <c r="G37" i="5"/>
  <c r="I37" i="5"/>
  <c r="M37" i="5"/>
  <c r="K37" i="5"/>
  <c r="G85" i="5"/>
  <c r="I85" i="5"/>
  <c r="K85" i="5"/>
  <c r="M85" i="5"/>
  <c r="G96" i="5"/>
  <c r="I96" i="5"/>
  <c r="M96" i="5"/>
  <c r="K96" i="5"/>
  <c r="K94" i="5"/>
  <c r="G94" i="5"/>
  <c r="I94" i="5"/>
  <c r="M94" i="5"/>
  <c r="K103" i="5"/>
  <c r="I103" i="5"/>
  <c r="G103" i="5"/>
  <c r="M103" i="5"/>
  <c r="G207" i="5"/>
  <c r="M207" i="5"/>
  <c r="I207" i="5"/>
  <c r="K207" i="5"/>
  <c r="M172" i="5"/>
  <c r="I172" i="5"/>
  <c r="K172" i="5"/>
  <c r="G172" i="5"/>
  <c r="M142" i="5"/>
  <c r="G142" i="5"/>
  <c r="I142" i="5"/>
  <c r="K142" i="5"/>
  <c r="G164" i="5"/>
  <c r="I164" i="5"/>
  <c r="K164" i="5"/>
  <c r="M164" i="5"/>
  <c r="G176" i="5"/>
  <c r="M176" i="5"/>
  <c r="I176" i="5"/>
  <c r="K176" i="5"/>
  <c r="C204" i="5"/>
  <c r="G204" i="5"/>
  <c r="I204" i="5"/>
  <c r="K204" i="5"/>
  <c r="M204" i="5"/>
  <c r="Q204" i="5"/>
  <c r="O204" i="5"/>
  <c r="S204" i="5"/>
  <c r="G30" i="5"/>
  <c r="I30" i="5"/>
  <c r="M30" i="5"/>
  <c r="K30" i="5"/>
  <c r="G168" i="5"/>
  <c r="I168" i="5"/>
  <c r="K168" i="5"/>
  <c r="M168" i="5"/>
  <c r="G202" i="5"/>
  <c r="M202" i="5"/>
  <c r="K202" i="5"/>
  <c r="I202" i="5"/>
  <c r="G141" i="5"/>
  <c r="I141" i="5"/>
  <c r="K141" i="5"/>
  <c r="M141" i="5"/>
  <c r="M203" i="5"/>
  <c r="G203" i="5"/>
  <c r="I203" i="5"/>
  <c r="K203" i="5"/>
  <c r="G179" i="5"/>
  <c r="I179" i="5"/>
  <c r="K179" i="5"/>
  <c r="M179" i="5"/>
  <c r="K104" i="5"/>
  <c r="M104" i="5"/>
  <c r="I104" i="5"/>
  <c r="G104" i="5"/>
  <c r="G70" i="5"/>
  <c r="I70" i="5"/>
  <c r="K70" i="5"/>
  <c r="M70" i="5"/>
  <c r="M95" i="5"/>
  <c r="G95" i="5"/>
  <c r="I95" i="5"/>
  <c r="K95" i="5"/>
  <c r="G105" i="5"/>
  <c r="I105" i="5"/>
  <c r="K105" i="5"/>
  <c r="M105" i="5"/>
  <c r="G183" i="5"/>
  <c r="I183" i="5"/>
  <c r="K183" i="5"/>
  <c r="M183" i="5"/>
  <c r="G137" i="5"/>
  <c r="I137" i="5"/>
  <c r="K137" i="5"/>
  <c r="M137" i="5"/>
  <c r="M160" i="5"/>
  <c r="G160" i="5"/>
  <c r="I160" i="5"/>
  <c r="K160" i="5"/>
  <c r="M138" i="5"/>
  <c r="G138" i="5"/>
  <c r="I138" i="5"/>
  <c r="K138" i="5"/>
  <c r="G161" i="5"/>
  <c r="M161" i="5"/>
  <c r="I161" i="5"/>
  <c r="K161" i="5"/>
  <c r="M190" i="5"/>
  <c r="K190" i="5"/>
  <c r="I190" i="5"/>
  <c r="G190" i="5"/>
  <c r="M135" i="5"/>
  <c r="G135" i="5"/>
  <c r="I135" i="5"/>
  <c r="K135" i="5"/>
  <c r="G40" i="5"/>
  <c r="G163" i="5"/>
  <c r="I163" i="5"/>
  <c r="K163" i="5"/>
  <c r="M163" i="5"/>
  <c r="G173" i="5"/>
  <c r="I173" i="5"/>
  <c r="K173" i="5"/>
  <c r="M173" i="5"/>
  <c r="K114" i="5"/>
  <c r="M114" i="5"/>
  <c r="G114" i="5"/>
  <c r="I114" i="5"/>
  <c r="G29" i="5"/>
  <c r="K29" i="5"/>
  <c r="I29" i="5"/>
  <c r="M29" i="5"/>
  <c r="K107" i="5"/>
  <c r="M107" i="5"/>
  <c r="G107" i="5"/>
  <c r="I107" i="5"/>
  <c r="M130" i="5"/>
  <c r="G130" i="5"/>
  <c r="I130" i="5"/>
  <c r="K130" i="5"/>
  <c r="G174" i="5"/>
  <c r="I174" i="5"/>
  <c r="K174" i="5"/>
  <c r="M174" i="5"/>
  <c r="M201" i="5"/>
  <c r="I201" i="5"/>
  <c r="G201" i="5"/>
  <c r="K201" i="5"/>
  <c r="G136" i="5"/>
  <c r="I136" i="5"/>
  <c r="K136" i="5"/>
  <c r="M136" i="5"/>
  <c r="K40" i="5"/>
  <c r="M198" i="5"/>
  <c r="I198" i="5"/>
  <c r="K198" i="5"/>
  <c r="G198" i="5"/>
  <c r="M187" i="5"/>
  <c r="K187" i="5"/>
  <c r="G187" i="5"/>
  <c r="I187" i="5"/>
  <c r="K31" i="5"/>
  <c r="G31" i="5"/>
  <c r="I31" i="5"/>
  <c r="M31" i="5"/>
  <c r="G106" i="5"/>
  <c r="I106" i="5"/>
  <c r="K106" i="5"/>
  <c r="M106" i="5"/>
  <c r="M127" i="5"/>
  <c r="K127" i="5"/>
  <c r="I127" i="5"/>
  <c r="G127" i="5"/>
  <c r="G71" i="5"/>
  <c r="I71" i="5"/>
  <c r="K71" i="5"/>
  <c r="M71" i="5"/>
  <c r="K32" i="5"/>
  <c r="G32" i="5"/>
  <c r="I32" i="5"/>
  <c r="M32" i="5"/>
  <c r="G108" i="5"/>
  <c r="K108" i="5"/>
  <c r="M108" i="5"/>
  <c r="I108" i="5"/>
  <c r="M175" i="5"/>
  <c r="K175" i="5"/>
  <c r="G175" i="5"/>
  <c r="I175" i="5"/>
  <c r="M191" i="5"/>
  <c r="G191" i="5"/>
  <c r="I191" i="5"/>
  <c r="K191" i="5"/>
  <c r="M134" i="5"/>
  <c r="K134" i="5"/>
  <c r="I134" i="5"/>
  <c r="G134" i="5"/>
  <c r="M40" i="5"/>
  <c r="G28" i="5"/>
  <c r="I28" i="5"/>
  <c r="K28" i="5"/>
  <c r="M28" i="5"/>
  <c r="M165" i="5"/>
  <c r="G165" i="5"/>
  <c r="I165" i="5"/>
  <c r="K165" i="5"/>
  <c r="M153" i="5"/>
  <c r="I153" i="5"/>
  <c r="K153" i="5"/>
  <c r="G153" i="5"/>
  <c r="G90" i="5"/>
  <c r="I90" i="5"/>
  <c r="M90" i="5"/>
  <c r="K90" i="5"/>
  <c r="G166" i="5"/>
  <c r="M166" i="5"/>
  <c r="I166" i="5"/>
  <c r="K166" i="5"/>
  <c r="G86" i="5"/>
  <c r="I86" i="5"/>
  <c r="K86" i="5"/>
  <c r="M86" i="5"/>
  <c r="G61" i="5"/>
  <c r="I61" i="5"/>
  <c r="K61" i="5"/>
  <c r="M61" i="5"/>
  <c r="G88" i="5"/>
  <c r="I88" i="5"/>
  <c r="K88" i="5"/>
  <c r="M88" i="5"/>
  <c r="I110" i="5"/>
  <c r="K110" i="5"/>
  <c r="M110" i="5"/>
  <c r="G110" i="5"/>
  <c r="M162" i="5"/>
  <c r="G162" i="5"/>
  <c r="K162" i="5"/>
  <c r="I162" i="5"/>
  <c r="G194" i="5"/>
  <c r="I194" i="5"/>
  <c r="K194" i="5"/>
  <c r="M194" i="5"/>
  <c r="G192" i="5"/>
  <c r="I192" i="5"/>
  <c r="K192" i="5"/>
  <c r="M192" i="5"/>
  <c r="C155" i="5"/>
  <c r="M155" i="5"/>
  <c r="K155" i="5"/>
  <c r="I155" i="5"/>
  <c r="G155" i="5"/>
  <c r="S155" i="5"/>
  <c r="O155" i="5"/>
  <c r="Q155" i="5"/>
  <c r="I40" i="5"/>
  <c r="O93" i="5"/>
  <c r="I93" i="5"/>
  <c r="K93" i="5"/>
  <c r="M93" i="5"/>
  <c r="G93" i="5"/>
  <c r="C93" i="5"/>
  <c r="S93" i="5"/>
  <c r="Q93" i="5"/>
  <c r="C134" i="5"/>
  <c r="S134" i="5"/>
  <c r="Q134" i="5"/>
  <c r="O134" i="5"/>
  <c r="Q70" i="5"/>
  <c r="S70" i="5"/>
  <c r="O70" i="5"/>
  <c r="C70" i="5"/>
  <c r="C136" i="5"/>
  <c r="Q136" i="5"/>
  <c r="S136" i="5"/>
  <c r="O136" i="5"/>
  <c r="C152" i="5"/>
  <c r="S152" i="5"/>
  <c r="O152" i="5"/>
  <c r="Q152" i="5"/>
  <c r="C137" i="5"/>
  <c r="Q137" i="5"/>
  <c r="O137" i="5"/>
  <c r="S137" i="5"/>
  <c r="C71" i="5"/>
  <c r="Q71" i="5"/>
  <c r="O71" i="5"/>
  <c r="S71" i="5"/>
  <c r="C40" i="5"/>
  <c r="U40" i="5"/>
  <c r="F40" i="5" s="1"/>
  <c r="S40" i="5"/>
  <c r="Q40" i="5"/>
  <c r="O40" i="5"/>
  <c r="C73" i="5"/>
  <c r="S73" i="5"/>
  <c r="Q73" i="5"/>
  <c r="O73" i="5"/>
  <c r="O90" i="5"/>
  <c r="S90" i="5"/>
  <c r="Q90" i="5"/>
  <c r="C90" i="5"/>
  <c r="C135" i="5"/>
  <c r="Q135" i="5"/>
  <c r="S135" i="5"/>
  <c r="O135" i="5"/>
  <c r="S91" i="5"/>
  <c r="Q91" i="5"/>
  <c r="C91" i="5"/>
  <c r="O91" i="5"/>
  <c r="Q74" i="5"/>
  <c r="C74" i="5"/>
  <c r="O74" i="5"/>
  <c r="S74" i="5"/>
  <c r="C69" i="5"/>
  <c r="O69" i="5"/>
  <c r="Q69" i="5"/>
  <c r="S69" i="5"/>
  <c r="U159" i="5"/>
  <c r="Q138" i="5"/>
  <c r="S138" i="5"/>
  <c r="O138" i="5"/>
  <c r="C138" i="5"/>
  <c r="S142" i="5"/>
  <c r="C142" i="5"/>
  <c r="O142" i="5"/>
  <c r="Q142" i="5"/>
  <c r="Q141" i="5"/>
  <c r="O141" i="5"/>
  <c r="C141" i="5"/>
  <c r="S141" i="5"/>
  <c r="C177" i="5"/>
  <c r="S177" i="5"/>
  <c r="O177" i="5"/>
  <c r="Q177" i="5"/>
  <c r="C180" i="5"/>
  <c r="S180" i="5"/>
  <c r="Q180" i="5"/>
  <c r="O180" i="5"/>
  <c r="C181" i="5"/>
  <c r="S181" i="5"/>
  <c r="Q181" i="5"/>
  <c r="O181" i="5"/>
  <c r="C149" i="5"/>
  <c r="O149" i="5"/>
  <c r="Q149" i="5"/>
  <c r="S149" i="5"/>
  <c r="C150" i="5"/>
  <c r="O150" i="5"/>
  <c r="S150" i="5"/>
  <c r="Q150" i="5"/>
  <c r="C171" i="5"/>
  <c r="O171" i="5"/>
  <c r="Q171" i="5"/>
  <c r="S171" i="5"/>
  <c r="O147" i="5"/>
  <c r="C147" i="5"/>
  <c r="Q147" i="5"/>
  <c r="J129" i="2"/>
  <c r="J127" i="2"/>
  <c r="U129" i="5" s="1"/>
  <c r="E129" i="5" s="1"/>
  <c r="Q153" i="5"/>
  <c r="C153" i="5"/>
  <c r="O153" i="5"/>
  <c r="S153" i="5"/>
  <c r="S170" i="5"/>
  <c r="Q170" i="5"/>
  <c r="O170" i="5"/>
  <c r="C170" i="5"/>
  <c r="C160" i="5"/>
  <c r="Q160" i="5"/>
  <c r="O160" i="5"/>
  <c r="S160" i="5"/>
  <c r="C176" i="5"/>
  <c r="Q176" i="5"/>
  <c r="S176" i="5"/>
  <c r="O176" i="5"/>
  <c r="Q191" i="5"/>
  <c r="S191" i="5"/>
  <c r="C191" i="5"/>
  <c r="O191" i="5"/>
  <c r="S194" i="5"/>
  <c r="O194" i="5"/>
  <c r="Q194" i="5"/>
  <c r="C194" i="5"/>
  <c r="C214" i="5"/>
  <c r="S214" i="5"/>
  <c r="Q214" i="5"/>
  <c r="O214" i="5"/>
  <c r="C192" i="5"/>
  <c r="O192" i="5"/>
  <c r="Q192" i="5"/>
  <c r="S192" i="5"/>
  <c r="S196" i="5"/>
  <c r="Q196" i="5"/>
  <c r="O196" i="5"/>
  <c r="C196" i="5"/>
  <c r="C173" i="5"/>
  <c r="O173" i="5"/>
  <c r="S173" i="5"/>
  <c r="Q173" i="5"/>
  <c r="Q206" i="5"/>
  <c r="C206" i="5"/>
  <c r="S206" i="5"/>
  <c r="O206" i="5"/>
  <c r="C169" i="5"/>
  <c r="O169" i="5"/>
  <c r="S169" i="5"/>
  <c r="Q169" i="5"/>
  <c r="S163" i="5"/>
  <c r="O163" i="5"/>
  <c r="Q163" i="5"/>
  <c r="C163" i="5"/>
  <c r="S175" i="5"/>
  <c r="C175" i="5"/>
  <c r="O175" i="5"/>
  <c r="Q175" i="5"/>
  <c r="Q197" i="5"/>
  <c r="O197" i="5"/>
  <c r="C197" i="5"/>
  <c r="S197" i="5"/>
  <c r="Q168" i="5"/>
  <c r="O168" i="5"/>
  <c r="S168" i="5"/>
  <c r="C168" i="5"/>
  <c r="Q198" i="5"/>
  <c r="C198" i="5"/>
  <c r="S198" i="5"/>
  <c r="O198" i="5"/>
  <c r="O187" i="5"/>
  <c r="C187" i="5"/>
  <c r="Q187" i="5"/>
  <c r="S187" i="5"/>
  <c r="S162" i="5"/>
  <c r="C162" i="5"/>
  <c r="O162" i="5"/>
  <c r="Q162" i="5"/>
  <c r="U213" i="5"/>
  <c r="E213" i="5" s="1"/>
  <c r="J210" i="2"/>
  <c r="C166" i="5"/>
  <c r="Q166" i="5"/>
  <c r="S166" i="5"/>
  <c r="O166" i="5"/>
  <c r="C172" i="5"/>
  <c r="O172" i="5"/>
  <c r="S172" i="5"/>
  <c r="Q172" i="5"/>
  <c r="C182" i="5"/>
  <c r="O182" i="5"/>
  <c r="Q182" i="5"/>
  <c r="S182" i="5"/>
  <c r="S178" i="5"/>
  <c r="C178" i="5"/>
  <c r="Q178" i="5"/>
  <c r="O178" i="5"/>
  <c r="S202" i="5"/>
  <c r="Q202" i="5"/>
  <c r="C202" i="5"/>
  <c r="O202" i="5"/>
  <c r="O200" i="5"/>
  <c r="C200" i="5"/>
  <c r="Q200" i="5"/>
  <c r="S200" i="5"/>
  <c r="C164" i="5"/>
  <c r="O164" i="5"/>
  <c r="S164" i="5"/>
  <c r="Q164" i="5"/>
  <c r="C216" i="5"/>
  <c r="Q216" i="5"/>
  <c r="O216" i="5"/>
  <c r="S216" i="5"/>
  <c r="Q217" i="5"/>
  <c r="O217" i="5"/>
  <c r="S217" i="5"/>
  <c r="C217" i="5"/>
  <c r="C161" i="5"/>
  <c r="O161" i="5"/>
  <c r="S161" i="5"/>
  <c r="Q161" i="5"/>
  <c r="Q190" i="5"/>
  <c r="O190" i="5"/>
  <c r="S190" i="5"/>
  <c r="C190" i="5"/>
  <c r="S207" i="5"/>
  <c r="C207" i="5"/>
  <c r="O207" i="5"/>
  <c r="Q207" i="5"/>
  <c r="C183" i="5"/>
  <c r="Q183" i="5"/>
  <c r="O183" i="5"/>
  <c r="S183" i="5"/>
  <c r="S193" i="5"/>
  <c r="C193" i="5"/>
  <c r="O193" i="5"/>
  <c r="Q193" i="5"/>
  <c r="O174" i="5"/>
  <c r="S174" i="5"/>
  <c r="Q174" i="5"/>
  <c r="C174" i="5"/>
  <c r="S201" i="5"/>
  <c r="Q201" i="5"/>
  <c r="O201" i="5"/>
  <c r="C201" i="5"/>
  <c r="S167" i="5"/>
  <c r="C167" i="5"/>
  <c r="O167" i="5"/>
  <c r="Q167" i="5"/>
  <c r="O165" i="5"/>
  <c r="C165" i="5"/>
  <c r="S165" i="5"/>
  <c r="Q165" i="5"/>
  <c r="Q185" i="5"/>
  <c r="C185" i="5"/>
  <c r="S185" i="5"/>
  <c r="O185" i="5"/>
  <c r="C203" i="5"/>
  <c r="Q203" i="5"/>
  <c r="S203" i="5"/>
  <c r="O203" i="5"/>
  <c r="Q184" i="5"/>
  <c r="C184" i="5"/>
  <c r="O184" i="5"/>
  <c r="S184" i="5"/>
  <c r="O195" i="5"/>
  <c r="C195" i="5"/>
  <c r="S195" i="5"/>
  <c r="Q195" i="5"/>
  <c r="C179" i="5"/>
  <c r="S179" i="5"/>
  <c r="Q179" i="5"/>
  <c r="O179" i="5"/>
  <c r="S127" i="5"/>
  <c r="C127" i="5"/>
  <c r="Q127" i="5"/>
  <c r="O127" i="5"/>
  <c r="C130" i="5"/>
  <c r="Q130" i="5"/>
  <c r="O130" i="5"/>
  <c r="S130" i="5"/>
  <c r="C101" i="5"/>
  <c r="Q101" i="5"/>
  <c r="O101" i="5"/>
  <c r="S101" i="5"/>
  <c r="C102" i="5"/>
  <c r="O102" i="5"/>
  <c r="S102" i="5"/>
  <c r="Q102" i="5"/>
  <c r="S104" i="5"/>
  <c r="Q104" i="5"/>
  <c r="O104" i="5"/>
  <c r="C104" i="5"/>
  <c r="O106" i="5"/>
  <c r="Q106" i="5"/>
  <c r="S106" i="5"/>
  <c r="C106" i="5"/>
  <c r="S109" i="5"/>
  <c r="C109" i="5"/>
  <c r="O109" i="5"/>
  <c r="Q109" i="5"/>
  <c r="O105" i="5"/>
  <c r="S105" i="5"/>
  <c r="Q105" i="5"/>
  <c r="C105" i="5"/>
  <c r="O108" i="5"/>
  <c r="Q108" i="5"/>
  <c r="S108" i="5"/>
  <c r="C108" i="5"/>
  <c r="C122" i="5"/>
  <c r="O122" i="5"/>
  <c r="S122" i="5"/>
  <c r="Q122" i="5"/>
  <c r="O103" i="5"/>
  <c r="Q103" i="5"/>
  <c r="C103" i="5"/>
  <c r="S103" i="5"/>
  <c r="C107" i="5"/>
  <c r="S107" i="5"/>
  <c r="Q107" i="5"/>
  <c r="O107" i="5"/>
  <c r="S100" i="5"/>
  <c r="C100" i="5"/>
  <c r="Q100" i="5"/>
  <c r="O100" i="5"/>
  <c r="C111" i="5"/>
  <c r="S111" i="5"/>
  <c r="O111" i="5"/>
  <c r="Q111" i="5"/>
  <c r="S123" i="5"/>
  <c r="Q123" i="5"/>
  <c r="O123" i="5"/>
  <c r="C123" i="5"/>
  <c r="O120" i="5"/>
  <c r="C120" i="5"/>
  <c r="S120" i="5"/>
  <c r="Q120" i="5"/>
  <c r="S124" i="5"/>
  <c r="C124" i="5"/>
  <c r="O124" i="5"/>
  <c r="Q124" i="5"/>
  <c r="C95" i="5"/>
  <c r="O95" i="5"/>
  <c r="S95" i="5"/>
  <c r="Q95" i="5"/>
  <c r="C61" i="5"/>
  <c r="Q61" i="5"/>
  <c r="O61" i="5"/>
  <c r="S61" i="5"/>
  <c r="O94" i="5"/>
  <c r="S94" i="5"/>
  <c r="Q94" i="5"/>
  <c r="C94" i="5"/>
  <c r="O33" i="5"/>
  <c r="S33" i="5"/>
  <c r="Q33" i="5"/>
  <c r="C33" i="5"/>
  <c r="C31" i="5"/>
  <c r="Q31" i="5"/>
  <c r="O31" i="5"/>
  <c r="S31" i="5"/>
  <c r="C86" i="5"/>
  <c r="S86" i="5"/>
  <c r="Q86" i="5"/>
  <c r="O86" i="5"/>
  <c r="Q30" i="5"/>
  <c r="C30" i="5"/>
  <c r="S30" i="5"/>
  <c r="O30" i="5"/>
  <c r="Q37" i="5"/>
  <c r="O37" i="5"/>
  <c r="C37" i="5"/>
  <c r="S37" i="5"/>
  <c r="C83" i="5"/>
  <c r="Q83" i="5"/>
  <c r="O83" i="5"/>
  <c r="S83" i="5"/>
  <c r="O34" i="5"/>
  <c r="C34" i="5"/>
  <c r="S34" i="5"/>
  <c r="Q34" i="5"/>
  <c r="Q60" i="5"/>
  <c r="O60" i="5"/>
  <c r="S60" i="5"/>
  <c r="C60" i="5"/>
  <c r="C28" i="5"/>
  <c r="Q28" i="5"/>
  <c r="O28" i="5"/>
  <c r="S28" i="5"/>
  <c r="C84" i="5"/>
  <c r="Q84" i="5"/>
  <c r="S84" i="5"/>
  <c r="O84" i="5"/>
  <c r="C92" i="5"/>
  <c r="O92" i="5"/>
  <c r="Q92" i="5"/>
  <c r="S92" i="5"/>
  <c r="Q88" i="5"/>
  <c r="O88" i="5"/>
  <c r="S88" i="5"/>
  <c r="C88" i="5"/>
  <c r="C32" i="5"/>
  <c r="Q32" i="5"/>
  <c r="O32" i="5"/>
  <c r="S32" i="5"/>
  <c r="Q21" i="5"/>
  <c r="O21" i="5"/>
  <c r="S21" i="5"/>
  <c r="C21" i="5"/>
  <c r="C29" i="5"/>
  <c r="O29" i="5"/>
  <c r="S29" i="5"/>
  <c r="Q29" i="5"/>
  <c r="O89" i="5"/>
  <c r="S89" i="5"/>
  <c r="C89" i="5"/>
  <c r="Q89" i="5"/>
  <c r="C85" i="5"/>
  <c r="Q85" i="5"/>
  <c r="S85" i="5"/>
  <c r="O85" i="5"/>
  <c r="C96" i="5"/>
  <c r="Q96" i="5"/>
  <c r="S96" i="5"/>
  <c r="O96" i="5"/>
  <c r="J107" i="131"/>
  <c r="L106" i="131"/>
  <c r="C33" i="9"/>
  <c r="C32" i="9"/>
  <c r="C31" i="9"/>
  <c r="C26" i="9"/>
  <c r="E212" i="5" l="1"/>
  <c r="C159" i="5"/>
  <c r="E159" i="5"/>
  <c r="F99" i="5"/>
  <c r="G11" i="5"/>
  <c r="C11" i="5"/>
  <c r="C10" i="5" s="1"/>
  <c r="K11" i="5"/>
  <c r="K10" i="5" s="1"/>
  <c r="O11" i="5"/>
  <c r="O10" i="5" s="1"/>
  <c r="I11" i="5"/>
  <c r="I10" i="5" s="1"/>
  <c r="E11" i="5"/>
  <c r="E10" i="5" s="1"/>
  <c r="Q11" i="5"/>
  <c r="Q10" i="5" s="1"/>
  <c r="S11" i="5"/>
  <c r="S10" i="5" s="1"/>
  <c r="U10" i="5"/>
  <c r="M11" i="5"/>
  <c r="M10" i="5" s="1"/>
  <c r="G10" i="5"/>
  <c r="G45" i="5"/>
  <c r="G44" i="5" s="1"/>
  <c r="K45" i="5"/>
  <c r="K44" i="5" s="1"/>
  <c r="U44" i="5"/>
  <c r="F44" i="5" s="1"/>
  <c r="O45" i="5"/>
  <c r="O44" i="5" s="1"/>
  <c r="S45" i="5"/>
  <c r="S44" i="5" s="1"/>
  <c r="C45" i="5"/>
  <c r="C44" i="5" s="1"/>
  <c r="Q45" i="5"/>
  <c r="Q44" i="5" s="1"/>
  <c r="M45" i="5"/>
  <c r="M44" i="5" s="1"/>
  <c r="I45" i="5"/>
  <c r="I44" i="5" s="1"/>
  <c r="M49" i="129"/>
  <c r="L50" i="129"/>
  <c r="M99" i="5"/>
  <c r="G99" i="5"/>
  <c r="K99" i="5"/>
  <c r="I99" i="5"/>
  <c r="N40" i="5"/>
  <c r="T40" i="5"/>
  <c r="S159" i="5"/>
  <c r="H40" i="5"/>
  <c r="Q129" i="5"/>
  <c r="K129" i="5"/>
  <c r="M129" i="5"/>
  <c r="G129" i="5"/>
  <c r="I129" i="5"/>
  <c r="K213" i="5"/>
  <c r="K212" i="5" s="1"/>
  <c r="M213" i="5"/>
  <c r="M212" i="5" s="1"/>
  <c r="G213" i="5"/>
  <c r="G212" i="5" s="1"/>
  <c r="I213" i="5"/>
  <c r="I212" i="5" s="1"/>
  <c r="Q159" i="5"/>
  <c r="M159" i="5"/>
  <c r="K159" i="5"/>
  <c r="G159" i="5"/>
  <c r="I159" i="5"/>
  <c r="L40" i="5"/>
  <c r="J40" i="5"/>
  <c r="O159" i="5"/>
  <c r="P40" i="5"/>
  <c r="R40" i="5"/>
  <c r="D40" i="5"/>
  <c r="J124" i="2"/>
  <c r="O129" i="5"/>
  <c r="S129" i="5"/>
  <c r="C213" i="5"/>
  <c r="C212" i="5" s="1"/>
  <c r="S213" i="5"/>
  <c r="S212" i="5" s="1"/>
  <c r="Q213" i="5"/>
  <c r="Q212" i="5" s="1"/>
  <c r="O213" i="5"/>
  <c r="O212" i="5" s="1"/>
  <c r="U212" i="5"/>
  <c r="F212" i="5" s="1"/>
  <c r="S114" i="5"/>
  <c r="Q114" i="5"/>
  <c r="C114" i="5"/>
  <c r="O114" i="5"/>
  <c r="O112" i="5"/>
  <c r="Q112" i="5"/>
  <c r="C112" i="5"/>
  <c r="S112" i="5"/>
  <c r="C113" i="5"/>
  <c r="Q113" i="5"/>
  <c r="S113" i="5"/>
  <c r="O113" i="5"/>
  <c r="O110" i="5"/>
  <c r="C110" i="5"/>
  <c r="Q110" i="5"/>
  <c r="S110" i="5"/>
  <c r="L107" i="131"/>
  <c r="J108" i="131"/>
  <c r="J152" i="2"/>
  <c r="F208" i="2"/>
  <c r="J208" i="2" s="1"/>
  <c r="J155" i="2" s="1"/>
  <c r="X40" i="5" l="1"/>
  <c r="H10" i="5"/>
  <c r="N10" i="5"/>
  <c r="T10" i="5"/>
  <c r="P10" i="5"/>
  <c r="D10" i="5"/>
  <c r="F10" i="5"/>
  <c r="R10" i="5"/>
  <c r="L10" i="5"/>
  <c r="J10" i="5"/>
  <c r="T44" i="5"/>
  <c r="P44" i="5"/>
  <c r="J44" i="5"/>
  <c r="N44" i="5"/>
  <c r="R44" i="5"/>
  <c r="D44" i="5"/>
  <c r="L44" i="5"/>
  <c r="H44" i="5"/>
  <c r="L51" i="129"/>
  <c r="M50" i="129"/>
  <c r="C99" i="5"/>
  <c r="S99" i="5"/>
  <c r="O99" i="5"/>
  <c r="Q99" i="5"/>
  <c r="J212" i="5"/>
  <c r="H212" i="5"/>
  <c r="N212" i="5"/>
  <c r="L212" i="5"/>
  <c r="P212" i="5"/>
  <c r="R212" i="5"/>
  <c r="T212" i="5"/>
  <c r="D212" i="5"/>
  <c r="L108" i="131"/>
  <c r="J109" i="131"/>
  <c r="J131" i="2"/>
  <c r="F36" i="2"/>
  <c r="J36" i="2" s="1"/>
  <c r="X44" i="5" l="1"/>
  <c r="X10" i="5"/>
  <c r="X212" i="5"/>
  <c r="M51" i="129"/>
  <c r="L52" i="129"/>
  <c r="J110" i="131"/>
  <c r="L109" i="131"/>
  <c r="J95" i="2"/>
  <c r="M52" i="129" l="1"/>
  <c r="L53" i="129"/>
  <c r="L110" i="131"/>
  <c r="J111" i="131"/>
  <c r="A31" i="9"/>
  <c r="A32" i="9"/>
  <c r="A33" i="9"/>
  <c r="A26" i="9"/>
  <c r="G30" i="9"/>
  <c r="G31" i="9"/>
  <c r="G32" i="9"/>
  <c r="G33" i="9"/>
  <c r="G28" i="9"/>
  <c r="G26" i="9"/>
  <c r="J25" i="9"/>
  <c r="L25" i="9" s="1"/>
  <c r="G25" i="9"/>
  <c r="F20" i="2"/>
  <c r="J20" i="2" s="1"/>
  <c r="J17" i="2" s="1"/>
  <c r="M53" i="129" l="1"/>
  <c r="L54" i="129"/>
  <c r="J112" i="131"/>
  <c r="L111" i="131"/>
  <c r="J97" i="2"/>
  <c r="M25" i="9"/>
  <c r="N25" i="9" s="1"/>
  <c r="J26" i="9"/>
  <c r="J30" i="9" s="1"/>
  <c r="G17" i="1"/>
  <c r="G16" i="1"/>
  <c r="G15" i="1"/>
  <c r="G14" i="1"/>
  <c r="G13" i="1"/>
  <c r="G12" i="1"/>
  <c r="G11" i="1"/>
  <c r="G10" i="1"/>
  <c r="G9" i="1"/>
  <c r="G8" i="1"/>
  <c r="A236" i="129" l="1"/>
  <c r="C57" i="136"/>
  <c r="M54" i="129"/>
  <c r="L55" i="129"/>
  <c r="J113" i="131"/>
  <c r="L112" i="131"/>
  <c r="I17" i="127"/>
  <c r="A2" i="127"/>
  <c r="A1" i="93"/>
  <c r="A1" i="9"/>
  <c r="A1" i="126"/>
  <c r="A219" i="4"/>
  <c r="A1" i="4"/>
  <c r="A1" i="120"/>
  <c r="A1" i="5"/>
  <c r="A234" i="4"/>
  <c r="L26" i="9"/>
  <c r="M26" i="9" s="1"/>
  <c r="N26" i="9" s="1"/>
  <c r="U20" i="5"/>
  <c r="E20" i="5" s="1"/>
  <c r="M55" i="129" l="1"/>
  <c r="L56" i="129"/>
  <c r="K20" i="5"/>
  <c r="M20" i="5"/>
  <c r="I20" i="5"/>
  <c r="G20" i="5"/>
  <c r="L113" i="131"/>
  <c r="J114" i="131"/>
  <c r="N1010" i="130"/>
  <c r="N1012" i="130"/>
  <c r="N1009" i="130"/>
  <c r="N1008" i="130"/>
  <c r="D67" i="4" s="1"/>
  <c r="N1007" i="130"/>
  <c r="D65" i="4" s="1"/>
  <c r="F64" i="2" s="1"/>
  <c r="J64" i="2" s="1"/>
  <c r="U66" i="5" s="1"/>
  <c r="E66" i="5" s="1"/>
  <c r="O17" i="130"/>
  <c r="N1006" i="130"/>
  <c r="D64" i="4" s="1"/>
  <c r="F63" i="2" s="1"/>
  <c r="J63" i="2" s="1"/>
  <c r="U65" i="5" s="1"/>
  <c r="E65" i="5" s="1"/>
  <c r="J17" i="130"/>
  <c r="N1013" i="130"/>
  <c r="N1011" i="130"/>
  <c r="N1009" i="127"/>
  <c r="N1010" i="127"/>
  <c r="N1004" i="127"/>
  <c r="N1008" i="127"/>
  <c r="J17" i="127"/>
  <c r="N1007" i="127"/>
  <c r="N1011" i="127"/>
  <c r="N1006" i="127"/>
  <c r="O17" i="127"/>
  <c r="N1005" i="127"/>
  <c r="Q20" i="5"/>
  <c r="S20" i="5"/>
  <c r="C20" i="5"/>
  <c r="O20" i="5"/>
  <c r="A1025" i="127"/>
  <c r="L28" i="9"/>
  <c r="M28" i="9" s="1"/>
  <c r="N28" i="9" s="1"/>
  <c r="C234" i="4"/>
  <c r="U97" i="5"/>
  <c r="E97" i="5" s="1"/>
  <c r="U128" i="5"/>
  <c r="E128" i="5" s="1"/>
  <c r="U38" i="5"/>
  <c r="E38" i="5" s="1"/>
  <c r="U154" i="5"/>
  <c r="E154" i="5" s="1"/>
  <c r="E133" i="5" s="1"/>
  <c r="U210" i="5"/>
  <c r="E210" i="5" s="1"/>
  <c r="E157" i="5" s="1"/>
  <c r="U22" i="5"/>
  <c r="E22" i="5" s="1"/>
  <c r="U131" i="5"/>
  <c r="E131" i="5" s="1"/>
  <c r="E126" i="5" l="1"/>
  <c r="E19" i="5"/>
  <c r="S66" i="5"/>
  <c r="I66" i="5"/>
  <c r="G66" i="5"/>
  <c r="K66" i="5"/>
  <c r="O66" i="5"/>
  <c r="Q66" i="5"/>
  <c r="M66" i="5"/>
  <c r="C66" i="5"/>
  <c r="M56" i="129"/>
  <c r="L57" i="129"/>
  <c r="C65" i="5"/>
  <c r="S65" i="5"/>
  <c r="K65" i="5"/>
  <c r="Q65" i="5"/>
  <c r="M65" i="5"/>
  <c r="O65" i="5"/>
  <c r="G65" i="5"/>
  <c r="I65" i="5"/>
  <c r="D66" i="4"/>
  <c r="F65" i="2" s="1"/>
  <c r="J65" i="2" s="1"/>
  <c r="U67" i="5" s="1"/>
  <c r="E67" i="5" s="1"/>
  <c r="F66" i="2"/>
  <c r="J66" i="2" s="1"/>
  <c r="U68" i="5" s="1"/>
  <c r="E68" i="5" s="1"/>
  <c r="G210" i="5"/>
  <c r="G157" i="5" s="1"/>
  <c r="M210" i="5"/>
  <c r="M157" i="5" s="1"/>
  <c r="K210" i="5"/>
  <c r="K157" i="5" s="1"/>
  <c r="I210" i="5"/>
  <c r="I157" i="5" s="1"/>
  <c r="G38" i="5"/>
  <c r="I38" i="5"/>
  <c r="K38" i="5"/>
  <c r="M38" i="5"/>
  <c r="G97" i="5"/>
  <c r="I97" i="5"/>
  <c r="K97" i="5"/>
  <c r="M97" i="5"/>
  <c r="U133" i="5"/>
  <c r="F133" i="5" s="1"/>
  <c r="G154" i="5"/>
  <c r="G133" i="5" s="1"/>
  <c r="I154" i="5"/>
  <c r="I133" i="5" s="1"/>
  <c r="K154" i="5"/>
  <c r="K133" i="5" s="1"/>
  <c r="M154" i="5"/>
  <c r="M133" i="5" s="1"/>
  <c r="G128" i="5"/>
  <c r="I128" i="5"/>
  <c r="K128" i="5"/>
  <c r="M128" i="5"/>
  <c r="K131" i="5"/>
  <c r="M131" i="5"/>
  <c r="G131" i="5"/>
  <c r="I131" i="5"/>
  <c r="G22" i="5"/>
  <c r="I22" i="5"/>
  <c r="K22" i="5"/>
  <c r="M22" i="5"/>
  <c r="U126" i="5"/>
  <c r="F126" i="5" s="1"/>
  <c r="L114" i="131"/>
  <c r="J115" i="131"/>
  <c r="K17" i="127"/>
  <c r="Q17" i="127"/>
  <c r="K17" i="130"/>
  <c r="Q17" i="130"/>
  <c r="S38" i="5"/>
  <c r="C38" i="5"/>
  <c r="O38" i="5"/>
  <c r="Q38" i="5"/>
  <c r="C129" i="5"/>
  <c r="C210" i="5"/>
  <c r="O210" i="5"/>
  <c r="Q210" i="5"/>
  <c r="S210" i="5"/>
  <c r="C22" i="5"/>
  <c r="O22" i="5"/>
  <c r="Q22" i="5"/>
  <c r="S22" i="5"/>
  <c r="C128" i="5"/>
  <c r="O128" i="5"/>
  <c r="Q128" i="5"/>
  <c r="S128" i="5"/>
  <c r="Q131" i="5"/>
  <c r="C131" i="5"/>
  <c r="O131" i="5"/>
  <c r="S131" i="5"/>
  <c r="O154" i="5"/>
  <c r="O133" i="5" s="1"/>
  <c r="S154" i="5"/>
  <c r="S133" i="5" s="1"/>
  <c r="C154" i="5"/>
  <c r="C133" i="5" s="1"/>
  <c r="Q154" i="5"/>
  <c r="Q133" i="5" s="1"/>
  <c r="C97" i="5"/>
  <c r="O97" i="5"/>
  <c r="Q97" i="5"/>
  <c r="S97" i="5"/>
  <c r="U157" i="5"/>
  <c r="F157" i="5" s="1"/>
  <c r="U19" i="5"/>
  <c r="F19" i="5" l="1"/>
  <c r="L58" i="129"/>
  <c r="M57" i="129"/>
  <c r="N133" i="5"/>
  <c r="L133" i="5"/>
  <c r="J133" i="5"/>
  <c r="I19" i="5"/>
  <c r="H133" i="5"/>
  <c r="M19" i="5"/>
  <c r="I126" i="5"/>
  <c r="J126" i="5" s="1"/>
  <c r="S67" i="5"/>
  <c r="O67" i="5"/>
  <c r="G67" i="5"/>
  <c r="K67" i="5"/>
  <c r="Q67" i="5"/>
  <c r="C67" i="5"/>
  <c r="M67" i="5"/>
  <c r="I67" i="5"/>
  <c r="J99" i="5"/>
  <c r="G126" i="5"/>
  <c r="H126" i="5" s="1"/>
  <c r="G19" i="5"/>
  <c r="L99" i="5"/>
  <c r="I68" i="5"/>
  <c r="O68" i="5"/>
  <c r="S68" i="5"/>
  <c r="M68" i="5"/>
  <c r="C68" i="5"/>
  <c r="Q68" i="5"/>
  <c r="K68" i="5"/>
  <c r="G68" i="5"/>
  <c r="K19" i="5"/>
  <c r="H99" i="5"/>
  <c r="N99" i="5"/>
  <c r="J157" i="5"/>
  <c r="L157" i="5"/>
  <c r="M126" i="5"/>
  <c r="N126" i="5" s="1"/>
  <c r="N157" i="5"/>
  <c r="K126" i="5"/>
  <c r="L126" i="5" s="1"/>
  <c r="H157" i="5"/>
  <c r="S126" i="5"/>
  <c r="T126" i="5" s="1"/>
  <c r="C126" i="5"/>
  <c r="D126" i="5" s="1"/>
  <c r="Q126" i="5"/>
  <c r="R126" i="5" s="1"/>
  <c r="O126" i="5"/>
  <c r="P126" i="5" s="1"/>
  <c r="L115" i="131"/>
  <c r="J116" i="131"/>
  <c r="AC17" i="130"/>
  <c r="AC997" i="130" s="1"/>
  <c r="S1011" i="130"/>
  <c r="S1007" i="130"/>
  <c r="X1005" i="130"/>
  <c r="W1006" i="130"/>
  <c r="D61" i="4" s="1"/>
  <c r="F60" i="2" s="1"/>
  <c r="J60" i="2" s="1"/>
  <c r="U62" i="5" s="1"/>
  <c r="E62" i="5" s="1"/>
  <c r="R1007" i="130"/>
  <c r="D58" i="4" s="1"/>
  <c r="F57" i="2" s="1"/>
  <c r="J57" i="2" s="1"/>
  <c r="U59" i="5" s="1"/>
  <c r="E59" i="5" s="1"/>
  <c r="T1007" i="130"/>
  <c r="R1005" i="130"/>
  <c r="T1013" i="130"/>
  <c r="T1006" i="130"/>
  <c r="T1011" i="130"/>
  <c r="S1006" i="130"/>
  <c r="S1005" i="130"/>
  <c r="R1011" i="130"/>
  <c r="R1013" i="130"/>
  <c r="D78" i="4" s="1"/>
  <c r="F77" i="2" s="1"/>
  <c r="J77" i="2" s="1"/>
  <c r="U79" i="5" s="1"/>
  <c r="E79" i="5" s="1"/>
  <c r="T1005" i="130"/>
  <c r="W1005" i="130"/>
  <c r="T1012" i="130"/>
  <c r="Y1006" i="130"/>
  <c r="R1006" i="130"/>
  <c r="R1012" i="130"/>
  <c r="Y1005" i="130"/>
  <c r="X1006" i="130"/>
  <c r="S1012" i="130"/>
  <c r="S1013" i="130"/>
  <c r="V17" i="130"/>
  <c r="R17" i="130"/>
  <c r="S17" i="130" s="1"/>
  <c r="U17" i="130"/>
  <c r="U997" i="130" s="1"/>
  <c r="D74" i="4" s="1"/>
  <c r="F73" i="2" s="1"/>
  <c r="J73" i="2" s="1"/>
  <c r="U75" i="5" s="1"/>
  <c r="E75" i="5" s="1"/>
  <c r="P17" i="130"/>
  <c r="N17" i="130"/>
  <c r="AC17" i="127"/>
  <c r="AC995" i="127" s="1"/>
  <c r="W1003" i="127"/>
  <c r="S1005" i="127"/>
  <c r="X1004" i="127"/>
  <c r="S1010" i="127"/>
  <c r="R1005" i="127"/>
  <c r="S1011" i="127"/>
  <c r="R1004" i="127"/>
  <c r="Y1004" i="127"/>
  <c r="R1011" i="127"/>
  <c r="R1010" i="127"/>
  <c r="S1003" i="127"/>
  <c r="Q1010" i="127"/>
  <c r="Q1009" i="127"/>
  <c r="Q1003" i="127"/>
  <c r="Q1005" i="127"/>
  <c r="T1005" i="127"/>
  <c r="Q1004" i="127"/>
  <c r="X1003" i="127"/>
  <c r="S1009" i="127"/>
  <c r="T1009" i="127"/>
  <c r="T1003" i="127"/>
  <c r="T1010" i="127"/>
  <c r="T1011" i="127"/>
  <c r="R1009" i="127"/>
  <c r="Q1011" i="127"/>
  <c r="T1004" i="127"/>
  <c r="R1003" i="127"/>
  <c r="Y1003" i="127"/>
  <c r="W1004" i="127"/>
  <c r="S1004" i="127"/>
  <c r="R17" i="127"/>
  <c r="S17" i="127" s="1"/>
  <c r="V17" i="127"/>
  <c r="P17" i="127"/>
  <c r="U17" i="127"/>
  <c r="U995" i="127" s="1"/>
  <c r="N17" i="127"/>
  <c r="L30" i="9"/>
  <c r="M30" i="9" s="1"/>
  <c r="N30" i="9" s="1"/>
  <c r="C19" i="5"/>
  <c r="Q19" i="5"/>
  <c r="D99" i="5"/>
  <c r="R133" i="5"/>
  <c r="C157" i="5"/>
  <c r="D157" i="5" s="1"/>
  <c r="S19" i="5"/>
  <c r="D133" i="5"/>
  <c r="R99" i="5"/>
  <c r="Q157" i="5"/>
  <c r="R157" i="5" s="1"/>
  <c r="T99" i="5"/>
  <c r="P133" i="5"/>
  <c r="O19" i="5"/>
  <c r="S157" i="5"/>
  <c r="T157" i="5" s="1"/>
  <c r="T133" i="5"/>
  <c r="O157" i="5"/>
  <c r="P157" i="5" s="1"/>
  <c r="P99" i="5"/>
  <c r="X157" i="5" l="1"/>
  <c r="X99" i="5"/>
  <c r="X126" i="5"/>
  <c r="X133" i="5"/>
  <c r="S79" i="5"/>
  <c r="C79" i="5"/>
  <c r="K79" i="5"/>
  <c r="O79" i="5"/>
  <c r="I79" i="5"/>
  <c r="G79" i="5"/>
  <c r="Q79" i="5"/>
  <c r="M79" i="5"/>
  <c r="S59" i="5"/>
  <c r="K59" i="5"/>
  <c r="G59" i="5"/>
  <c r="Q59" i="5"/>
  <c r="O59" i="5"/>
  <c r="M59" i="5"/>
  <c r="I59" i="5"/>
  <c r="C59" i="5"/>
  <c r="C62" i="5"/>
  <c r="S62" i="5"/>
  <c r="K62" i="5"/>
  <c r="I62" i="5"/>
  <c r="G62" i="5"/>
  <c r="Q62" i="5"/>
  <c r="M62" i="5"/>
  <c r="O62" i="5"/>
  <c r="J19" i="5"/>
  <c r="N19" i="5"/>
  <c r="L19" i="5"/>
  <c r="H19" i="5"/>
  <c r="M58" i="129"/>
  <c r="L59" i="129"/>
  <c r="T17" i="130"/>
  <c r="T997" i="130" s="1"/>
  <c r="W1012" i="130"/>
  <c r="D63" i="4" s="1"/>
  <c r="F62" i="2" s="1"/>
  <c r="J62" i="2" s="1"/>
  <c r="U64" i="5" s="1"/>
  <c r="E64" i="5" s="1"/>
  <c r="Q1012" i="130"/>
  <c r="D76" i="4" s="1"/>
  <c r="F75" i="2" s="1"/>
  <c r="J75" i="2" s="1"/>
  <c r="U77" i="5" s="1"/>
  <c r="E77" i="5" s="1"/>
  <c r="Q1011" i="130"/>
  <c r="Q1006" i="130"/>
  <c r="D56" i="4" s="1"/>
  <c r="F55" i="2" s="1"/>
  <c r="J55" i="2" s="1"/>
  <c r="U57" i="5" s="1"/>
  <c r="E57" i="5" s="1"/>
  <c r="Q1005" i="130"/>
  <c r="S75" i="5"/>
  <c r="G75" i="5"/>
  <c r="I75" i="5"/>
  <c r="C75" i="5"/>
  <c r="M75" i="5"/>
  <c r="O75" i="5"/>
  <c r="K75" i="5"/>
  <c r="Q75" i="5"/>
  <c r="L116" i="131"/>
  <c r="J117" i="131"/>
  <c r="V1012" i="130"/>
  <c r="D62" i="4" s="1"/>
  <c r="F61" i="2" s="1"/>
  <c r="J61" i="2" s="1"/>
  <c r="U63" i="5" s="1"/>
  <c r="E63" i="5" s="1"/>
  <c r="T17" i="127"/>
  <c r="W1010" i="127"/>
  <c r="V1010" i="127"/>
  <c r="T19" i="5"/>
  <c r="R19" i="5"/>
  <c r="D19" i="5"/>
  <c r="J31" i="9"/>
  <c r="L31" i="9" s="1"/>
  <c r="M31" i="9" s="1"/>
  <c r="N31" i="9" s="1"/>
  <c r="P19" i="5"/>
  <c r="X19" i="5" l="1"/>
  <c r="C63" i="5"/>
  <c r="K63" i="5"/>
  <c r="I63" i="5"/>
  <c r="S63" i="5"/>
  <c r="O63" i="5"/>
  <c r="M63" i="5"/>
  <c r="Q63" i="5"/>
  <c r="G63" i="5"/>
  <c r="Q1007" i="130"/>
  <c r="D57" i="4" s="1"/>
  <c r="F56" i="2" s="1"/>
  <c r="J56" i="2" s="1"/>
  <c r="U58" i="5" s="1"/>
  <c r="W17" i="130"/>
  <c r="Q1013" i="130" s="1"/>
  <c r="D77" i="4" s="1"/>
  <c r="F76" i="2" s="1"/>
  <c r="J76" i="2" s="1"/>
  <c r="U78" i="5" s="1"/>
  <c r="M59" i="129"/>
  <c r="L60" i="129"/>
  <c r="O64" i="5"/>
  <c r="C64" i="5"/>
  <c r="G64" i="5"/>
  <c r="I64" i="5"/>
  <c r="M64" i="5"/>
  <c r="K64" i="5"/>
  <c r="Q64" i="5"/>
  <c r="S64" i="5"/>
  <c r="O57" i="5"/>
  <c r="Q57" i="5"/>
  <c r="M57" i="5"/>
  <c r="S57" i="5"/>
  <c r="K57" i="5"/>
  <c r="C57" i="5"/>
  <c r="G57" i="5"/>
  <c r="I57" i="5"/>
  <c r="K77" i="5"/>
  <c r="M77" i="5"/>
  <c r="O77" i="5"/>
  <c r="G77" i="5"/>
  <c r="C77" i="5"/>
  <c r="Q77" i="5"/>
  <c r="S77" i="5"/>
  <c r="I77" i="5"/>
  <c r="L117" i="131"/>
  <c r="J118" i="131"/>
  <c r="W17" i="127"/>
  <c r="T995" i="127"/>
  <c r="J32" i="9"/>
  <c r="L32" i="9" s="1"/>
  <c r="M32" i="9" s="1"/>
  <c r="N32" i="9" s="1"/>
  <c r="M78" i="5" l="1"/>
  <c r="E78" i="5"/>
  <c r="I58" i="5"/>
  <c r="E58" i="5"/>
  <c r="K58" i="5"/>
  <c r="C58" i="5"/>
  <c r="O58" i="5"/>
  <c r="M58" i="5"/>
  <c r="S58" i="5"/>
  <c r="Q58" i="5"/>
  <c r="G58" i="5"/>
  <c r="W997" i="130"/>
  <c r="X17" i="130"/>
  <c r="X997" i="130" s="1"/>
  <c r="G78" i="5"/>
  <c r="I78" i="5"/>
  <c r="Q78" i="5"/>
  <c r="O78" i="5"/>
  <c r="C78" i="5"/>
  <c r="K78" i="5"/>
  <c r="S78" i="5"/>
  <c r="L61" i="129"/>
  <c r="M60" i="129"/>
  <c r="J119" i="131"/>
  <c r="L118" i="131"/>
  <c r="W995" i="127"/>
  <c r="X17" i="127"/>
  <c r="J33" i="9"/>
  <c r="L33" i="9" s="1"/>
  <c r="M33" i="9" s="1"/>
  <c r="N33" i="9" s="1"/>
  <c r="Y17" i="130" l="1"/>
  <c r="Y997" i="130" s="1"/>
  <c r="Z17" i="130"/>
  <c r="Z997" i="130" s="1"/>
  <c r="M61" i="129"/>
  <c r="L62" i="129"/>
  <c r="J120" i="131"/>
  <c r="L119" i="131"/>
  <c r="X995" i="127"/>
  <c r="Z17" i="127"/>
  <c r="Y17" i="127"/>
  <c r="AB17" i="130" l="1"/>
  <c r="AB997" i="130" s="1"/>
  <c r="AA17" i="130"/>
  <c r="AA997" i="130" s="1"/>
  <c r="D80" i="4" s="1"/>
  <c r="F79" i="2" s="1"/>
  <c r="J79" i="2" s="1"/>
  <c r="U81" i="5" s="1"/>
  <c r="M62" i="129"/>
  <c r="L63" i="129"/>
  <c r="D81" i="4"/>
  <c r="F80" i="2" s="1"/>
  <c r="J80" i="2" s="1"/>
  <c r="U82" i="5" s="1"/>
  <c r="E82" i="5" s="1"/>
  <c r="D79" i="4"/>
  <c r="F78" i="2" s="1"/>
  <c r="J78" i="2" s="1"/>
  <c r="U80" i="5" s="1"/>
  <c r="E80" i="5" s="1"/>
  <c r="J121" i="131"/>
  <c r="L120" i="131"/>
  <c r="Y995" i="127"/>
  <c r="AA17" i="127"/>
  <c r="AA995" i="127" s="1"/>
  <c r="Z995" i="127"/>
  <c r="AB17" i="127"/>
  <c r="AB995" i="127" s="1"/>
  <c r="G81" i="5" l="1"/>
  <c r="E81" i="5"/>
  <c r="E52" i="5" s="1"/>
  <c r="E219" i="5" s="1"/>
  <c r="S81" i="5"/>
  <c r="I81" i="5"/>
  <c r="Q81" i="5"/>
  <c r="K81" i="5"/>
  <c r="C81" i="5"/>
  <c r="O81" i="5"/>
  <c r="M81" i="5"/>
  <c r="M63" i="129"/>
  <c r="L64" i="129"/>
  <c r="U52" i="5"/>
  <c r="O80" i="5"/>
  <c r="C80" i="5"/>
  <c r="K80" i="5"/>
  <c r="I80" i="5"/>
  <c r="S80" i="5"/>
  <c r="Q80" i="5"/>
  <c r="G80" i="5"/>
  <c r="M80" i="5"/>
  <c r="Q82" i="5"/>
  <c r="I82" i="5"/>
  <c r="M82" i="5"/>
  <c r="K82" i="5"/>
  <c r="C82" i="5"/>
  <c r="S82" i="5"/>
  <c r="O82" i="5"/>
  <c r="G82" i="5"/>
  <c r="J122" i="131"/>
  <c r="L121" i="131"/>
  <c r="U219" i="5" l="1"/>
  <c r="V13" i="5" s="1"/>
  <c r="F52" i="5"/>
  <c r="V11" i="5"/>
  <c r="V79" i="5"/>
  <c r="M64" i="129"/>
  <c r="L65" i="129"/>
  <c r="S52" i="5"/>
  <c r="S219" i="5" s="1"/>
  <c r="M52" i="5"/>
  <c r="M219" i="5" s="1"/>
  <c r="K52" i="5"/>
  <c r="K219" i="5" s="1"/>
  <c r="Q52" i="5"/>
  <c r="Q219" i="5" s="1"/>
  <c r="C52" i="5"/>
  <c r="C219" i="5" s="1"/>
  <c r="G52" i="5"/>
  <c r="G219" i="5" s="1"/>
  <c r="I52" i="5"/>
  <c r="I219" i="5" s="1"/>
  <c r="O52" i="5"/>
  <c r="O219" i="5" s="1"/>
  <c r="L122" i="131"/>
  <c r="J123" i="131"/>
  <c r="J50" i="2"/>
  <c r="V66" i="5" l="1"/>
  <c r="V17" i="5"/>
  <c r="V12" i="5"/>
  <c r="V14" i="5"/>
  <c r="V16" i="5"/>
  <c r="V59" i="5"/>
  <c r="V15" i="5"/>
  <c r="V76" i="5"/>
  <c r="V36" i="5"/>
  <c r="V148" i="5"/>
  <c r="V62" i="5"/>
  <c r="V63" i="5"/>
  <c r="J217" i="2"/>
  <c r="V10" i="5"/>
  <c r="E221" i="5"/>
  <c r="M65" i="129"/>
  <c r="L66" i="129"/>
  <c r="J124" i="131"/>
  <c r="L123" i="131"/>
  <c r="K13" i="2" l="1"/>
  <c r="J219" i="2"/>
  <c r="K34" i="2"/>
  <c r="K146" i="2"/>
  <c r="K57" i="2"/>
  <c r="K74" i="2"/>
  <c r="K61" i="2"/>
  <c r="K60" i="2"/>
  <c r="K64" i="2"/>
  <c r="K10" i="2"/>
  <c r="K15" i="2"/>
  <c r="K11" i="2"/>
  <c r="K14" i="2"/>
  <c r="K9" i="2"/>
  <c r="K77" i="2"/>
  <c r="K8" i="2"/>
  <c r="K12" i="2"/>
  <c r="K42" i="2"/>
  <c r="K44" i="2"/>
  <c r="K46" i="2"/>
  <c r="K47" i="2"/>
  <c r="K48" i="2"/>
  <c r="K43" i="2"/>
  <c r="K45" i="2"/>
  <c r="M66" i="129"/>
  <c r="L67" i="129"/>
  <c r="K113" i="2"/>
  <c r="K114" i="2"/>
  <c r="K115" i="2"/>
  <c r="K116" i="2"/>
  <c r="K117" i="2"/>
  <c r="K33" i="2"/>
  <c r="K51" i="2"/>
  <c r="K52" i="2"/>
  <c r="K53" i="2"/>
  <c r="K54" i="2"/>
  <c r="K143" i="2"/>
  <c r="K144" i="2"/>
  <c r="K137" i="2"/>
  <c r="K138" i="2"/>
  <c r="K23" i="2"/>
  <c r="K213" i="2"/>
  <c r="K141" i="2"/>
  <c r="K142" i="2"/>
  <c r="K91" i="2"/>
  <c r="K70" i="2"/>
  <c r="K89" i="2"/>
  <c r="K88" i="2"/>
  <c r="K40" i="2"/>
  <c r="K150" i="2"/>
  <c r="K153" i="2"/>
  <c r="K132" i="2"/>
  <c r="K135" i="2"/>
  <c r="K133" i="2"/>
  <c r="K134" i="2"/>
  <c r="K169" i="2"/>
  <c r="K178" i="2"/>
  <c r="K179" i="2"/>
  <c r="K63" i="2"/>
  <c r="K175" i="2"/>
  <c r="K181" i="2"/>
  <c r="K166" i="2"/>
  <c r="K212" i="2"/>
  <c r="K191" i="2"/>
  <c r="K196" i="2"/>
  <c r="K168" i="2"/>
  <c r="K210" i="2"/>
  <c r="K195" i="2"/>
  <c r="K194" i="2"/>
  <c r="K200" i="2"/>
  <c r="K190" i="2"/>
  <c r="K201" i="2"/>
  <c r="K172" i="2"/>
  <c r="K189" i="2"/>
  <c r="K161" i="2"/>
  <c r="K167" i="2"/>
  <c r="K159" i="2"/>
  <c r="K199" i="2"/>
  <c r="K198" i="2"/>
  <c r="K39" i="2"/>
  <c r="K173" i="2"/>
  <c r="K215" i="2"/>
  <c r="K90" i="2"/>
  <c r="K183" i="2"/>
  <c r="K21" i="2"/>
  <c r="K211" i="2"/>
  <c r="K192" i="2"/>
  <c r="K193" i="2"/>
  <c r="K145" i="2"/>
  <c r="K71" i="2"/>
  <c r="K22" i="2"/>
  <c r="K180" i="2"/>
  <c r="K171" i="2"/>
  <c r="K27" i="2"/>
  <c r="K157" i="2"/>
  <c r="K25" i="2"/>
  <c r="K165" i="2"/>
  <c r="K26" i="2"/>
  <c r="K164" i="2"/>
  <c r="K38" i="2"/>
  <c r="K176" i="2"/>
  <c r="K162" i="2"/>
  <c r="K19" i="2"/>
  <c r="K158" i="2"/>
  <c r="K160" i="2"/>
  <c r="K109" i="2"/>
  <c r="K108" i="2"/>
  <c r="K177" i="2"/>
  <c r="K163" i="2"/>
  <c r="K174" i="2"/>
  <c r="K170" i="2"/>
  <c r="K119" i="2"/>
  <c r="K107" i="2"/>
  <c r="K118" i="2"/>
  <c r="K182" i="2"/>
  <c r="K202" i="2"/>
  <c r="K125" i="2"/>
  <c r="K214" i="2"/>
  <c r="K72" i="2"/>
  <c r="K67" i="2"/>
  <c r="K68" i="2"/>
  <c r="K69" i="2"/>
  <c r="K24" i="2"/>
  <c r="L124" i="131"/>
  <c r="J125" i="131"/>
  <c r="K185" i="2"/>
  <c r="K207" i="2"/>
  <c r="K188" i="2"/>
  <c r="K204" i="2"/>
  <c r="K205" i="2"/>
  <c r="K148" i="2"/>
  <c r="K147" i="2"/>
  <c r="K139" i="2"/>
  <c r="K140" i="2"/>
  <c r="K128" i="2"/>
  <c r="K151" i="2"/>
  <c r="K149" i="2"/>
  <c r="K136" i="2"/>
  <c r="K98" i="2"/>
  <c r="K99" i="2"/>
  <c r="K100" i="2"/>
  <c r="K101" i="2"/>
  <c r="K102" i="2"/>
  <c r="K103" i="2"/>
  <c r="K104" i="2"/>
  <c r="K105" i="2"/>
  <c r="K106" i="2"/>
  <c r="K110" i="2"/>
  <c r="K111" i="2"/>
  <c r="K112" i="2"/>
  <c r="K120" i="2"/>
  <c r="K121" i="2"/>
  <c r="K122" i="2"/>
  <c r="K94" i="2"/>
  <c r="K84" i="2"/>
  <c r="K87" i="2"/>
  <c r="K85" i="2"/>
  <c r="K92" i="2"/>
  <c r="K93" i="2"/>
  <c r="K86" i="2"/>
  <c r="K83" i="2"/>
  <c r="K80" i="2"/>
  <c r="K75" i="2"/>
  <c r="K82" i="2"/>
  <c r="K76" i="2"/>
  <c r="K81" i="2"/>
  <c r="K79" i="2"/>
  <c r="K78" i="2"/>
  <c r="K73" i="2"/>
  <c r="K59" i="2"/>
  <c r="K66" i="2"/>
  <c r="K55" i="2"/>
  <c r="K65" i="2"/>
  <c r="K58" i="2"/>
  <c r="K56" i="2"/>
  <c r="K62" i="2"/>
  <c r="K30" i="2"/>
  <c r="K35" i="2"/>
  <c r="K32" i="2"/>
  <c r="K29" i="2"/>
  <c r="K31" i="2"/>
  <c r="K28" i="2"/>
  <c r="I217" i="2"/>
  <c r="J6" i="2"/>
  <c r="K18" i="2"/>
  <c r="K127" i="2"/>
  <c r="K129" i="2"/>
  <c r="K126" i="2"/>
  <c r="K124" i="2"/>
  <c r="K208" i="2"/>
  <c r="K152" i="2"/>
  <c r="K155" i="2"/>
  <c r="K36" i="2"/>
  <c r="K131" i="2"/>
  <c r="K95" i="2"/>
  <c r="K20" i="2"/>
  <c r="K97" i="2"/>
  <c r="K17" i="2"/>
  <c r="K50" i="2"/>
  <c r="K217" i="2" l="1"/>
  <c r="M67" i="129"/>
  <c r="L68" i="129"/>
  <c r="H52" i="5"/>
  <c r="N52" i="5"/>
  <c r="J52" i="5"/>
  <c r="L52" i="5"/>
  <c r="J126" i="131"/>
  <c r="L125" i="131"/>
  <c r="R52" i="5"/>
  <c r="V47" i="5" l="1"/>
  <c r="V49" i="5"/>
  <c r="V46" i="5"/>
  <c r="V50" i="5"/>
  <c r="V45" i="5"/>
  <c r="V48" i="5"/>
  <c r="V44" i="5"/>
  <c r="M68" i="129"/>
  <c r="L69" i="129"/>
  <c r="V119" i="5"/>
  <c r="V116" i="5"/>
  <c r="V117" i="5"/>
  <c r="V118" i="5"/>
  <c r="V115" i="5"/>
  <c r="V35" i="5"/>
  <c r="V53" i="5"/>
  <c r="V56" i="5"/>
  <c r="V55" i="5"/>
  <c r="V54" i="5"/>
  <c r="V145" i="5"/>
  <c r="V146" i="5"/>
  <c r="V140" i="5"/>
  <c r="V139" i="5"/>
  <c r="V212" i="5"/>
  <c r="V215" i="5"/>
  <c r="V136" i="5"/>
  <c r="V177" i="5"/>
  <c r="V135" i="5"/>
  <c r="V165" i="5"/>
  <c r="V170" i="5"/>
  <c r="V134" i="5"/>
  <c r="V93" i="5"/>
  <c r="V152" i="5"/>
  <c r="V42" i="5"/>
  <c r="V70" i="5"/>
  <c r="V25" i="5"/>
  <c r="V92" i="5"/>
  <c r="V41" i="5"/>
  <c r="V217" i="5"/>
  <c r="V194" i="5"/>
  <c r="V129" i="5"/>
  <c r="V159" i="5"/>
  <c r="V28" i="5"/>
  <c r="V162" i="5"/>
  <c r="V160" i="5"/>
  <c r="V161" i="5"/>
  <c r="V121" i="5"/>
  <c r="V168" i="5"/>
  <c r="V169" i="5"/>
  <c r="V198" i="5"/>
  <c r="V200" i="5"/>
  <c r="V184" i="5"/>
  <c r="V144" i="5"/>
  <c r="V155" i="5"/>
  <c r="V196" i="5"/>
  <c r="V40" i="5"/>
  <c r="V143" i="5"/>
  <c r="V147" i="5"/>
  <c r="V213" i="5"/>
  <c r="V192" i="5"/>
  <c r="V201" i="5"/>
  <c r="V182" i="5"/>
  <c r="V111" i="5"/>
  <c r="V172" i="5"/>
  <c r="V178" i="5"/>
  <c r="V176" i="5"/>
  <c r="V202" i="5"/>
  <c r="V185" i="5"/>
  <c r="V110" i="5"/>
  <c r="V216" i="5"/>
  <c r="V127" i="5"/>
  <c r="V29" i="5"/>
  <c r="V26" i="5"/>
  <c r="V163" i="5"/>
  <c r="V72" i="5"/>
  <c r="V171" i="5"/>
  <c r="V181" i="5"/>
  <c r="V180" i="5"/>
  <c r="V71" i="5"/>
  <c r="V166" i="5"/>
  <c r="V73" i="5"/>
  <c r="V167" i="5"/>
  <c r="V69" i="5"/>
  <c r="V203" i="5"/>
  <c r="V23" i="5"/>
  <c r="V173" i="5"/>
  <c r="V204" i="5"/>
  <c r="I221" i="5"/>
  <c r="G221" i="5"/>
  <c r="K221" i="5"/>
  <c r="M221" i="5"/>
  <c r="V179" i="5"/>
  <c r="V74" i="5"/>
  <c r="V193" i="5"/>
  <c r="V27" i="5"/>
  <c r="V174" i="5"/>
  <c r="V90" i="5"/>
  <c r="V195" i="5"/>
  <c r="V21" i="5"/>
  <c r="V175" i="5"/>
  <c r="V91" i="5"/>
  <c r="V24" i="5"/>
  <c r="V197" i="5"/>
  <c r="V191" i="5"/>
  <c r="V164" i="5"/>
  <c r="V183" i="5"/>
  <c r="V137" i="5"/>
  <c r="V65" i="5"/>
  <c r="J127" i="131"/>
  <c r="L126" i="131"/>
  <c r="V214" i="5"/>
  <c r="V190" i="5"/>
  <c r="V206" i="5"/>
  <c r="V187" i="5"/>
  <c r="V209" i="5"/>
  <c r="V207" i="5"/>
  <c r="V130" i="5"/>
  <c r="V149" i="5"/>
  <c r="V153" i="5"/>
  <c r="V150" i="5"/>
  <c r="V151" i="5"/>
  <c r="V141" i="5"/>
  <c r="V142" i="5"/>
  <c r="V138" i="5"/>
  <c r="V105" i="5"/>
  <c r="V120" i="5"/>
  <c r="V101" i="5"/>
  <c r="V108" i="5"/>
  <c r="V107" i="5"/>
  <c r="V112" i="5"/>
  <c r="V113" i="5"/>
  <c r="V106" i="5"/>
  <c r="V124" i="5"/>
  <c r="V114" i="5"/>
  <c r="V109" i="5"/>
  <c r="V104" i="5"/>
  <c r="V123" i="5"/>
  <c r="V100" i="5"/>
  <c r="V102" i="5"/>
  <c r="V103" i="5"/>
  <c r="V122" i="5"/>
  <c r="V82" i="5"/>
  <c r="V95" i="5"/>
  <c r="V78" i="5"/>
  <c r="V80" i="5"/>
  <c r="V87" i="5"/>
  <c r="V89" i="5"/>
  <c r="V96" i="5"/>
  <c r="V86" i="5"/>
  <c r="V83" i="5"/>
  <c r="V77" i="5"/>
  <c r="V81" i="5"/>
  <c r="V94" i="5"/>
  <c r="V88" i="5"/>
  <c r="V84" i="5"/>
  <c r="V85" i="5"/>
  <c r="V57" i="5"/>
  <c r="V60" i="5"/>
  <c r="V68" i="5"/>
  <c r="V75" i="5"/>
  <c r="V61" i="5"/>
  <c r="V64" i="5"/>
  <c r="V58" i="5"/>
  <c r="V67" i="5"/>
  <c r="V37" i="5"/>
  <c r="V34" i="5"/>
  <c r="V32" i="5"/>
  <c r="V31" i="5"/>
  <c r="V30" i="5"/>
  <c r="V33" i="5"/>
  <c r="V20" i="5"/>
  <c r="V38" i="5"/>
  <c r="V210" i="5"/>
  <c r="V128" i="5"/>
  <c r="V131" i="5"/>
  <c r="V97" i="5"/>
  <c r="V22" i="5"/>
  <c r="V154" i="5"/>
  <c r="V133" i="5"/>
  <c r="V99" i="5"/>
  <c r="V157" i="5"/>
  <c r="V126" i="5"/>
  <c r="V52" i="5"/>
  <c r="Q221" i="5"/>
  <c r="U6" i="5"/>
  <c r="V19" i="5"/>
  <c r="U220" i="5"/>
  <c r="T52" i="5"/>
  <c r="S221" i="5"/>
  <c r="P52" i="5"/>
  <c r="D52" i="5"/>
  <c r="X52" i="5" s="1"/>
  <c r="C220" i="5"/>
  <c r="C221" i="5"/>
  <c r="E220" i="5" l="1"/>
  <c r="G220" i="5" s="1"/>
  <c r="I220" i="5" s="1"/>
  <c r="K220" i="5" s="1"/>
  <c r="M220" i="5" s="1"/>
  <c r="O220" i="5" s="1"/>
  <c r="Q220" i="5" s="1"/>
  <c r="S220" i="5" s="1"/>
  <c r="M69" i="129"/>
  <c r="L70" i="129"/>
  <c r="L127" i="131"/>
  <c r="J128" i="131"/>
  <c r="C222" i="5"/>
  <c r="U221" i="5"/>
  <c r="O221" i="5"/>
  <c r="U222" i="5" s="1"/>
  <c r="E222" i="5" l="1"/>
  <c r="G222" i="5" s="1"/>
  <c r="I222" i="5" s="1"/>
  <c r="K222" i="5" s="1"/>
  <c r="M222" i="5" s="1"/>
  <c r="O222" i="5" s="1"/>
  <c r="Q222" i="5" s="1"/>
  <c r="S222" i="5" s="1"/>
  <c r="M70" i="129"/>
  <c r="L71" i="129"/>
  <c r="L128" i="131"/>
  <c r="J129" i="131"/>
  <c r="M71" i="129" l="1"/>
  <c r="L72" i="129"/>
  <c r="J130" i="131"/>
  <c r="L129" i="131"/>
  <c r="A21" i="4"/>
  <c r="A22" i="5"/>
  <c r="A37" i="4"/>
  <c r="A38" i="5"/>
  <c r="A19" i="4"/>
  <c r="A20" i="5"/>
  <c r="M72" i="129" l="1"/>
  <c r="L73" i="129"/>
  <c r="L130" i="131"/>
  <c r="J131" i="131"/>
  <c r="L74" i="129" l="1"/>
  <c r="M73" i="129"/>
  <c r="L131" i="131"/>
  <c r="J132" i="131"/>
  <c r="M74" i="129" l="1"/>
  <c r="L75" i="129"/>
  <c r="J133" i="131"/>
  <c r="L132" i="131"/>
  <c r="M75" i="129" l="1"/>
  <c r="L76" i="129"/>
  <c r="L133" i="131"/>
  <c r="J134" i="131"/>
  <c r="M76" i="129" l="1"/>
  <c r="L77" i="129"/>
  <c r="J135" i="131"/>
  <c r="L134" i="131"/>
  <c r="M77" i="129" l="1"/>
  <c r="L78" i="129"/>
  <c r="L135" i="131"/>
  <c r="J136" i="131"/>
  <c r="M78" i="129" l="1"/>
  <c r="L79" i="129"/>
  <c r="L136" i="131"/>
  <c r="J137" i="131"/>
  <c r="M79" i="129" l="1"/>
  <c r="L80" i="129"/>
  <c r="L137" i="131"/>
  <c r="J138" i="131"/>
  <c r="L81" i="129" l="1"/>
  <c r="M80" i="129"/>
  <c r="L138" i="131"/>
  <c r="J139" i="131"/>
  <c r="M81" i="129" l="1"/>
  <c r="L82" i="129"/>
  <c r="J140" i="131"/>
  <c r="L139" i="131"/>
  <c r="M82" i="129" l="1"/>
  <c r="L83" i="129"/>
  <c r="J141" i="131"/>
  <c r="L140" i="131"/>
  <c r="M83" i="129" l="1"/>
  <c r="L84" i="129"/>
  <c r="J142" i="131"/>
  <c r="L141" i="131"/>
  <c r="M84" i="129" l="1"/>
  <c r="L85" i="129"/>
  <c r="L142" i="131"/>
  <c r="J143" i="131"/>
  <c r="L86" i="129" l="1"/>
  <c r="M85" i="129"/>
  <c r="J144" i="131"/>
  <c r="L143" i="131"/>
  <c r="M86" i="129" l="1"/>
  <c r="L87" i="129"/>
  <c r="L144" i="131"/>
  <c r="J145" i="131"/>
  <c r="M87" i="129" l="1"/>
  <c r="L88" i="129"/>
  <c r="L145" i="131"/>
  <c r="J146" i="131"/>
  <c r="M88" i="129" l="1"/>
  <c r="L89" i="129"/>
  <c r="J147" i="131"/>
  <c r="L146" i="131"/>
  <c r="M89" i="129" l="1"/>
  <c r="L90" i="129"/>
  <c r="J148" i="131"/>
  <c r="L147" i="131"/>
  <c r="M90" i="129" l="1"/>
  <c r="L91" i="129"/>
  <c r="J149" i="131"/>
  <c r="L148" i="131"/>
  <c r="M91" i="129" l="1"/>
  <c r="L92" i="129"/>
  <c r="J150" i="131"/>
  <c r="L149" i="131"/>
  <c r="M92" i="129" l="1"/>
  <c r="L93" i="129"/>
  <c r="J151" i="131"/>
  <c r="L150" i="131"/>
  <c r="L94" i="129" l="1"/>
  <c r="M93" i="129"/>
  <c r="L151" i="131"/>
  <c r="J152" i="131"/>
  <c r="L95" i="129" l="1"/>
  <c r="M94" i="129"/>
  <c r="J153" i="131"/>
  <c r="L152" i="131"/>
  <c r="M95" i="129" l="1"/>
  <c r="L96" i="129"/>
  <c r="L153" i="131"/>
  <c r="J154" i="131"/>
  <c r="M96" i="129" l="1"/>
  <c r="L97" i="129"/>
  <c r="J155" i="131"/>
  <c r="L155" i="131" s="1"/>
  <c r="L154" i="131"/>
  <c r="L98" i="129" l="1"/>
  <c r="M97" i="129"/>
  <c r="L99" i="129" l="1"/>
  <c r="M98" i="129"/>
  <c r="L100" i="129" l="1"/>
  <c r="M99" i="129"/>
  <c r="L101" i="129" l="1"/>
  <c r="M100" i="129"/>
  <c r="L102" i="129" l="1"/>
  <c r="M101" i="129"/>
  <c r="M102" i="129" l="1"/>
  <c r="L103" i="129"/>
  <c r="L104" i="129" l="1"/>
  <c r="M103" i="129"/>
  <c r="M104" i="129" l="1"/>
  <c r="L105" i="129"/>
  <c r="L106" i="129" l="1"/>
  <c r="M105" i="129"/>
  <c r="L107" i="129" l="1"/>
  <c r="M106" i="129"/>
  <c r="M107" i="129" l="1"/>
  <c r="L108" i="129"/>
  <c r="M108" i="129" l="1"/>
  <c r="L109" i="129"/>
  <c r="M109" i="129" l="1"/>
  <c r="L110" i="129"/>
  <c r="L111" i="129" l="1"/>
  <c r="M110" i="129"/>
  <c r="M111" i="129" l="1"/>
  <c r="L112" i="129"/>
  <c r="M112" i="129" l="1"/>
  <c r="L113" i="129"/>
  <c r="L114" i="129" l="1"/>
  <c r="M113" i="129"/>
  <c r="L115" i="129" l="1"/>
  <c r="M114" i="129"/>
  <c r="M115" i="129" l="1"/>
  <c r="L116" i="129"/>
  <c r="M116" i="129" l="1"/>
  <c r="L117" i="129"/>
  <c r="M117" i="129" l="1"/>
  <c r="L118" i="129"/>
  <c r="L119" i="129" l="1"/>
  <c r="M118" i="129"/>
  <c r="M119" i="129" l="1"/>
  <c r="L120" i="129"/>
  <c r="L121" i="129" l="1"/>
  <c r="M120" i="129"/>
  <c r="M121" i="129" l="1"/>
  <c r="L122" i="129"/>
  <c r="M122" i="129" l="1"/>
  <c r="L123" i="129"/>
  <c r="M123" i="129" l="1"/>
  <c r="L124" i="129"/>
  <c r="M124" i="129" l="1"/>
  <c r="L125" i="129"/>
  <c r="M125" i="129" l="1"/>
  <c r="L126" i="129"/>
  <c r="M126" i="129" l="1"/>
  <c r="L127" i="129"/>
  <c r="M127" i="129" l="1"/>
  <c r="L128" i="129"/>
  <c r="L129" i="129" l="1"/>
  <c r="M128" i="129"/>
  <c r="M129" i="129" l="1"/>
  <c r="L130" i="129"/>
  <c r="L131" i="129" l="1"/>
  <c r="M130" i="129"/>
  <c r="M131" i="129" l="1"/>
  <c r="L132" i="129"/>
  <c r="M132" i="129" l="1"/>
  <c r="L133" i="129"/>
  <c r="M133" i="129" l="1"/>
  <c r="L134" i="129"/>
  <c r="M134" i="129" l="1"/>
  <c r="L135" i="129"/>
  <c r="L136" i="129" l="1"/>
  <c r="M135" i="129"/>
  <c r="M136" i="129" l="1"/>
  <c r="L137" i="129"/>
  <c r="M137" i="129" l="1"/>
  <c r="L138" i="129"/>
  <c r="M138" i="129" l="1"/>
  <c r="L139" i="129"/>
  <c r="M139" i="129" l="1"/>
  <c r="L140" i="129"/>
  <c r="M140" i="129" l="1"/>
  <c r="L141" i="129"/>
  <c r="M141" i="129" l="1"/>
  <c r="L142" i="129"/>
  <c r="L143" i="129" l="1"/>
  <c r="M142" i="129"/>
  <c r="M143" i="129" l="1"/>
  <c r="L144" i="129"/>
  <c r="L145" i="129" l="1"/>
  <c r="M144" i="129"/>
  <c r="M145" i="129" l="1"/>
  <c r="L146" i="129"/>
  <c r="M146" i="129" l="1"/>
  <c r="L147" i="129"/>
  <c r="L148" i="129" l="1"/>
  <c r="M147" i="129"/>
  <c r="M148" i="129" l="1"/>
  <c r="L149" i="129"/>
  <c r="M149" i="129" l="1"/>
  <c r="L150" i="129"/>
  <c r="M150" i="129" l="1"/>
  <c r="L151" i="129"/>
  <c r="L152" i="129" l="1"/>
  <c r="M151" i="129"/>
  <c r="L153" i="129" l="1"/>
  <c r="M152" i="129"/>
  <c r="M153" i="129" l="1"/>
  <c r="L154" i="129"/>
  <c r="L155" i="129" l="1"/>
  <c r="M154" i="129"/>
  <c r="L156" i="129" l="1"/>
  <c r="M155" i="129"/>
  <c r="M156" i="129" l="1"/>
  <c r="L157" i="129"/>
  <c r="M157" i="129" l="1"/>
  <c r="L158" i="129"/>
  <c r="L159" i="129" l="1"/>
  <c r="M158" i="129"/>
  <c r="L160" i="129" l="1"/>
  <c r="M159" i="129"/>
  <c r="M160" i="129" l="1"/>
  <c r="L161" i="129"/>
  <c r="M161" i="129" l="1"/>
  <c r="L162" i="129"/>
  <c r="L163" i="129" l="1"/>
  <c r="M162" i="129"/>
  <c r="M163" i="129" l="1"/>
  <c r="L164" i="129"/>
  <c r="M164" i="129" l="1"/>
  <c r="L165" i="129"/>
  <c r="L166" i="129" l="1"/>
  <c r="L167" i="129" s="1"/>
  <c r="M165" i="129"/>
  <c r="M167" i="129" l="1"/>
  <c r="L168" i="129"/>
  <c r="M166" i="129"/>
  <c r="M168" i="129" l="1"/>
  <c r="L169" i="129"/>
  <c r="M169" i="129" l="1"/>
  <c r="L170" i="129"/>
  <c r="M170" i="129" l="1"/>
  <c r="L171" i="129"/>
  <c r="L172" i="129" l="1"/>
  <c r="M171" i="129"/>
  <c r="L173" i="129" l="1"/>
  <c r="M172" i="129"/>
  <c r="L174" i="129" l="1"/>
  <c r="M173" i="129"/>
  <c r="L175" i="129" l="1"/>
  <c r="M174" i="129"/>
  <c r="M175" i="129" l="1"/>
  <c r="L176" i="129"/>
  <c r="L177" i="129" l="1"/>
  <c r="M176" i="129"/>
  <c r="L178" i="129" l="1"/>
  <c r="M177" i="129"/>
  <c r="M178" i="129" l="1"/>
  <c r="L179" i="129"/>
  <c r="M179" i="129" l="1"/>
  <c r="L180" i="129"/>
  <c r="L181" i="129" l="1"/>
  <c r="M180" i="129"/>
  <c r="L182" i="129" l="1"/>
  <c r="M181" i="129"/>
  <c r="M182" i="129" l="1"/>
  <c r="L183" i="129"/>
  <c r="M183" i="129" l="1"/>
  <c r="L184" i="129"/>
  <c r="M184" i="129" l="1"/>
  <c r="L185" i="129"/>
  <c r="M185" i="129" l="1"/>
  <c r="L186" i="129"/>
  <c r="L187" i="129" l="1"/>
  <c r="M186" i="129"/>
  <c r="L188" i="129" l="1"/>
  <c r="M187" i="129"/>
  <c r="M188" i="129" l="1"/>
  <c r="L189" i="129"/>
  <c r="M189" i="129" l="1"/>
  <c r="L190" i="129"/>
  <c r="M190" i="129" s="1"/>
  <c r="M193" i="129" l="1"/>
  <c r="L194" i="129"/>
  <c r="M195" i="129"/>
  <c r="L195" i="129"/>
  <c r="L193" i="129"/>
  <c r="M194" i="129"/>
</calcChain>
</file>

<file path=xl/comments1.xml><?xml version="1.0" encoding="utf-8"?>
<comments xmlns="http://schemas.openxmlformats.org/spreadsheetml/2006/main">
  <authors>
    <author>jacqueline.barboza</author>
  </authors>
  <commentList>
    <comment ref="B7" authorId="0" shapeId="0">
      <text>
        <r>
          <rPr>
            <b/>
            <sz val="8"/>
            <color indexed="81"/>
            <rFont val="Tahoma"/>
            <family val="2"/>
          </rPr>
          <t>jacqueline.barboza:</t>
        </r>
        <r>
          <rPr>
            <sz val="8"/>
            <color indexed="81"/>
            <rFont val="Tahoma"/>
            <family val="2"/>
          </rPr>
          <t xml:space="preserve">
DIGITAR NOME DO PROJETO</t>
        </r>
      </text>
    </comment>
    <comment ref="B8" authorId="0" shapeId="0">
      <text>
        <r>
          <rPr>
            <b/>
            <sz val="8"/>
            <color indexed="81"/>
            <rFont val="Tahoma"/>
            <family val="2"/>
          </rPr>
          <t>jacqueline.barboza:</t>
        </r>
        <r>
          <rPr>
            <sz val="8"/>
            <color indexed="81"/>
            <rFont val="Tahoma"/>
            <family val="2"/>
          </rPr>
          <t xml:space="preserve">
DIGITAR NOME DA RUA E BAIRRO</t>
        </r>
      </text>
    </comment>
    <comment ref="B14" authorId="0" shapeId="0">
      <text>
        <r>
          <rPr>
            <b/>
            <sz val="8"/>
            <color indexed="81"/>
            <rFont val="Tahoma"/>
            <family val="2"/>
          </rPr>
          <t>jacqueline.barboza:</t>
        </r>
        <r>
          <rPr>
            <sz val="8"/>
            <color indexed="81"/>
            <rFont val="Tahoma"/>
            <family val="2"/>
          </rPr>
          <t xml:space="preserve">
NÃO EDITAR!!!</t>
        </r>
      </text>
    </comment>
    <comment ref="B15" authorId="0" shapeId="0">
      <text>
        <r>
          <rPr>
            <b/>
            <sz val="8"/>
            <color indexed="81"/>
            <rFont val="Tahoma"/>
            <family val="2"/>
          </rPr>
          <t>jacqueline.barboza:</t>
        </r>
        <r>
          <rPr>
            <sz val="8"/>
            <color indexed="81"/>
            <rFont val="Tahoma"/>
            <family val="2"/>
          </rPr>
          <t xml:space="preserve">
LINKAR VALOR FINAL DE BDI NA ABA BDI SERVIÇOS</t>
        </r>
      </text>
    </comment>
    <comment ref="B16" authorId="0" shapeId="0">
      <text>
        <r>
          <rPr>
            <b/>
            <sz val="8"/>
            <color indexed="81"/>
            <rFont val="Tahoma"/>
            <family val="2"/>
          </rPr>
          <t>jacqueline.barboza:</t>
        </r>
        <r>
          <rPr>
            <sz val="8"/>
            <color indexed="81"/>
            <rFont val="Tahoma"/>
            <family val="2"/>
          </rPr>
          <t xml:space="preserve">
LINKAR VALOR FINAL DE BDI NA ABA BDI MATERIAIS</t>
        </r>
      </text>
    </comment>
  </commentList>
</comments>
</file>

<file path=xl/comments2.xml><?xml version="1.0" encoding="utf-8"?>
<comments xmlns="http://schemas.openxmlformats.org/spreadsheetml/2006/main">
  <authors>
    <author>Jacqueline Barboza</author>
  </authors>
  <commentList>
    <comment ref="H201" authorId="0" shapeId="0">
      <text>
        <r>
          <rPr>
            <sz val="8"/>
            <color indexed="81"/>
            <rFont val="Calibri"/>
            <family val="2"/>
            <scheme val="minor"/>
          </rPr>
          <t>FÓRMULA = ALTURA MÉDIA ESCAVAÇÃO + LASTRO + LAJE DE FUNDO</t>
        </r>
      </text>
    </comment>
    <comment ref="H202" authorId="0" shapeId="0">
      <text>
        <r>
          <rPr>
            <sz val="8"/>
            <color indexed="81"/>
            <rFont val="Calibri"/>
            <family val="2"/>
            <scheme val="minor"/>
          </rPr>
          <t xml:space="preserve">ALTURA MÍNIMA:  </t>
        </r>
        <r>
          <rPr>
            <sz val="8"/>
            <color indexed="81"/>
            <rFont val="Calibri"/>
            <family val="2"/>
          </rPr>
          <t>Ø</t>
        </r>
        <r>
          <rPr>
            <sz val="8"/>
            <color indexed="81"/>
            <rFont val="Calibri"/>
            <family val="2"/>
            <scheme val="minor"/>
          </rPr>
          <t>40 CM = 0,60 M
                                         Ø60 CM = 0,80 M
                                         Ø80 CM = 1,10 M
                                         Ø100 CM = 1,30 M</t>
        </r>
      </text>
    </comment>
    <comment ref="H215" authorId="0" shapeId="0">
      <text>
        <r>
          <rPr>
            <sz val="8"/>
            <color indexed="81"/>
            <rFont val="Calibri"/>
            <family val="2"/>
            <scheme val="minor"/>
          </rPr>
          <t>FÓRMULA = ALTURA MÉDIA ESCAVAÇÃO + LASTRO + LAJE DE FUNDO</t>
        </r>
      </text>
    </comment>
    <comment ref="H216" authorId="0" shapeId="0">
      <text>
        <r>
          <rPr>
            <sz val="8"/>
            <color indexed="81"/>
            <rFont val="Calibri"/>
            <family val="2"/>
            <scheme val="minor"/>
          </rPr>
          <t xml:space="preserve">ALTURA MÍNIMA:  </t>
        </r>
        <r>
          <rPr>
            <sz val="8"/>
            <color indexed="81"/>
            <rFont val="Calibri"/>
            <family val="2"/>
          </rPr>
          <t>Ø</t>
        </r>
        <r>
          <rPr>
            <sz val="8"/>
            <color indexed="81"/>
            <rFont val="Calibri"/>
            <family val="2"/>
            <scheme val="minor"/>
          </rPr>
          <t>40 CM = 0,60 M
                                         Ø60 CM = 0,80 M
                                         Ø80 CM = 1,10 M
                                         Ø100 CM = 1,30 M</t>
        </r>
      </text>
    </comment>
    <comment ref="H231" authorId="0" shapeId="0">
      <text>
        <r>
          <rPr>
            <sz val="8"/>
            <color indexed="81"/>
            <rFont val="Calibri"/>
            <family val="2"/>
            <scheme val="minor"/>
          </rPr>
          <t>FÓRMULA = ALTURA MÉDIA ESCAVAÇÃO + LASTRO + LAJE DE FUNDO</t>
        </r>
      </text>
    </comment>
    <comment ref="H232" authorId="0" shapeId="0">
      <text>
        <r>
          <rPr>
            <sz val="8"/>
            <color indexed="81"/>
            <rFont val="Calibri"/>
            <family val="2"/>
            <scheme val="minor"/>
          </rPr>
          <t>ALTURA MÍNIMA:  Ø40 CM = 0,60 M
                                         Ø60 CM = 0,80 M
                                         Ø80 CM = 1,10 M
                                         Ø100 CM = 1,30 M</t>
        </r>
      </text>
    </comment>
    <comment ref="H249" authorId="0" shapeId="0">
      <text>
        <r>
          <rPr>
            <sz val="8"/>
            <color indexed="81"/>
            <rFont val="Calibri"/>
            <family val="2"/>
            <scheme val="minor"/>
          </rPr>
          <t>FÓRMULA = ALTURA MÉDIA ESCAVAÇÃO + LASTRO + LAJE DE FUNDO</t>
        </r>
      </text>
    </comment>
    <comment ref="H250" authorId="0" shapeId="0">
      <text>
        <r>
          <rPr>
            <sz val="8"/>
            <color indexed="81"/>
            <rFont val="Calibri"/>
            <family val="2"/>
            <scheme val="minor"/>
          </rPr>
          <t>ALTURA MÍNIMA:  Ø40 CM = 0,60 M
                                         Ø60 CM = 0,80 M
                                         Ø80 CM = 1,10 M
                                         Ø100 CM = 1,30 M</t>
        </r>
      </text>
    </comment>
    <comment ref="H267" authorId="0" shapeId="0">
      <text>
        <r>
          <rPr>
            <sz val="8"/>
            <color indexed="81"/>
            <rFont val="Calibri"/>
            <family val="2"/>
            <scheme val="minor"/>
          </rPr>
          <t>FÓRMULA = ALTURA MÉDIA ESCAVAÇÃO + LASTRO + LAJE DE FUNDO</t>
        </r>
      </text>
    </comment>
    <comment ref="H268" authorId="0" shapeId="0">
      <text>
        <r>
          <rPr>
            <sz val="8"/>
            <color indexed="81"/>
            <rFont val="Calibri"/>
            <family val="2"/>
            <scheme val="minor"/>
          </rPr>
          <t>ALTURA MÍNIMA:  Ø40 CM = 0,60 M
                                         Ø60 CM = 0,80 M
                                         Ø80 CM = 1,10 M
                                         Ø100 CM = 1,30 M</t>
        </r>
      </text>
    </comment>
    <comment ref="H281" authorId="0" shapeId="0">
      <text>
        <r>
          <rPr>
            <sz val="8"/>
            <color indexed="81"/>
            <rFont val="Calibri"/>
            <family val="2"/>
            <scheme val="minor"/>
          </rPr>
          <t>FÓRMULA = ALTURA MÉDIA ESCAVAÇÃO + LASTRO + LAJE DE FUNDO</t>
        </r>
      </text>
    </comment>
    <comment ref="H282" authorId="0" shapeId="0">
      <text>
        <r>
          <rPr>
            <sz val="8"/>
            <color indexed="81"/>
            <rFont val="Calibri"/>
            <family val="2"/>
            <scheme val="minor"/>
          </rPr>
          <t>ALTURA MÍNIMA:  Ø40 CM = 0,60 M
                                         Ø60 CM = 0,80 M
                                         Ø80 CM = 1,10 M
                                         Ø100 CM = 1,30 M</t>
        </r>
      </text>
    </comment>
    <comment ref="H297" authorId="0" shapeId="0">
      <text>
        <r>
          <rPr>
            <sz val="8"/>
            <color indexed="81"/>
            <rFont val="Calibri"/>
            <family val="2"/>
            <scheme val="minor"/>
          </rPr>
          <t>FÓRMULA = ALTURA MÉDIA ESCAVAÇÃO + LASTRO + LAJE DE FUNDO</t>
        </r>
      </text>
    </comment>
    <comment ref="H298" authorId="0" shapeId="0">
      <text>
        <r>
          <rPr>
            <sz val="8"/>
            <color indexed="81"/>
            <rFont val="Calibri"/>
            <family val="2"/>
            <scheme val="minor"/>
          </rPr>
          <t>ALTURA MÍNIMA:  Ø40 CM = 0,60 M
                                         Ø60 CM = 0,80 M
                                         Ø80 CM = 1,10 M
                                         Ø100 CM = 1,30 M</t>
        </r>
      </text>
    </comment>
    <comment ref="H315" authorId="0" shapeId="0">
      <text>
        <r>
          <rPr>
            <sz val="8"/>
            <color indexed="81"/>
            <rFont val="Calibri"/>
            <family val="2"/>
            <scheme val="minor"/>
          </rPr>
          <t>FÓRMULA = ALTURA MÉDIA ESCAVAÇÃO + LASTRO + LAJE DE FUNDO</t>
        </r>
      </text>
    </comment>
    <comment ref="H316" authorId="0" shapeId="0">
      <text>
        <r>
          <rPr>
            <sz val="8"/>
            <color indexed="81"/>
            <rFont val="Calibri"/>
            <family val="2"/>
            <scheme val="minor"/>
          </rPr>
          <t>ALTURA MÍNIMA:  Ø40 CM = 0,60 M
                                         Ø60 CM = 0,80 M
                                         Ø80 CM = 1,10 M
                                         Ø100 CM = 1,30 M</t>
        </r>
      </text>
    </comment>
    <comment ref="H333" authorId="0" shapeId="0">
      <text>
        <r>
          <rPr>
            <sz val="8"/>
            <color indexed="81"/>
            <rFont val="Calibri"/>
            <family val="2"/>
            <scheme val="minor"/>
          </rPr>
          <t>FÓRMULA = ALTURA MÉDIA ESCAVAÇÃO + LASTRO + LAJE DE FUNDO</t>
        </r>
      </text>
    </comment>
    <comment ref="H334" authorId="0" shapeId="0">
      <text>
        <r>
          <rPr>
            <sz val="8"/>
            <color indexed="81"/>
            <rFont val="Calibri"/>
            <family val="2"/>
            <scheme val="minor"/>
          </rPr>
          <t>ALTURA MÍNIMA:  Ø40 CM = 0,60 M
                                         Ø60 CM = 0,80 M
                                         Ø80 CM = 1,10 M
                                         Ø100 CM = 1,30 M</t>
        </r>
      </text>
    </comment>
    <comment ref="H349" authorId="0" shapeId="0">
      <text>
        <r>
          <rPr>
            <sz val="8"/>
            <color indexed="81"/>
            <rFont val="Calibri"/>
            <family val="2"/>
            <scheme val="minor"/>
          </rPr>
          <t>FÓRMULA = ALTURA MÉDIA ESCAVAÇÃO + LASTRO + LAJE DE FUNDO</t>
        </r>
      </text>
    </comment>
    <comment ref="H350" authorId="0" shapeId="0">
      <text>
        <r>
          <rPr>
            <sz val="8"/>
            <color indexed="81"/>
            <rFont val="Calibri"/>
            <family val="2"/>
            <scheme val="minor"/>
          </rPr>
          <t>ALTURA MÍNIMA:  Ø40 CM = 0,60 M
                                         Ø60 CM = 0,80 M
                                         Ø80 CM = 1,10 M
                                         Ø100 CM = 1,30 M</t>
        </r>
      </text>
    </comment>
    <comment ref="F363" authorId="0" shapeId="0">
      <text>
        <r>
          <rPr>
            <sz val="8"/>
            <color indexed="81"/>
            <rFont val="Calibri"/>
            <family val="2"/>
            <scheme val="minor"/>
          </rPr>
          <t>FÓRMULA = ALTURA MÉDIA ESCAVAÇÃO + LASTRO + LAJE DE FUNDO</t>
        </r>
      </text>
    </comment>
    <comment ref="F371" authorId="0" shapeId="0">
      <text>
        <r>
          <rPr>
            <sz val="8"/>
            <color indexed="81"/>
            <rFont val="Calibri"/>
            <family val="2"/>
            <scheme val="minor"/>
          </rPr>
          <t>FÓRMULA = ALTURA MÉDIA ESCAVAÇÃO + LASTRO + LAJE DE FUNDO</t>
        </r>
      </text>
    </comment>
    <comment ref="F384" authorId="0" shapeId="0">
      <text>
        <r>
          <rPr>
            <sz val="8"/>
            <color indexed="81"/>
            <rFont val="Calibri"/>
            <family val="2"/>
            <scheme val="minor"/>
          </rPr>
          <t>FÓRMULA = ALTURA MÉDIA ESCAVAÇÃO + LASTRO + LAJE DE FUNDO</t>
        </r>
      </text>
    </comment>
    <comment ref="F392" authorId="0" shapeId="0">
      <text>
        <r>
          <rPr>
            <sz val="8"/>
            <color indexed="81"/>
            <rFont val="Calibri"/>
            <family val="2"/>
            <scheme val="minor"/>
          </rPr>
          <t>FÓRMULA = ALTURA MÉDIA ESCAVAÇÃO + LASTRO + LAJE DE FUNDO</t>
        </r>
      </text>
    </comment>
    <comment ref="H411" authorId="0" shapeId="0">
      <text>
        <r>
          <rPr>
            <sz val="8"/>
            <color indexed="81"/>
            <rFont val="Calibri"/>
            <family val="2"/>
            <scheme val="minor"/>
          </rPr>
          <t>FÓRMULA = ALTURA MÉDIA ESCAVAÇÃO + LASTRO + LAJE DE FUNDO</t>
        </r>
      </text>
    </comment>
    <comment ref="H412" authorId="0" shapeId="0">
      <text>
        <r>
          <rPr>
            <sz val="8"/>
            <color indexed="81"/>
            <rFont val="Calibri"/>
            <family val="2"/>
            <scheme val="minor"/>
          </rPr>
          <t>ALTURA MÍNIMA:  Ø40 CM = 0,60 M
                                         Ø60 CM = 0,80 M
                                         Ø80 CM = 1,10 M
                                         Ø100 CM = 1,30 M</t>
        </r>
      </text>
    </comment>
    <comment ref="H425" authorId="0" shapeId="0">
      <text>
        <r>
          <rPr>
            <sz val="8"/>
            <color indexed="81"/>
            <rFont val="Calibri"/>
            <family val="2"/>
            <scheme val="minor"/>
          </rPr>
          <t>FÓRMULA = ALTURA MÉDIA ESCAVAÇÃO + LASTRO + LAJE DE FUNDO</t>
        </r>
      </text>
    </comment>
    <comment ref="H426" authorId="0" shapeId="0">
      <text>
        <r>
          <rPr>
            <sz val="8"/>
            <color indexed="81"/>
            <rFont val="Calibri"/>
            <family val="2"/>
            <scheme val="minor"/>
          </rPr>
          <t>ALTURA MÍNIMA:  Ø40 CM = 0,60 M
                                         Ø60 CM = 0,80 M
                                         Ø80 CM = 1,10 M
                                         Ø100 CM = 1,30 M</t>
        </r>
      </text>
    </comment>
    <comment ref="H441" authorId="0" shapeId="0">
      <text>
        <r>
          <rPr>
            <sz val="8"/>
            <color indexed="81"/>
            <rFont val="Calibri"/>
            <family val="2"/>
            <scheme val="minor"/>
          </rPr>
          <t>FÓRMULA = ALTURA MÉDIA ESCAVAÇÃO + LASTRO + LAJE DE FUNDO</t>
        </r>
      </text>
    </comment>
    <comment ref="H442" authorId="0" shapeId="0">
      <text>
        <r>
          <rPr>
            <sz val="8"/>
            <color indexed="81"/>
            <rFont val="Calibri"/>
            <family val="2"/>
            <scheme val="minor"/>
          </rPr>
          <t>ALTURA MÍNIMA:  Ø40 CM = 0,60 M
                                         Ø60 CM = 0,80 M
                                         Ø80 CM = 1,10 M
                                         Ø100 CM = 1,30 M</t>
        </r>
      </text>
    </comment>
    <comment ref="H459" authorId="0" shapeId="0">
      <text>
        <r>
          <rPr>
            <sz val="8"/>
            <color indexed="81"/>
            <rFont val="Calibri"/>
            <family val="2"/>
            <scheme val="minor"/>
          </rPr>
          <t>FÓRMULA = ALTURA MÉDIA ESCAVAÇÃO + LASTRO + LAJE DE FUNDO</t>
        </r>
      </text>
    </comment>
    <comment ref="H460" authorId="0" shapeId="0">
      <text>
        <r>
          <rPr>
            <sz val="8"/>
            <color indexed="81"/>
            <rFont val="Calibri"/>
            <family val="2"/>
            <scheme val="minor"/>
          </rPr>
          <t>ALTURA MÍNIMA:  Ø40 CM = 0,60 M
                                         Ø60 CM = 0,80 M
                                         Ø80 CM = 1,10 M
                                         Ø100 CM = 1,30 M</t>
        </r>
      </text>
    </comment>
    <comment ref="H477" authorId="0" shapeId="0">
      <text>
        <r>
          <rPr>
            <sz val="8"/>
            <color indexed="81"/>
            <rFont val="Calibri"/>
            <family val="2"/>
            <scheme val="minor"/>
          </rPr>
          <t>FÓRMULA = ALTURA MÉDIA ESCAVAÇÃO + LASTRO + LAJE DE FUNDO</t>
        </r>
      </text>
    </comment>
    <comment ref="H478" authorId="0" shapeId="0">
      <text>
        <r>
          <rPr>
            <sz val="8"/>
            <color indexed="81"/>
            <rFont val="Calibri"/>
            <family val="2"/>
            <scheme val="minor"/>
          </rPr>
          <t>ALTURA MÍNIMA:  Ø40 CM = 0,60 M
                                         Ø60 CM = 0,80 M
                                         Ø80 CM = 1,10 M
                                         Ø100 CM = 1,30 M</t>
        </r>
      </text>
    </comment>
    <comment ref="H491" authorId="0" shapeId="0">
      <text>
        <r>
          <rPr>
            <sz val="8"/>
            <color indexed="81"/>
            <rFont val="Calibri"/>
            <family val="2"/>
            <scheme val="minor"/>
          </rPr>
          <t>FÓRMULA = ALTURA MÉDIA ESCAVAÇÃO + LASTRO + LAJE DE FUNDO</t>
        </r>
      </text>
    </comment>
    <comment ref="H492" authorId="0" shapeId="0">
      <text>
        <r>
          <rPr>
            <sz val="8"/>
            <color indexed="81"/>
            <rFont val="Calibri"/>
            <family val="2"/>
            <scheme val="minor"/>
          </rPr>
          <t>ALTURA MÍNIMA:  Ø40 CM = 0,60 M
                                         Ø60 CM = 0,80 M
                                         Ø80 CM = 1,10 M
                                         Ø100 CM = 1,30 M</t>
        </r>
      </text>
    </comment>
    <comment ref="H507" authorId="0" shapeId="0">
      <text>
        <r>
          <rPr>
            <sz val="8"/>
            <color indexed="81"/>
            <rFont val="Calibri"/>
            <family val="2"/>
            <scheme val="minor"/>
          </rPr>
          <t>FÓRMULA = ALTURA MÉDIA ESCAVAÇÃO + LASTRO + LAJE DE FUNDO</t>
        </r>
      </text>
    </comment>
    <comment ref="H508" authorId="0" shapeId="0">
      <text>
        <r>
          <rPr>
            <sz val="8"/>
            <color indexed="81"/>
            <rFont val="Calibri"/>
            <family val="2"/>
            <scheme val="minor"/>
          </rPr>
          <t>ALTURA MÍNIMA:  Ø40 CM = 0,60 M
                                         Ø60 CM = 0,80 M
                                         Ø80 CM = 1,10 M
                                         Ø100 CM = 1,30 M</t>
        </r>
      </text>
    </comment>
    <comment ref="H525" authorId="0" shapeId="0">
      <text>
        <r>
          <rPr>
            <sz val="8"/>
            <color indexed="81"/>
            <rFont val="Calibri"/>
            <family val="2"/>
            <scheme val="minor"/>
          </rPr>
          <t>FÓRMULA = ALTURA MÉDIA ESCAVAÇÃO + LASTRO + LAJE DE FUNDO</t>
        </r>
      </text>
    </comment>
    <comment ref="H526" authorId="0" shapeId="0">
      <text>
        <r>
          <rPr>
            <sz val="8"/>
            <color indexed="81"/>
            <rFont val="Calibri"/>
            <family val="2"/>
            <scheme val="minor"/>
          </rPr>
          <t>ALTURA MÍNIMA:  Ø40 CM = 0,60 M
                                         Ø60 CM = 0,80 M
                                         Ø80 CM = 1,10 M
                                         Ø100 CM = 1,30 M</t>
        </r>
      </text>
    </comment>
    <comment ref="F541" authorId="0" shapeId="0">
      <text>
        <r>
          <rPr>
            <sz val="8"/>
            <color indexed="81"/>
            <rFont val="Calibri"/>
            <family val="2"/>
            <scheme val="minor"/>
          </rPr>
          <t>FÓRMULA = ALTURA MÉDIA ESCAVAÇÃO + LASTRO + LAJE DE FUNDO</t>
        </r>
      </text>
    </comment>
    <comment ref="F542" authorId="0" shapeId="0">
      <text>
        <r>
          <rPr>
            <sz val="8"/>
            <color indexed="81"/>
            <rFont val="Calibri"/>
            <family val="2"/>
            <scheme val="minor"/>
          </rPr>
          <t xml:space="preserve">ALTURA MÍNIMA:  </t>
        </r>
        <r>
          <rPr>
            <sz val="8"/>
            <color indexed="81"/>
            <rFont val="Calibri"/>
            <family val="2"/>
          </rPr>
          <t>Ø4</t>
        </r>
        <r>
          <rPr>
            <sz val="8"/>
            <color indexed="81"/>
            <rFont val="Calibri"/>
            <family val="2"/>
            <scheme val="minor"/>
          </rPr>
          <t>0 CM = 0,60 M
                                         Ø60 CM = 0,80 M</t>
        </r>
      </text>
    </comment>
    <comment ref="F544" authorId="0" shapeId="0">
      <text>
        <r>
          <rPr>
            <sz val="8"/>
            <color indexed="81"/>
            <rFont val="Calibri"/>
            <family val="2"/>
            <scheme val="minor"/>
          </rPr>
          <t>FÓRMULA = ALTURA MÉDIA ESCAVAÇÃO + PAVIMENTO ACIMA DO GREIDE NATURAL - LAJE DE FUNDO - LAJE INTERMEDÍARIA - TAMPA - ALTURA ALVENARIA CORPO</t>
        </r>
      </text>
    </comment>
    <comment ref="F554" authorId="0" shapeId="0">
      <text>
        <r>
          <rPr>
            <sz val="8"/>
            <color indexed="81"/>
            <rFont val="Calibri"/>
            <family val="2"/>
            <scheme val="minor"/>
          </rPr>
          <t>FÓRMULA = ALTURA MÉDIA ESCAVAÇÃO + LASTRO + LAJE DE FUNDO</t>
        </r>
      </text>
    </comment>
    <comment ref="F555" authorId="0" shapeId="0">
      <text>
        <r>
          <rPr>
            <sz val="8"/>
            <color indexed="81"/>
            <rFont val="Calibri"/>
            <family val="2"/>
            <scheme val="minor"/>
          </rPr>
          <t xml:space="preserve">ALTURA MÍNIMA:  </t>
        </r>
        <r>
          <rPr>
            <sz val="8"/>
            <color indexed="81"/>
            <rFont val="Calibri"/>
            <family val="2"/>
          </rPr>
          <t>Ø4</t>
        </r>
        <r>
          <rPr>
            <sz val="8"/>
            <color indexed="81"/>
            <rFont val="Calibri"/>
            <family val="2"/>
            <scheme val="minor"/>
          </rPr>
          <t>0 CM = 0,60 M
                                         Ø60 CM = 0,80 M</t>
        </r>
      </text>
    </comment>
    <comment ref="F557" authorId="0" shapeId="0">
      <text>
        <r>
          <rPr>
            <sz val="8"/>
            <color indexed="81"/>
            <rFont val="Calibri"/>
            <family val="2"/>
            <scheme val="minor"/>
          </rPr>
          <t>FÓRMULA = ALTURA MÉDIA ESCAVAÇÃO + PAVIMENTO ACIMA DO GREIDE NATURAL - LAJE DE FUNDO - LAJE INTERMEDÍARIA - TAMPA - ALTURA ALVENARIA CORPO</t>
        </r>
      </text>
    </comment>
    <comment ref="H913" authorId="0" shapeId="0">
      <text>
        <r>
          <rPr>
            <sz val="8"/>
            <color indexed="81"/>
            <rFont val="Calibri"/>
            <family val="2"/>
            <scheme val="minor"/>
          </rPr>
          <t>FÓRMULA = ALTURA MÉDIA ESCAVAÇÃO + LASTRO + LAJE DE FUNDO</t>
        </r>
      </text>
    </comment>
    <comment ref="H914" authorId="0" shapeId="0">
      <text>
        <r>
          <rPr>
            <sz val="8"/>
            <color indexed="81"/>
            <rFont val="Calibri"/>
            <family val="2"/>
            <scheme val="minor"/>
          </rPr>
          <t>ALTURA MÍNIMA:  Ø40 CM = 0,60 M
                                         Ø60 CM = 0,80 M
                                         Ø80 CM = 1,10 M
                                         Ø100 CM = 1,30 M</t>
        </r>
      </text>
    </comment>
    <comment ref="H931" authorId="0" shapeId="0">
      <text>
        <r>
          <rPr>
            <sz val="8"/>
            <color indexed="81"/>
            <rFont val="Calibri"/>
            <family val="2"/>
            <scheme val="minor"/>
          </rPr>
          <t>FÓRMULA = ALTURA MÉDIA ESCAVAÇÃO + LASTRO + LAJE DE FUNDO</t>
        </r>
      </text>
    </comment>
    <comment ref="H932" authorId="0" shapeId="0">
      <text>
        <r>
          <rPr>
            <sz val="8"/>
            <color indexed="81"/>
            <rFont val="Calibri"/>
            <family val="2"/>
            <scheme val="minor"/>
          </rPr>
          <t>ALTURA MÍNIMA:  Ø40 CM = 0,60 M
                                         Ø60 CM = 0,80 M
                                         Ø80 CM = 1,10 M
                                         Ø100 CM = 1,30 M</t>
        </r>
      </text>
    </comment>
    <comment ref="H947" authorId="0" shapeId="0">
      <text>
        <r>
          <rPr>
            <sz val="8"/>
            <color indexed="81"/>
            <rFont val="Calibri"/>
            <family val="2"/>
            <scheme val="minor"/>
          </rPr>
          <t>FÓRMULA = ALTURA MÉDIA ESCAVAÇÃO + LASTRO + LAJE DE FUNDO</t>
        </r>
      </text>
    </comment>
    <comment ref="H948" authorId="0" shapeId="0">
      <text>
        <r>
          <rPr>
            <sz val="8"/>
            <color indexed="81"/>
            <rFont val="Calibri"/>
            <family val="2"/>
            <scheme val="minor"/>
          </rPr>
          <t>ALTURA MÍNIMA:  Ø40 CM = 0,60 M
                                         Ø60 CM = 0,80 M
                                         Ø80 CM = 1,10 M
                                         Ø100 CM = 1,30 M</t>
        </r>
      </text>
    </comment>
  </commentList>
</comments>
</file>

<file path=xl/comments3.xml><?xml version="1.0" encoding="utf-8"?>
<comments xmlns="http://schemas.openxmlformats.org/spreadsheetml/2006/main">
  <authors>
    <author>outdesk</author>
  </authors>
  <commentList>
    <comment ref="K11" authorId="0" shapeId="0">
      <text>
        <r>
          <rPr>
            <b/>
            <sz val="9"/>
            <color indexed="81"/>
            <rFont val="Segoe UI"/>
            <family val="2"/>
          </rPr>
          <t>outdesk:</t>
        </r>
        <r>
          <rPr>
            <sz val="9"/>
            <color indexed="81"/>
            <rFont val="Segoe UI"/>
            <family val="2"/>
          </rPr>
          <t xml:space="preserve">
PELO ÁBACO - FONTE: Airport Drainage. Federal Aviation Administration, 1965 apud Debo e Reese (2003)</t>
        </r>
      </text>
    </comment>
  </commentList>
</comments>
</file>

<file path=xl/comments4.xml><?xml version="1.0" encoding="utf-8"?>
<comments xmlns="http://schemas.openxmlformats.org/spreadsheetml/2006/main">
  <authors>
    <author>Eduardo Bald</author>
    <author>usuario</author>
  </authors>
  <commentList>
    <comment ref="G1" authorId="0" shapeId="0">
      <text>
        <r>
          <rPr>
            <b/>
            <i/>
            <sz val="9"/>
            <color indexed="10"/>
            <rFont val="Segoe UI"/>
            <family val="2"/>
          </rPr>
          <t>&gt; Para facilitar a visualização na tela, utilize a opção Agrupar/Desagrupar linhas ao lado (oculta e reexibe o cabeçalho).</t>
        </r>
        <r>
          <rPr>
            <sz val="9"/>
            <color indexed="81"/>
            <rFont val="Segoe UI"/>
            <family val="2"/>
          </rPr>
          <t xml:space="preserve">
</t>
        </r>
      </text>
    </comment>
    <comment ref="AD1" authorId="0" shapeId="0">
      <text>
        <r>
          <rPr>
            <b/>
            <i/>
            <sz val="9"/>
            <color indexed="10"/>
            <rFont val="Segoe UI"/>
            <family val="2"/>
          </rPr>
          <t>&gt; Para diminuir/aumentar a quantidade de linhas, utilize a opção ocultar/reexibir linhas. NÃO utilize a opção excluir/inserir linhas. 
&gt; Preencher todas as células amarelas.
&gt; A tubulação das travessas deve ficar sempre na última linha (comprimento total).</t>
        </r>
      </text>
    </comment>
    <comment ref="W1005" authorId="1" shapeId="0">
      <text>
        <r>
          <rPr>
            <b/>
            <sz val="9"/>
            <color indexed="81"/>
            <rFont val="Segoe UI"/>
            <family val="2"/>
          </rPr>
          <t>BLINDADO LEVE</t>
        </r>
      </text>
    </comment>
    <comment ref="X1005" authorId="1" shapeId="0">
      <text>
        <r>
          <rPr>
            <b/>
            <sz val="9"/>
            <color indexed="81"/>
            <rFont val="Segoe UI"/>
            <family val="2"/>
          </rPr>
          <t>BLINDADO PESADO</t>
        </r>
      </text>
    </comment>
    <comment ref="W1006" authorId="1" shapeId="0">
      <text>
        <r>
          <rPr>
            <b/>
            <sz val="9"/>
            <color indexed="81"/>
            <rFont val="Segoe UI"/>
            <family val="2"/>
          </rPr>
          <t>CHAPAS METÁLICAS</t>
        </r>
      </text>
    </comment>
    <comment ref="X1006" authorId="1" shapeId="0">
      <text>
        <r>
          <rPr>
            <b/>
            <sz val="9"/>
            <color indexed="81"/>
            <rFont val="Segoe UI"/>
            <family val="2"/>
          </rPr>
          <t>CHAPAS METÁLICAS</t>
        </r>
      </text>
    </comment>
    <comment ref="Y1006" authorId="1" shapeId="0">
      <text>
        <r>
          <rPr>
            <b/>
            <sz val="9"/>
            <color indexed="81"/>
            <rFont val="Segoe UI"/>
            <family val="2"/>
          </rPr>
          <t>CHAPAS METÁLICAS</t>
        </r>
      </text>
    </comment>
  </commentList>
</comments>
</file>

<file path=xl/comments5.xml><?xml version="1.0" encoding="utf-8"?>
<comments xmlns="http://schemas.openxmlformats.org/spreadsheetml/2006/main">
  <authors>
    <author>Eduardo Bald</author>
  </authors>
  <commentList>
    <comment ref="G1" authorId="0" shapeId="0">
      <text>
        <r>
          <rPr>
            <b/>
            <i/>
            <sz val="9"/>
            <color indexed="10"/>
            <rFont val="Segoe UI"/>
            <family val="2"/>
          </rPr>
          <t>&gt; Para facilitar a visualização na tela, utilize a opção Agrupar/Desagrupar linhas ao lado (oculta e reexibe o cabeçalho).</t>
        </r>
        <r>
          <rPr>
            <sz val="9"/>
            <color indexed="81"/>
            <rFont val="Segoe UI"/>
            <family val="2"/>
          </rPr>
          <t xml:space="preserve">
</t>
        </r>
      </text>
    </comment>
    <comment ref="AD1" authorId="0" shapeId="0">
      <text>
        <r>
          <rPr>
            <b/>
            <i/>
            <sz val="9"/>
            <color indexed="10"/>
            <rFont val="Segoe UI"/>
            <family val="2"/>
          </rPr>
          <t>&gt; Para diminuir/aumentar a quantidade de linhas, utilize a opção ocultar/reexibir linhas. NÃO utilize a opção excluir/inserir linhas. 
&gt; Preencher todas as células amarelas.
&gt; A tubulação das travessas deve ficar sempre na última linha (comprimento total).</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<sst xmlns="http://schemas.openxmlformats.org/spreadsheetml/2006/main" count="6885" uniqueCount="1572">
  <si>
    <t>MUNICÍPIO</t>
  </si>
  <si>
    <t>PREFEITO (A)</t>
  </si>
  <si>
    <t>GÊNERO</t>
  </si>
  <si>
    <t>BALNEÁRIO PIÇARRAS</t>
  </si>
  <si>
    <t>BOMBINHAS</t>
  </si>
  <si>
    <t>CAMBORIÚ</t>
  </si>
  <si>
    <t>ILHOTA</t>
  </si>
  <si>
    <t>ITAJAÍ</t>
  </si>
  <si>
    <t>ITAPEMA</t>
  </si>
  <si>
    <t>NAVEGANTES</t>
  </si>
  <si>
    <t>PENHA</t>
  </si>
  <si>
    <t>PORTO BELO</t>
  </si>
  <si>
    <t>PROJETO</t>
  </si>
  <si>
    <t>LOCALIZAÇÃO</t>
  </si>
  <si>
    <t>SINAPI</t>
  </si>
  <si>
    <t>SICRO</t>
  </si>
  <si>
    <t>RESPONSÁVEL TÉCNICO</t>
  </si>
  <si>
    <t>BDI MATERIAIS</t>
  </si>
  <si>
    <t>DATA PROJETO</t>
  </si>
  <si>
    <t>RESPONSÁVEIS TÉCNICOS</t>
  </si>
  <si>
    <t>DIOGO GRAF</t>
  </si>
  <si>
    <t>JACQUELINE SOARES BARBOZA</t>
  </si>
  <si>
    <t>RAFAEL CALISTRO BORBA</t>
  </si>
  <si>
    <t>RUBENS ADRIANO KINAIPP</t>
  </si>
  <si>
    <t>099.442-5</t>
  </si>
  <si>
    <t>092.018-3</t>
  </si>
  <si>
    <t>093.243-9</t>
  </si>
  <si>
    <t>086.389-3</t>
  </si>
  <si>
    <t>PLANILHA "1"</t>
  </si>
  <si>
    <t>PLANILHA "2"</t>
  </si>
  <si>
    <t>QUALQUER MUDANÇA DEVERÁ, ANTERIORMENTE, SER DISCUTIDA!</t>
  </si>
  <si>
    <t>ANTES DE INICIAR A INSERÇÃO DOS DADOS DE ENTRADA LEIA COM ATENÇÃO AOS COMENTÁRIOS EXISTENTES!</t>
  </si>
  <si>
    <t>BOM TRABALHO E OBRIGADA!!!</t>
  </si>
  <si>
    <t>DADOS DE ENTRADA</t>
  </si>
  <si>
    <t>DEMAIS DADOS DE ENTRADA</t>
  </si>
  <si>
    <t>ESTADO DE SANTA CATARINA</t>
  </si>
  <si>
    <t>ITEM</t>
  </si>
  <si>
    <t>CÓDIGO</t>
  </si>
  <si>
    <t>QUANTIDADE</t>
  </si>
  <si>
    <t>%</t>
  </si>
  <si>
    <t>BDI=</t>
  </si>
  <si>
    <t>MATERIAL E MÃO-DE-OBRA</t>
  </si>
  <si>
    <t>MATERIAL</t>
  </si>
  <si>
    <t>ORÇAMENTO ESTIMATIVO</t>
  </si>
  <si>
    <t>AMFRI - ASSOCIAÇÃO DOS MUNICÍPIOS DA REGIÃO DA FOZ DO RIO ITAJAÍ</t>
  </si>
  <si>
    <t>CREA SC 050.968-0</t>
  </si>
  <si>
    <t>__________________________________________________</t>
  </si>
  <si>
    <t>2.1</t>
  </si>
  <si>
    <t>2.2</t>
  </si>
  <si>
    <t>TOTAL</t>
  </si>
  <si>
    <t>CÁLCULO</t>
  </si>
  <si>
    <t>MEMORIAL DE CÁLCULO</t>
  </si>
  <si>
    <t>CRONOGRAMA FÍSICO-FINANCEIRO</t>
  </si>
  <si>
    <t>1º MÊS</t>
  </si>
  <si>
    <t>R$</t>
  </si>
  <si>
    <t>2º MÊS</t>
  </si>
  <si>
    <t>3º MÊS</t>
  </si>
  <si>
    <t>PERÍODO (MÊS)</t>
  </si>
  <si>
    <t>TOTAL DO MÊS (R$)</t>
  </si>
  <si>
    <t>TOTAL ACUMULADO (R$)</t>
  </si>
  <si>
    <t>TOTAL DO MÊS (%)</t>
  </si>
  <si>
    <t>TOTAL ACUMULADO (%)</t>
  </si>
  <si>
    <t>Cálculo do BDI efetuado de acordo com o Acórdão 2622/2013 - TCU - Plenário.</t>
  </si>
  <si>
    <t>2 -  A fórmula abaixo foi utilizada para o cálculo do BDI das faixas establecidas no refertido Acórdão, devendo ser adotada como padrão. A utilização de outras fórmulas deverá ser justificada pelo Tomador.</t>
  </si>
  <si>
    <t>Status</t>
  </si>
  <si>
    <t>Limites estabelecidos no Acordão 2622/2013/TCU/Plenário</t>
  </si>
  <si>
    <t>Item</t>
  </si>
  <si>
    <t>Parcela do BDI</t>
  </si>
  <si>
    <t>3º Quartil</t>
  </si>
  <si>
    <t>Administração Central (AC)</t>
  </si>
  <si>
    <t>Seguro (S) e Garantia (G)</t>
  </si>
  <si>
    <t xml:space="preserve">Risco (R) </t>
  </si>
  <si>
    <t>Despesas Financeiras (DF)</t>
  </si>
  <si>
    <t>Lucro (L)</t>
  </si>
  <si>
    <t>Impostos (I)</t>
  </si>
  <si>
    <t>6.1</t>
  </si>
  <si>
    <t>PIS (usualmente 0,65%)</t>
  </si>
  <si>
    <t>6.2</t>
  </si>
  <si>
    <t>COFINS (usualmente 3%)</t>
  </si>
  <si>
    <t>6.3</t>
  </si>
  <si>
    <t>ISS (usualmente entre 2% e 5%)</t>
  </si>
  <si>
    <t>BDI</t>
  </si>
  <si>
    <t>CONSTRUÇÃO DE RODOVIAS E FERROVIAS</t>
  </si>
  <si>
    <t>FORNECIMENTO DE MATERIAIS E EQUIPAMENTOS</t>
  </si>
  <si>
    <t>Trecho</t>
  </si>
  <si>
    <t>Cotas (m)</t>
  </si>
  <si>
    <t>Declividade (m/m)</t>
  </si>
  <si>
    <t>C</t>
  </si>
  <si>
    <t>Q (m3/s)</t>
  </si>
  <si>
    <t>Diâmetro (m)</t>
  </si>
  <si>
    <t>Montante</t>
  </si>
  <si>
    <t>Jusante</t>
  </si>
  <si>
    <t>Acumulada</t>
  </si>
  <si>
    <t>Calculado</t>
  </si>
  <si>
    <t>Comercial</t>
  </si>
  <si>
    <r>
      <t xml:space="preserve">Tempo de recorrência ou retorno: </t>
    </r>
    <r>
      <rPr>
        <b/>
        <sz val="11"/>
        <rFont val="Calibri"/>
        <family val="2"/>
        <scheme val="minor"/>
      </rPr>
      <t>Tr = 5 anos</t>
    </r>
  </si>
  <si>
    <r>
      <t xml:space="preserve">Intensidade da chuva (mm/h): </t>
    </r>
    <r>
      <rPr>
        <b/>
        <sz val="11"/>
        <rFont val="Calibri"/>
        <family val="2"/>
        <scheme val="minor"/>
      </rPr>
      <t xml:space="preserve">i = </t>
    </r>
  </si>
  <si>
    <t>CUSTO TOTAL</t>
  </si>
  <si>
    <t>CORPO</t>
  </si>
  <si>
    <t>TAMPA</t>
  </si>
  <si>
    <t>BDI MATERIAL E MÃO-DE-OBRA</t>
  </si>
  <si>
    <t>m2</t>
  </si>
  <si>
    <t>CHAMINÉ</t>
  </si>
  <si>
    <t>CUSTO UNITÁRIO</t>
  </si>
  <si>
    <t>TELEFONE</t>
  </si>
  <si>
    <t>PESQUISA DE MERCADO</t>
  </si>
  <si>
    <t>4.1</t>
  </si>
  <si>
    <t>LUIZ ALVES</t>
  </si>
  <si>
    <t>Distância Trecho (m)</t>
  </si>
  <si>
    <t>Distância Contribuição (m)</t>
  </si>
  <si>
    <t>Área Contribuição (ha)</t>
  </si>
  <si>
    <t>SERVIÇOS INICIAIS</t>
  </si>
  <si>
    <t>DRENAGEM PLUVIAL</t>
  </si>
  <si>
    <t>SINALIZAÇÃO VIÁRIA</t>
  </si>
  <si>
    <t>5.1</t>
  </si>
  <si>
    <t>4.2</t>
  </si>
  <si>
    <t>4.3</t>
  </si>
  <si>
    <t>5.2</t>
  </si>
  <si>
    <t>5.3</t>
  </si>
  <si>
    <t>(47) 3338 - 0333</t>
  </si>
  <si>
    <t>(47) 3346 - 5005</t>
  </si>
  <si>
    <t>(47) 3349 - 8558</t>
  </si>
  <si>
    <t>h</t>
  </si>
  <si>
    <t>PAVIMENTAÇÃO PISTA</t>
  </si>
  <si>
    <t>REFERENCIAIS DE PREÇO SEM DESONERAÇÃO</t>
  </si>
  <si>
    <t>1 -  A planilha abaixo apresenta o Cálculo do BDI sem desoneração sobre a folha de pagamento prevista na Lei nº 12.844/2013.</t>
  </si>
  <si>
    <t>TRAVESSIA ELEVADA</t>
  </si>
  <si>
    <t>ISS</t>
  </si>
  <si>
    <t>MUNICÍPIOS</t>
  </si>
  <si>
    <t>CONSTRUÇÃO DE EDIFÍCIOS</t>
  </si>
  <si>
    <t>BALNEÁRIO CAMBORIÚ</t>
  </si>
  <si>
    <t>FABRICIO JOSÉ SATIRO DE OLIVEIRA</t>
  </si>
  <si>
    <t>ERICO DE OLIVEIRA</t>
  </si>
  <si>
    <t>VOLNEI JOSÉ MORASTONI</t>
  </si>
  <si>
    <t>NILZA NILDA SIMAS</t>
  </si>
  <si>
    <t>MARCOS PEDRO VEBER</t>
  </si>
  <si>
    <t>AQUILES JOSÉ SCHNEIDER DA COSTA</t>
  </si>
  <si>
    <t>3 -  Nas planilhas abaixo, para obter o valor dos Impostos (I) é necessário preencher os campos dos tributos PIS, COFINS e ISS.</t>
  </si>
  <si>
    <t>PAVIMENTAÇÃO CALÇADA</t>
  </si>
  <si>
    <t>ÉLCIO ROGÉRIO KUHNEN</t>
  </si>
  <si>
    <t>PREÇO UNITÁRIO</t>
  </si>
  <si>
    <t>PREÇO SERVIÇO</t>
  </si>
  <si>
    <t>TABELA REFERENCIAL DE CUSTO</t>
  </si>
  <si>
    <t>m</t>
  </si>
  <si>
    <t>NOME ATENDENTE</t>
  </si>
  <si>
    <t>DESCRIÇÃO</t>
  </si>
  <si>
    <t>(47) 3346 - 5141</t>
  </si>
  <si>
    <t>4º MÊS</t>
  </si>
  <si>
    <t>(47) 3361 - 0193</t>
  </si>
  <si>
    <t>(47) 3348 - 2993</t>
  </si>
  <si>
    <t>GRELHA</t>
  </si>
  <si>
    <t>E9687</t>
  </si>
  <si>
    <t>P9830</t>
  </si>
  <si>
    <t>P9824</t>
  </si>
  <si>
    <t>COEFICIENTE</t>
  </si>
  <si>
    <t>COMPOSIÇÕES DE CUSTO UNITÁRIO</t>
  </si>
  <si>
    <t>-</t>
  </si>
  <si>
    <t>FORNECEDOR</t>
  </si>
  <si>
    <t>CNPJ OU CPF</t>
  </si>
  <si>
    <t>NOME</t>
  </si>
  <si>
    <t>COTAÇÃO</t>
  </si>
  <si>
    <t>MEDIANA</t>
  </si>
  <si>
    <t>DATA COTAÇÃO</t>
  </si>
  <si>
    <t>FORMA DE PESQUISA</t>
  </si>
  <si>
    <t>F001</t>
  </si>
  <si>
    <t>F002</t>
  </si>
  <si>
    <t>F003</t>
  </si>
  <si>
    <t>F004</t>
  </si>
  <si>
    <t>F005</t>
  </si>
  <si>
    <t>F006</t>
  </si>
  <si>
    <t>F007</t>
  </si>
  <si>
    <t>F008</t>
  </si>
  <si>
    <t>F009</t>
  </si>
  <si>
    <t>F010</t>
  </si>
  <si>
    <t>A</t>
  </si>
  <si>
    <t>B</t>
  </si>
  <si>
    <t>D</t>
  </si>
  <si>
    <t>E</t>
  </si>
  <si>
    <t>F</t>
  </si>
  <si>
    <t>G</t>
  </si>
  <si>
    <t>H</t>
  </si>
  <si>
    <t>I</t>
  </si>
  <si>
    <t>J</t>
  </si>
  <si>
    <t>K</t>
  </si>
  <si>
    <t>L</t>
  </si>
  <si>
    <t>M</t>
  </si>
  <si>
    <t>N</t>
  </si>
  <si>
    <t>O</t>
  </si>
  <si>
    <t>P</t>
  </si>
  <si>
    <t>Q</t>
  </si>
  <si>
    <t>R</t>
  </si>
  <si>
    <t>S</t>
  </si>
  <si>
    <t>T</t>
  </si>
  <si>
    <t>U</t>
  </si>
  <si>
    <t>V</t>
  </si>
  <si>
    <t>W</t>
  </si>
  <si>
    <t>X</t>
  </si>
  <si>
    <t>Y</t>
  </si>
  <si>
    <t>Z</t>
  </si>
  <si>
    <t>AA</t>
  </si>
  <si>
    <t>AB</t>
  </si>
  <si>
    <t>AC</t>
  </si>
  <si>
    <t>Projeto</t>
  </si>
  <si>
    <t>[(D - E) + 
(F - G)] / 2</t>
  </si>
  <si>
    <t>Tabela 1</t>
  </si>
  <si>
    <t>C . L</t>
  </si>
  <si>
    <r>
      <t xml:space="preserve">π . (K </t>
    </r>
    <r>
      <rPr>
        <vertAlign val="superscript"/>
        <sz val="8"/>
        <color indexed="8"/>
        <rFont val="Calibri"/>
        <family val="2"/>
        <scheme val="minor"/>
      </rPr>
      <t xml:space="preserve">2 </t>
    </r>
    <r>
      <rPr>
        <sz val="8"/>
        <color indexed="8"/>
        <rFont val="Calibri"/>
        <family val="2"/>
        <scheme val="minor"/>
      </rPr>
      <t>/ 4) . M</t>
    </r>
  </si>
  <si>
    <t>C . K. L . O +
 (L - 1) . 0,2</t>
  </si>
  <si>
    <t>H + J + O</t>
  </si>
  <si>
    <t>K . L + 2 . R + 
(L - 1) . 0,2</t>
  </si>
  <si>
    <t>C . Q . S</t>
  </si>
  <si>
    <t xml:space="preserve">M . (π . K + 0,3) . 
larg </t>
  </si>
  <si>
    <t>Q - O - K</t>
  </si>
  <si>
    <t>T - N - P</t>
  </si>
  <si>
    <t>% . W</t>
  </si>
  <si>
    <t>N + P + X</t>
  </si>
  <si>
    <t>"DMT" . Y</t>
  </si>
  <si>
    <t>"DMT" . Z</t>
  </si>
  <si>
    <t>C . Q . 2</t>
  </si>
  <si>
    <t>esp. (m)</t>
  </si>
  <si>
    <t>larg. (m)</t>
  </si>
  <si>
    <t>DMT (km)</t>
  </si>
  <si>
    <r>
      <t xml:space="preserve">Prof. </t>
    </r>
    <r>
      <rPr>
        <b/>
        <sz val="8"/>
        <color indexed="8"/>
        <rFont val="Calibri"/>
        <family val="2"/>
      </rPr>
      <t>≥</t>
    </r>
  </si>
  <si>
    <t>TRECHO</t>
  </si>
  <si>
    <t>COTAS</t>
  </si>
  <si>
    <t>TUBULAÇÃO</t>
  </si>
  <si>
    <t>LASTRO BRITA</t>
  </si>
  <si>
    <t>VALA</t>
  </si>
  <si>
    <t>ESCAVAÇÃO</t>
  </si>
  <si>
    <t>REJUNTA-
MENTO</t>
  </si>
  <si>
    <t>REATERRO</t>
  </si>
  <si>
    <t>CARGA E DESCARGA</t>
  </si>
  <si>
    <t>TRANSPORTE</t>
  </si>
  <si>
    <t>ESCORA-
MENTO</t>
  </si>
  <si>
    <t>Recobri-
mento</t>
  </si>
  <si>
    <t>Total</t>
  </si>
  <si>
    <t>Material
de em-
préstimo</t>
  </si>
  <si>
    <t>Bota-fora</t>
  </si>
  <si>
    <t>Jazida</t>
  </si>
  <si>
    <t>Dispositivo</t>
  </si>
  <si>
    <t>Extensão</t>
  </si>
  <si>
    <t>Altura
média</t>
  </si>
  <si>
    <t>DN</t>
  </si>
  <si>
    <t>Espes. 
parede</t>
  </si>
  <si>
    <t>DE</t>
  </si>
  <si>
    <t>Filei-
ras</t>
  </si>
  <si>
    <t>Volume</t>
  </si>
  <si>
    <t>Espes-
sura</t>
  </si>
  <si>
    <t>Profun-
didade</t>
  </si>
  <si>
    <t>Sobre-
largura</t>
  </si>
  <si>
    <t>Largura</t>
  </si>
  <si>
    <t>Mecânica</t>
  </si>
  <si>
    <t>Manta
geotêxtil</t>
  </si>
  <si>
    <t>Material
escavado</t>
  </si>
  <si>
    <t>Emprést.</t>
  </si>
  <si>
    <t>Blindado</t>
  </si>
  <si>
    <t>(m)</t>
  </si>
  <si>
    <t>Topo</t>
  </si>
  <si>
    <t>Fundo</t>
  </si>
  <si>
    <t>(cm)</t>
  </si>
  <si>
    <t>(unid)</t>
  </si>
  <si>
    <t>(m3)</t>
  </si>
  <si>
    <t>(m2)</t>
  </si>
  <si>
    <t>(m3.km)</t>
  </si>
  <si>
    <t>TRAVESSAS</t>
  </si>
  <si>
    <t>TOTAIS</t>
  </si>
  <si>
    <t>1) Topo = superfície do terreno (atual)</t>
  </si>
  <si>
    <t>2) Fundo = geratriz inferior interna da tubulação</t>
  </si>
  <si>
    <t>3) Recobrimento = altura entre a geratriz superior externa da tubulação e a parte inferior da camada de suporte da pavimentação (sub-base ou base, a depender do projeto).</t>
  </si>
  <si>
    <t>DEFINIÇÕES DE PROJETO</t>
  </si>
  <si>
    <t>QUANTIDADES SEPARADAS POR CRITÉRIOS DE ORÇAMENTO</t>
  </si>
  <si>
    <t>TABELA 1 - PREMISSAS P/ LARG. VALA</t>
  </si>
  <si>
    <t>TUBOS</t>
  </si>
  <si>
    <t>ESCAVAÇÃO POR PROF. E LARGURA DE VALA (m3)</t>
  </si>
  <si>
    <t>ESCORAM. P/ PROF. E LARG. DE VALA (m2)</t>
  </si>
  <si>
    <t>Tubulação</t>
  </si>
  <si>
    <t>Profundidade da vala (m)</t>
  </si>
  <si>
    <t>Ext.</t>
  </si>
  <si>
    <t>Prof. / Larg.</t>
  </si>
  <si>
    <t xml:space="preserve">P &lt; 1,5 </t>
  </si>
  <si>
    <r>
      <t xml:space="preserve">1,5 </t>
    </r>
    <r>
      <rPr>
        <sz val="8"/>
        <color indexed="8"/>
        <rFont val="Calibri"/>
        <family val="2"/>
      </rPr>
      <t xml:space="preserve">≤P </t>
    </r>
    <r>
      <rPr>
        <sz val="8"/>
        <color indexed="8"/>
        <rFont val="Calibri"/>
        <family val="2"/>
        <scheme val="minor"/>
      </rPr>
      <t>&lt; 3</t>
    </r>
  </si>
  <si>
    <r>
      <t xml:space="preserve">3 </t>
    </r>
    <r>
      <rPr>
        <sz val="8"/>
        <color indexed="8"/>
        <rFont val="Calibri"/>
        <family val="2"/>
      </rPr>
      <t xml:space="preserve">≤ P </t>
    </r>
    <r>
      <rPr>
        <sz val="8"/>
        <color indexed="8"/>
        <rFont val="Calibri"/>
        <family val="2"/>
        <scheme val="minor"/>
      </rPr>
      <t>&lt; 4,5</t>
    </r>
  </si>
  <si>
    <r>
      <t xml:space="preserve"> P </t>
    </r>
    <r>
      <rPr>
        <sz val="8"/>
        <color indexed="8"/>
        <rFont val="Calibri"/>
        <family val="2"/>
      </rPr>
      <t xml:space="preserve">≥ </t>
    </r>
    <r>
      <rPr>
        <sz val="8"/>
        <color indexed="8"/>
        <rFont val="Calibri"/>
        <family val="2"/>
        <scheme val="minor"/>
      </rPr>
      <t>4,5</t>
    </r>
  </si>
  <si>
    <r>
      <t xml:space="preserve">1,5 </t>
    </r>
    <r>
      <rPr>
        <sz val="8"/>
        <color indexed="8"/>
        <rFont val="Calibri"/>
        <family val="2"/>
      </rPr>
      <t xml:space="preserve">≤ P </t>
    </r>
    <r>
      <rPr>
        <sz val="8"/>
        <color indexed="8"/>
        <rFont val="Calibri"/>
        <family val="2"/>
        <scheme val="minor"/>
      </rPr>
      <t>&lt; 3</t>
    </r>
  </si>
  <si>
    <r>
      <t xml:space="preserve"> P </t>
    </r>
    <r>
      <rPr>
        <sz val="8"/>
        <color indexed="8"/>
        <rFont val="Calibri"/>
        <family val="2"/>
      </rPr>
      <t xml:space="preserve">≥ </t>
    </r>
    <r>
      <rPr>
        <sz val="8"/>
        <color indexed="8"/>
        <rFont val="Calibri"/>
        <family val="2"/>
        <scheme val="minor"/>
      </rPr>
      <t xml:space="preserve">4,5 </t>
    </r>
  </si>
  <si>
    <t>Esp.*</t>
  </si>
  <si>
    <t>P &lt; 2</t>
  </si>
  <si>
    <t>2≤ P &lt;3</t>
  </si>
  <si>
    <t>3 ≤P &lt;4</t>
  </si>
  <si>
    <t>P  ≥  4</t>
  </si>
  <si>
    <t>L &lt;  0,8</t>
  </si>
  <si>
    <t>L &lt; 1,5</t>
  </si>
  <si>
    <t>Sobrelargura **</t>
  </si>
  <si>
    <r>
      <t>0,8</t>
    </r>
    <r>
      <rPr>
        <sz val="8"/>
        <color indexed="8"/>
        <rFont val="Calibri"/>
        <family val="2"/>
      </rPr>
      <t>≤</t>
    </r>
    <r>
      <rPr>
        <sz val="8"/>
        <color indexed="8"/>
        <rFont val="Calibri"/>
        <family val="2"/>
        <scheme val="minor"/>
      </rPr>
      <t>L&lt;1,5</t>
    </r>
  </si>
  <si>
    <r>
      <rPr>
        <sz val="8"/>
        <color indexed="8"/>
        <rFont val="Calibri"/>
        <family val="2"/>
      </rPr>
      <t>L ≥</t>
    </r>
    <r>
      <rPr>
        <sz val="8"/>
        <color indexed="8"/>
        <rFont val="Calibri"/>
        <family val="2"/>
        <scheme val="minor"/>
      </rPr>
      <t xml:space="preserve"> 1,5</t>
    </r>
  </si>
  <si>
    <t>REATERRO POR PROF. E LARGURA DE VALA (m3)</t>
  </si>
  <si>
    <t xml:space="preserve">LASTRO DE BRITA </t>
  </si>
  <si>
    <t>P/ LARG. VALA (m3)</t>
  </si>
  <si>
    <t xml:space="preserve">L &lt; 1,5 </t>
  </si>
  <si>
    <r>
      <rPr>
        <sz val="8"/>
        <color indexed="8"/>
        <rFont val="Calibri"/>
        <family val="2"/>
      </rPr>
      <t>L  ≥</t>
    </r>
    <r>
      <rPr>
        <sz val="8"/>
        <color indexed="8"/>
        <rFont val="Calibri"/>
        <family val="2"/>
        <scheme val="minor"/>
      </rPr>
      <t xml:space="preserve"> 1,5 </t>
    </r>
  </si>
  <si>
    <r>
      <t>0,8</t>
    </r>
    <r>
      <rPr>
        <sz val="8"/>
        <color indexed="8"/>
        <rFont val="Calibri"/>
        <family val="2"/>
      </rPr>
      <t xml:space="preserve">≤ </t>
    </r>
    <r>
      <rPr>
        <sz val="8"/>
        <color indexed="8"/>
        <rFont val="Calibri"/>
        <family val="2"/>
        <scheme val="minor"/>
      </rPr>
      <t>L &lt;1,5</t>
    </r>
  </si>
  <si>
    <t>* Espessura mínima da parede do tubo (ABNT NBR 8890/2008)</t>
  </si>
  <si>
    <t>** Medida  entre tubo e parede da vala ("área de serviço")</t>
  </si>
  <si>
    <t>PLANILHA DE CÁLCULO DE QUANTIDADES DA DRENAGEM PLUVIAL</t>
  </si>
  <si>
    <t>ENIO GUI FERREIRA DE SAMPAIO JUNIOR</t>
  </si>
  <si>
    <t>133.019-8</t>
  </si>
  <si>
    <t>www.amfri.org.br         engenharia@amfri.org.br         amfri@amfri.org.br</t>
  </si>
  <si>
    <t>PAULO HENRIQUE DALAGO MÜLLER</t>
  </si>
  <si>
    <t>Declaro para os devidos fins que o regime de Contribuição Previdenciária sobre a Receita Bruta adotado para elaboração do orçamento foi SEM desoneração, e que esta é a alternativa mais adequada para a Administração Pública.</t>
  </si>
  <si>
    <t>COMP - AMFRI</t>
  </si>
  <si>
    <t>13.192.336/0001-45</t>
  </si>
  <si>
    <t>ESGONETO</t>
  </si>
  <si>
    <t>(47) 3344 - 5134</t>
  </si>
  <si>
    <t>13.065.618/0001-81</t>
  </si>
  <si>
    <t>EMPLEO</t>
  </si>
  <si>
    <t>(48) 3258 - 4284</t>
  </si>
  <si>
    <t>Raquel</t>
  </si>
  <si>
    <t>COT - AMFRI</t>
  </si>
  <si>
    <t>Telefone</t>
  </si>
  <si>
    <t>Internet</t>
  </si>
  <si>
    <t>Orçamento por fax</t>
  </si>
  <si>
    <t>Orçamento por e-mail</t>
  </si>
  <si>
    <t>Orçamento no local</t>
  </si>
  <si>
    <t>Outros</t>
  </si>
  <si>
    <t>85.096.998/0001-22</t>
  </si>
  <si>
    <t>MASKI INDÚSTRIA E COMÉRCIO DE PRÉ-FABRICADOS</t>
  </si>
  <si>
    <t>Neila</t>
  </si>
  <si>
    <t>80.738.016/0001-35</t>
  </si>
  <si>
    <t>Renato</t>
  </si>
  <si>
    <t>21.878.147/0001-59</t>
  </si>
  <si>
    <t>BOM BLOCO ARTEFATOS DE CIMENTO</t>
  </si>
  <si>
    <t>(47) 3342 - 2068</t>
  </si>
  <si>
    <t>Paulo</t>
  </si>
  <si>
    <t>85.194.520/0001-35</t>
  </si>
  <si>
    <t>AGATON ARTEFATOS DE CIMENTO E PRESTADORA DE SERVIÇOS</t>
  </si>
  <si>
    <t>73.361.727/0001-78</t>
  </si>
  <si>
    <t>ARTEFATOS DE CIMENTO MIRO - WALMIR BEIRÃO BITENCOURT &amp; CIA LTDA - ME</t>
  </si>
  <si>
    <t>Agaton</t>
  </si>
  <si>
    <t>Vanessa</t>
  </si>
  <si>
    <t>ARTEFATOS DE CIMENTO RAIMONDI LTDA</t>
  </si>
  <si>
    <t>03.955.624/0001-50</t>
  </si>
  <si>
    <t>CC PEDRAS DECORATIVAS - ME</t>
  </si>
  <si>
    <t>Daiana</t>
  </si>
  <si>
    <t>SINAPI-I</t>
  </si>
  <si>
    <t>PROFISSÃO</t>
  </si>
  <si>
    <t>CARGO PÚBLICO</t>
  </si>
  <si>
    <t>área tubos (m2) =</t>
  </si>
  <si>
    <t>10.690.991/0001-35</t>
  </si>
  <si>
    <t>GMR FÁBRICA E COMÉRCIO DE ARTEFATOS DE CIMENTO LTDA</t>
  </si>
  <si>
    <t>Rafael</t>
  </si>
  <si>
    <t>FONTE</t>
  </si>
  <si>
    <t>TOTAL:</t>
  </si>
  <si>
    <t>F011</t>
  </si>
  <si>
    <t>F012</t>
  </si>
  <si>
    <t>F013</t>
  </si>
  <si>
    <t>F014</t>
  </si>
  <si>
    <t>16.637.264/0001-90</t>
  </si>
  <si>
    <t>VIA D'ÁGUA COMÉRCIO DE PRODUTOS DE MEDIÇÃO HIDRAÚLICA E SANEAMENTO LTDA-ME</t>
  </si>
  <si>
    <t>(47) 3804 - 4480</t>
  </si>
  <si>
    <t>18.335.753/0001-13</t>
  </si>
  <si>
    <t>MMCITÉ 8 - INDÚSTRIA E COMÉRCIO DE MOBILIÁRIO URBANO LTDA</t>
  </si>
  <si>
    <t>(47) 3059 - 0771</t>
  </si>
  <si>
    <t>Thaís</t>
  </si>
  <si>
    <t>02.136.650/0001-94</t>
  </si>
  <si>
    <t>DECKER MATERIAIS PARA CONSTRUÇÃO</t>
  </si>
  <si>
    <t>Urbano</t>
  </si>
  <si>
    <t>07.512.524/0001-00</t>
  </si>
  <si>
    <t>DJONE MEURER - ME</t>
  </si>
  <si>
    <t>(47) 3377 - 1748</t>
  </si>
  <si>
    <t>Bruna</t>
  </si>
  <si>
    <t>TABELA TIPO DE OBRAS</t>
  </si>
  <si>
    <t>1º Quartil</t>
  </si>
  <si>
    <t>Médio</t>
  </si>
  <si>
    <t>4 - Conforme legislação tributária municipal, definir estimativa de percentual de base de cálculo para o ISS:</t>
  </si>
  <si>
    <t>13.851.664/0001-06</t>
  </si>
  <si>
    <t>MM SINALIZAÇÃO E CONSERVAÇÃO VIÁRIA EIRELI ‐ ME</t>
  </si>
  <si>
    <t>(41) 3679 - 6752</t>
  </si>
  <si>
    <t>04.962.325/0001-06</t>
  </si>
  <si>
    <t>DISTRINOX DISTRIBUIDORA DE ARTEFATOS AGRICOLAS E SEGURANCA LTDA</t>
  </si>
  <si>
    <t>(16) 3969 - 8080</t>
  </si>
  <si>
    <t>14.400.031/0001-44</t>
  </si>
  <si>
    <t>SINALTIKEN - COMÉRICO DE SINALIZAÇÃO</t>
  </si>
  <si>
    <t>(11) 2434 - 1507</t>
  </si>
  <si>
    <t>Guimarães</t>
  </si>
  <si>
    <t>F015</t>
  </si>
  <si>
    <t>F016</t>
  </si>
  <si>
    <t>F017</t>
  </si>
  <si>
    <t>PREFEITURA MUNICIPAL DE</t>
  </si>
  <si>
    <t>PROJETO:</t>
  </si>
  <si>
    <t>LOCALIZAÇÃO:</t>
  </si>
  <si>
    <t>CREA-SC</t>
  </si>
  <si>
    <t>CAU</t>
  </si>
  <si>
    <t>ENGENHEIRO CIVIL</t>
  </si>
  <si>
    <t>ENGENHEIRA CIVIL</t>
  </si>
  <si>
    <t>ARQUITETO E URBANISTA</t>
  </si>
  <si>
    <t>ARQUITETA E URBANISTA</t>
  </si>
  <si>
    <t>Colunas1</t>
  </si>
  <si>
    <t>Colunas2</t>
  </si>
  <si>
    <t>ENGENHEIRO AMBIENTAL</t>
  </si>
  <si>
    <t>CONSELHO</t>
  </si>
  <si>
    <t>REGISTRO</t>
  </si>
  <si>
    <t>UNIDADE</t>
  </si>
  <si>
    <t>F018</t>
  </si>
  <si>
    <t>F019</t>
  </si>
  <si>
    <t>F020</t>
  </si>
  <si>
    <t>13.331.104/0001-20</t>
  </si>
  <si>
    <t>12.338.447/0001-54</t>
  </si>
  <si>
    <t>72.332.794/0001-00</t>
  </si>
  <si>
    <t>MEGAÇO COMÉRCIO DE FERROS E METAIS LTDA - ME</t>
  </si>
  <si>
    <t>LM INOX</t>
  </si>
  <si>
    <t>DOMINIK METALCENTER</t>
  </si>
  <si>
    <t>(47) 3348 - 5565</t>
  </si>
  <si>
    <t>(48) 3025 - 4040</t>
  </si>
  <si>
    <t>(48) 3381 - 3300</t>
  </si>
  <si>
    <t>Lilian</t>
  </si>
  <si>
    <t>Emerson</t>
  </si>
  <si>
    <t>96523</t>
  </si>
  <si>
    <t>96535</t>
  </si>
  <si>
    <t>1.2</t>
  </si>
  <si>
    <t>1.3</t>
  </si>
  <si>
    <t>1.1</t>
  </si>
  <si>
    <t xml:space="preserve">tubo em concreto Ø (cm) = </t>
  </si>
  <si>
    <t xml:space="preserve">diâmetro externo (m) = </t>
  </si>
  <si>
    <t xml:space="preserve">diâmetro folga (m) = </t>
  </si>
  <si>
    <t>Largura (m)</t>
  </si>
  <si>
    <r>
      <t xml:space="preserve">Coef. De rugosidade do tubo: </t>
    </r>
    <r>
      <rPr>
        <b/>
        <sz val="11"/>
        <rFont val="Calibri"/>
        <family val="2"/>
        <scheme val="minor"/>
      </rPr>
      <t xml:space="preserve">n = </t>
    </r>
  </si>
  <si>
    <t xml:space="preserve"> (dispositivos)</t>
  </si>
  <si>
    <t>Número de fileiras</t>
  </si>
  <si>
    <t>CÁLCULO DE DRENAGEM PLUVIAL</t>
  </si>
  <si>
    <t xml:space="preserve">a base (m) = </t>
  </si>
  <si>
    <t xml:space="preserve">b base (m) = </t>
  </si>
  <si>
    <t xml:space="preserve">c parede interna (m) = </t>
  </si>
  <si>
    <t xml:space="preserve">d parede interna (m) = </t>
  </si>
  <si>
    <t xml:space="preserve">e1 espessura base (m) = </t>
  </si>
  <si>
    <t xml:space="preserve">e2 espessura parede (m) = </t>
  </si>
  <si>
    <t>Ø (cm)</t>
  </si>
  <si>
    <t>quantidade (und)</t>
  </si>
  <si>
    <t>área externa do tubo (m2)</t>
  </si>
  <si>
    <t>área total (m2)</t>
  </si>
  <si>
    <t>área total tubos (m2) =</t>
  </si>
  <si>
    <t xml:space="preserve">f laje intermediária (m) = </t>
  </si>
  <si>
    <t xml:space="preserve">g laje intermediária (m) = </t>
  </si>
  <si>
    <t xml:space="preserve">e3 esp laje intermediária (m) = </t>
  </si>
  <si>
    <t xml:space="preserve">f tampa (m) = </t>
  </si>
  <si>
    <t xml:space="preserve">g tampa (m) = </t>
  </si>
  <si>
    <t xml:space="preserve">e3 espessura tampa (m) = </t>
  </si>
  <si>
    <t xml:space="preserve">volume vazio chaminé (m3) = </t>
  </si>
  <si>
    <t>F021</t>
  </si>
  <si>
    <t>72.124.654/0001-38</t>
  </si>
  <si>
    <t>IRMÃOS SCHMIDT ARTEFATOS DE CIMENTO</t>
  </si>
  <si>
    <t>(47) 3363 - 7159</t>
  </si>
  <si>
    <t>Roselete</t>
  </si>
  <si>
    <t>(47) 9.9921 - 2129</t>
  </si>
  <si>
    <t>ÁREA EXTERNA DO TUBO (m2)</t>
  </si>
  <si>
    <t>ø</t>
  </si>
  <si>
    <t>DIÂMETRO FOLGA (m)</t>
  </si>
  <si>
    <t>FOLGA</t>
  </si>
  <si>
    <t>TIAGO MACIEL BALTT</t>
  </si>
  <si>
    <t>LIBARDONI LAURO CLAUDINO FRONZA</t>
  </si>
  <si>
    <t>% ACUMULADO</t>
  </si>
  <si>
    <t>CLASSIFICAÇÃO</t>
  </si>
  <si>
    <t>CURVA ABC</t>
  </si>
  <si>
    <t>CLASSE</t>
  </si>
  <si>
    <t>CORTE</t>
  </si>
  <si>
    <t>PROPORÇÃO DE ITENS</t>
  </si>
  <si>
    <t>PROPORÇÃO DE VALORES</t>
  </si>
  <si>
    <t>h1 média de escavação (m) =</t>
  </si>
  <si>
    <t>h2 alvenaria corpo (m) =</t>
  </si>
  <si>
    <t>h3 alvenaria chaminé (m) =</t>
  </si>
  <si>
    <t>h3 alvenaria corpo (m) =</t>
  </si>
  <si>
    <t>OK</t>
  </si>
  <si>
    <t>UNDXMÊS</t>
  </si>
  <si>
    <t>PISO TÁTIL DIRECIONAL/DE ALERTA EM "PAVER" 20 x 20 x 6 cm - FCK=35 MPa</t>
  </si>
  <si>
    <t>M2</t>
  </si>
  <si>
    <t>LADRILHO HIDRAULICO DE CONCRETO 40 x 40 x 2,5 cm</t>
  </si>
  <si>
    <t>TAMPÃO FOFO ARTICULADO, CLASSE 125, D=400 mm</t>
  </si>
  <si>
    <t>UND</t>
  </si>
  <si>
    <t>BALIZADOR CILÍNDRICO DE ALTA PERFORMANCE</t>
  </si>
  <si>
    <t>GALERIA PRÉ-FABRICADA 2,00 m x 2,00 m x 1,00 m - TB 45 - FORNECIMENTO E TRANSPORTE</t>
  </si>
  <si>
    <t>PLACA DE OBRA EM CHAPA DE AÇO GALVANIZADO</t>
  </si>
  <si>
    <t>KG</t>
  </si>
  <si>
    <t>M3</t>
  </si>
  <si>
    <t>CHP</t>
  </si>
  <si>
    <t>CHI</t>
  </si>
  <si>
    <t>ADMINISTRAÇÃO LOCAL</t>
  </si>
  <si>
    <t>RETIRADA DE MEIO-FIO EXISTENTE, COM EMPILHAMENTO</t>
  </si>
  <si>
    <t>DEMOLIÇÃO DE CANTEIRO EXISTENTE</t>
  </si>
  <si>
    <t>CORTE DE PAVIMENTO ASFÁLTICO EXISTENTE</t>
  </si>
  <si>
    <t>ASSENTAMENTO DE TUBO DE CONCRETO PARA REDES COLETORAS DE ÁGUAS PLUVIAIS, DN 300 mm, JUNTA ELÁSTICA, INSTALADO EM LOCAL COM BAIXO NÍVEL DE INTERFERÊNCIAS (NÃO INCLUI FORNECIMENTO)</t>
  </si>
  <si>
    <t>TUBO EM CONCRETO SIMPLES, CLASSE PS-2, MACHO/FÊMEA, DN 300 mm, PARA ÁGUAS PLUVIAIS (NBR 8890)</t>
  </si>
  <si>
    <t>TUBO EM CONCRETO ARMADO, CLASSE PA-1, MACHO/FÊMEA, DN 400 mm, PARA ÁGUAS PLUVIAIS (NBR 8890)</t>
  </si>
  <si>
    <t>TUBO EM CONCRETO ARMADO, CLASSE PA-2, MACHO/FÊMEA, DN 600 mm, PARA ÁGUAS PLUVIAIS (NBR 8890)</t>
  </si>
  <si>
    <t>TUBO EM CONCRETO ARMADO, CLASSE PA-2, MACHO/FÊMEA, DN 800 mm, PARA ÁGUAS PLUVIAIS (NBR 8890)</t>
  </si>
  <si>
    <t>TUBO EM CONCRETO ARMADO, CLASSE PA-2, MACHO/FÊMEA, DN 1000 mm, PARA ÁGUAS PLUVIAIS (NBR 8890)</t>
  </si>
  <si>
    <t>TUBO EM CONCRETO ARMADO, CLASSE PA-2, MACHO/FÊMEA, DN 1200 mm, PARA ÁGUAS PLUVIAIS (NBR 8890)</t>
  </si>
  <si>
    <t>TUBO EM CONCRETO ARMADO, CLASSE PA-2, MACHO/FÊMEA, DN 1500 mm, PARA ÁGUAS PLUVIAIS (NBR 8890)</t>
  </si>
  <si>
    <t>TUBO EM CONCRETO ARMADO, CLASSE PA-2, MACHO/FÊMEA, DN 2000 mm, PARA ÁGUAS PLUVIAIS (NBR 8890)</t>
  </si>
  <si>
    <t>MEIO-FIO INTERNO EM CONCRETO PRÉ-FABRICADO 10 x 30 x 80 cm - FCK=25 MPa</t>
  </si>
  <si>
    <t>ASSENTAMENTO DE TUBO DE CONCRETO PARA REDES COLETORAS DE ÁGUAS PLUVIAIS, DN 400 mm, JUNTA ELÁSTICA, INSTALADO EM LOCAL COM BAIXO NÍVEL DE INTERFERÊNCIAS (NÃO INCLUI FORNECIMENTO)</t>
  </si>
  <si>
    <t>ASSENTAMENTO DE TUBO DE CONCRETO PARA REDES COLETORAS DE ÁGUAS PLUVIAIS, DN 600 mm, JUNTA ELÁSTICA, INSTALADO EM LOCAL COM BAIXO NÍVEL DE INTERFERÊNCIAS (NÃO INCLUI FORNECIMENTO)</t>
  </si>
  <si>
    <t>ASSENTAMENTO DE TUBO DE CONCRETO PARA REDES COLETORAS DE ÁGUAS PLUVIAIS, DN 800 mm, JUNTA ELÁSTICA, INSTALADO EM LOCAL COM BAIXO NÍVEL DE INTERFERÊNCIAS (NÃO INCLUI FORNECIMENTO)</t>
  </si>
  <si>
    <t>ASSENTAMENTO DE TUBO DE CONCRETO PARA REDES COLETORAS DE ÁGUAS PLUVIAIS, DN 1000 mm, JUNTA ELÁSTICA, INSTALADO EM LOCAL COM BAIXO NÍVEL DE INTERFERÊNCIAS (NÃO INCLUI FORNECIMENTO)</t>
  </si>
  <si>
    <t>ASSENTAMENTO DE TUBO DE CONCRETO PARA REDES COLETORAS DE ÁGUAS PLUVIAIS, DN 1200 mm, JUNTA ELÁSTICA, INSTALADO EM LOCAL COM BAIXO NÍVEL DE INTERFERÊNCIAS (NÃO INCLUI FORNECIMENTO)</t>
  </si>
  <si>
    <t>ASSENTAMENTO DE TUBO DE CONCRETO PARA REDES COLETORAS DE ÁGUAS PLUVIAIS, DN 1500 mm, JUNTA ELÁSTICA, INSTALADO EM LOCAL COM BAIXO NÍVEL DE INTERFERÊNCIAS (NÃO INCLUI FORNECIMENTO)</t>
  </si>
  <si>
    <t>ASSENTAMENTO DE TUBO DE CONCRETO PARA REDES COLETORAS DE ÁGUAS PLUVIAIS, DN 2000 mm, JUNTA ELÁSTICA, INSTALADO EM LOCAL COM BAIXO NÍVEL DE INTERFERÊNCIAS (NÃO INCLUI FORNECIMENTO)</t>
  </si>
  <si>
    <t>ASSENTAMENTO DE TUBO DE CONCRETO PARA REDES COLETORAS DE ÁGUAS PLUVIAIS, DN 300 mm, JUNTA ELÁSTICA, INSTALADO EM LOCAL COM ALTO NÍVEL DE INTERFERÊNCIAS (NÃO INCLUI FORNECIMENTO)</t>
  </si>
  <si>
    <t>ASSENTAMENTO DE TUBO DE CONCRETO PARA REDES COLETORAS DE ÁGUAS PLUVIAIS, DN 400 mm, JUNTA ELÁSTICA, INSTALADO EM LOCAL COM ALTO NÍVEL DE INTERFERÊNCIAS (NÃO INCLUI FORNECIMENTO)</t>
  </si>
  <si>
    <t>ASSENTAMENTO DE TUBO DE CONCRETO PARA REDES COLETORAS DE ÁGUAS PLUVIAIS, DN 800 mm, JUNTA ELÁSTICA, INSTALADO EM LOCAL COM ALTO NÍVEL DE INTERFERÊNCIAS (NÃO INCLUI FORNECIMENTO)</t>
  </si>
  <si>
    <t>ASSENTAMENTO DE TUBO DE CONCRETO PARA REDES COLETORAS DE ÁGUAS PLUVIAIS, DN 1000 mm, JUNTA ELÁSTICA, INSTALADO EM LOCAL COM ALTO NÍVEL DE INTERFERÊNCIAS (NÃO INCLUI FORNECIMENTO)</t>
  </si>
  <si>
    <t>ASSENTAMENTO DE TUBO DE CONCRETO PARA REDES COLETORAS DE ÁGUAS PLUVIAIS, DN 1200 mm, JUNTA ELÁSTICA, INSTALADO EM LOCAL COM ALTO NÍVEL DE INTERFERÊNCIAS (NÃO INCLUI FORNECIMENTO)</t>
  </si>
  <si>
    <t>ASSENTAMENTO DE TUBO DE CONCRETO PARA REDES COLETORAS DE ÁGUAS PLUVIAIS, DN 1500 mm, JUNTA ELÁSTICA, INSTALADO EM LOCAL COM ALTO NÍVEL DE INTERFERÊNCIAS (NÃO INCLUI FORNECIMENTO)</t>
  </si>
  <si>
    <t>ASSENTAMENTO DE TUBO DE CONCRETO PARA REDES COLETORAS DE ÁGUAS PLUVIAIS, DN 2000 mm, JUNTA ELÁSTICA, INSTALADO EM LOCAL COM ALTO NÍVEL DE INTERFERÊNCIAS (NÃO INCLUI FORNECIMENTO)</t>
  </si>
  <si>
    <t>FORNECIMENTO E INSTALAÇÃO DE MANTA BIDIM RT-10</t>
  </si>
  <si>
    <t>ALVENARIA EM TIJOLO CERÂMICO MACIÇO 5 x 10 x 20 cm 1/2 VEZ (E=10 cm), ASSENTADO COM ARGAMASSA TRAÇO 1:2:8 (CIMENTO, CAL E AREIA), REBOCADO EM UMA FACE</t>
  </si>
  <si>
    <t>ALVENARIA EM TIJOLO CERÂMICO MACIÇO 5 x 10 x 20 cm 1 VEZ (E=20 cm), ASSENTADO COM ARGAMASSA TRAÇO 1:2:8 (CIMENTO, CAL E AREIA), REBOCADO EM UMA FACE</t>
  </si>
  <si>
    <t>TAMPA EM CONCRETO ARMADO PARA CHAMINÉ DE POÇO DE VISITA</t>
  </si>
  <si>
    <t>ASSENTAMENTO DE TAMPÃO DE FERRO FUNDIDO 600 mm</t>
  </si>
  <si>
    <t>EM LOCAL COM BAIXO NÍVEL DE INTERFERÊNCIAS</t>
  </si>
  <si>
    <t>EM LOCAL COM ALTO NÍVEL DE INTERFERÊNCIAS</t>
  </si>
  <si>
    <t>BOCA DE LOBO DE GRELHA - CORPO (H=40 cm) E GRELHA</t>
  </si>
  <si>
    <t>BOCA DE LOBO DE GAVETA - CORPO (H=40 cm) E TAMPA</t>
  </si>
  <si>
    <t>TAMPA EM CONCRETO ARMADO PARA CHAMINÉ DE POÇO DE VISITA COM BOCA DE LOBO DE GAVETA</t>
  </si>
  <si>
    <t>CONEXÃO DE TUBO EM CONCRETO EM GALERIA DE CONCRETO ARMADO EXISTENTE</t>
  </si>
  <si>
    <t>COMPACTAÇÃO MECÂNICA, SEM CONTROLE DO GC (COM COMPACTADOR PLACA 400 kg)</t>
  </si>
  <si>
    <t>MEIO-FIO INTERNO EM CONCRETO PRÉ-FABRICADO 10 x 30 x 80 cm - FCK=25 MPa - INCLUINDO REJUNTE E REATERRO</t>
  </si>
  <si>
    <t>SINALIZAÇÃO TÁTIL DIRECIONAL EM "PAVER" 20 x 20 x 6 cm - FCK=35 MPa</t>
  </si>
  <si>
    <t>SINALIZAÇÃO TÁTIL DE ALERTA EM "PAVER" 20 x 20 x 6 cm - FCK=35 MPa</t>
  </si>
  <si>
    <t>EXECUÇÃO DE CICLOVIA COM CONCRETO MOLDADO IN LOCO, USINADO, ACABAMENTO DESEMPENADO E ALISADO, E=8 cm, ARMADO E PIGMENTO NA COR VERMELHA</t>
  </si>
  <si>
    <t>PLACA DE REGULAMENTAÇÃO D=50 cm - FORNECIMENTO E IMPLANTAÇÃO</t>
  </si>
  <si>
    <t>PLACA ESPECIAL DE REGULAMENTAÇÃO 0,70 m x 0,80 m - FORNECIMENTO E IMPLANTAÇÃO</t>
  </si>
  <si>
    <t>PLACA DE ADVERTÊNCIA L=50 cm - FORNECIMENTO E IMPLANTAÇÃO</t>
  </si>
  <si>
    <t>PLACA ESPECIAL DE ADVERTÊNCIA 0,70 m x 0,80 m - FORNECIMENTO E IMPLANTAÇÃO</t>
  </si>
  <si>
    <t>PLACA DE SERVIÇOS AUXILIARES 0,60 m x 0,85 m - FORNECIMENTO E IMPLANTAÇÃO</t>
  </si>
  <si>
    <t>PLACA ESMALTADA PARA IDENTIFICAÇÃO DE RUA, DIMENSÕES 45 x 25 cm</t>
  </si>
  <si>
    <t>TAMPA EM CONCRETO ARMADO PARA BOCA DE LOBO NO EIXO Ø40/60 cm</t>
  </si>
  <si>
    <t>RAMPA EM CONCRETO ARMADO FCK=35 MPa, PARA PISTA ELEVADA</t>
  </si>
  <si>
    <t>ESTAMPAGEM NO CONCRETO - PÓ ENDURECEDOR (QUEIMA), DESMOLDANTE, ESTAMPA, LAVAGEM, SELADORA E RESINA</t>
  </si>
  <si>
    <t>F022</t>
  </si>
  <si>
    <t>F023</t>
  </si>
  <si>
    <t>F024</t>
  </si>
  <si>
    <t>30.769.507/0001-75</t>
  </si>
  <si>
    <t>27.562.903/0001-12</t>
  </si>
  <si>
    <t>27.491.051/0001-10</t>
  </si>
  <si>
    <t>AP EMPREITEIRA LTDA</t>
  </si>
  <si>
    <t>REPATEC SERVIÇOS ESPECIALIZADOS NA CONSTRUÇÃO</t>
  </si>
  <si>
    <t>LITORAL CONCRETO ESTAMPADO</t>
  </si>
  <si>
    <t>(47) 9.9970 - 8739</t>
  </si>
  <si>
    <t>(47) 9.9695 - 8357</t>
  </si>
  <si>
    <t>(47) 9.9622 - 3885</t>
  </si>
  <si>
    <t>Almir</t>
  </si>
  <si>
    <t>Mario</t>
  </si>
  <si>
    <t>Jauri</t>
  </si>
  <si>
    <t>BANCO EM CONCRETO ARMADO COM ASSENTO EM MADEIRA, FORMATO QUADRADO</t>
  </si>
  <si>
    <t>PERGOLADO EM MADEIRA, 4,45 m x 3,65 m</t>
  </si>
  <si>
    <t>BALIZADOR EM TUBO INOX</t>
  </si>
  <si>
    <t>SARRAFO NAO APARELHADO *2,5 X 7* CM, EM MACARANDUBA, ANGELIM OU EQUIVALENTE DA REGIAO - BRUTA</t>
  </si>
  <si>
    <t>PONTALETE *7,5 X 7,5* CM EM PINUS, MISTA OU EQUIVALENTE DA REGIAO - BRUTA</t>
  </si>
  <si>
    <t>PLACA DE OBRA (PARA CONSTRUCAO CIVIL) EM CHAPA GALVANIZADA *N. 22*, ADESIVADA, DE *2,0 X 1,125* M (SEM POSTES PARA FIXACAO)</t>
  </si>
  <si>
    <t>PREGO DE ACO POLIDO COM CABECA 18 X 30 (2 3/4 X 10)</t>
  </si>
  <si>
    <t>CONCRETO MAGRO PARA LASTRO, TRAÇO 1:4,5:4,5 (EM MASSA SECA DE CIMENTO/AREIA MÉDIA/ BRITA 1) - PREPARO MECÂNICO COM BETONEIRA 400 L</t>
  </si>
  <si>
    <t>CARPINTEIRO DE FÔRMAS COM ENCARGOS COMPLEMENTARES</t>
  </si>
  <si>
    <t>SERVENTE COM ENCARGOS COMPLEMENTARES</t>
  </si>
  <si>
    <t>ENGENHEIRO CIVIL DE OBRA PLENO COM ENCARGOS COMPLEMENTARES</t>
  </si>
  <si>
    <t>PEDREIRO COM ENCARGOS COMPLEMENTARES</t>
  </si>
  <si>
    <t>ESCAVADEIRA HIDRÁULICA SOBRE ESTEIRAS, CAÇAMBA 0,80 M3, PESO OPERACIONAL 17 T, POTENCIA BRUTA 111 HP - CHP DIURNO</t>
  </si>
  <si>
    <t>ESCAVADEIRA HIDRÁULICA SOBRE ESTEIRAS, CAÇAMBA 0,80 M3, PESO OPERACIONAL 17 T, POTENCIA BRUTA 111 HP - CHI DIURNO</t>
  </si>
  <si>
    <t>CORTADORA DE PISO COM MOTOR 4 TEMPOS A GASOLINA, POTÊNCIA DE 13 HP, COM DISCO DE CORTE DIAMANTADO SEGMENTADO PARA CONCRETO, DIÂMETRO DE 350 MM, FURO DE 1" (14 X 1") - CHP DIURNO</t>
  </si>
  <si>
    <t>CORTADORA DE PISO COM MOTOR 4 TEMPOS A GASOLINA, POTÊNCIA DE 13 HP, COM DISCO DE CORTE DIAMANTADO SEGMENTADO PARA CONCRETO, DIÂMETRO DE 350 MM, FURO DE 1" (14 X 1") - CHI DIURNO</t>
  </si>
  <si>
    <t>ASSENTADOR DE TUBOS COM ENCARGOS COMPLEMENTARES</t>
  </si>
  <si>
    <t>GEOTEXTIL NAO TECIDO AGULHADO DE FILAMENTOS CONTINUOS 100% POLIESTER, RESITENCIA A TRACAO = 10 KN/M</t>
  </si>
  <si>
    <t>TIJOLO CERAMICO MACICO COMUM *5 X 10 X 20* CM (L X A X C)</t>
  </si>
  <si>
    <t>ARGAMASSA TRAÇO 1:2:8 (EM VOLUME DE CIMENTO, CAL E AREIA MÉDIA ÚMIDA) PARA EMBOÇO/MASSA ÚNICA/ASSENTAMENTO DE ALVENARIA DE VEDAÇÃO, PREPARO MECÂNICO COM MISTURADOR DE EIXO HORIZONTAL DE 300 KG</t>
  </si>
  <si>
    <t>CONCRETO FCK = 20MPA, TRAÇO 1:2,7:3 (EM MASSA SECA DE CIMENTO/ AREIA MÉDIA/ BRITA 1) - PREPARO MECÂNICO COM BETONEIRA 400 L - [(1,20 m x 1,20 m x 0,15 m) - (π x (0,60 m/2)² x 0,15 m)]</t>
  </si>
  <si>
    <t>AREIA MEDIA - POSTO JAZIDA/FORNECEDOR (RETIRADO NA JAZIDA, SEM TRANSPORTE)</t>
  </si>
  <si>
    <t>CIMENTO PORTLAND COMPOSTO CP II-32</t>
  </si>
  <si>
    <t>LAJE DE FUNDO EM CONCRETO FCK = 20MPA, TRAÇO 1:2,7:3 (EM MASSA SECA DE CIMENTO/ AREIA MÉDIA/ BRITA 1) - PREPARO MECÂNICO COM BETONEIRA 400 L - [a base x b base x e1 espessura base]</t>
  </si>
  <si>
    <t>ALVENARIA EM TIJOLO CERÂMICO MACIÇO 5 x 10 x 20 cm 1 VEZ (E=20 cm), ASSENTADO COM ARGAMASSA TRAÇO 1:2:8 (CIMENTO, CAL E AREIA), REBOCADO EM UMA FACE - [(h alvenaria corpo*((c parede interna + d parede interna + (e2 espessura parede)*2)*2)) - área total tubos]</t>
  </si>
  <si>
    <t>ESCAVAÇÃO MECANIZADA DE VALA COM PROF. ATÉ 1,5 M(MÉDIA ENTRE MONTANTE E JUSANTE/UMA COMPOSIÇÃO POR TRECHO), COM ESCAVADEIRA HIDRÁULICA (0,8 M3), LARG. DE 1,5M A 2,5 M, EM SOLO DE 1A CATEGORIA, LOCAIS COM BAIXO NÍVEL DE INTERFERÊNCIA - [a base x b base x h média de escavação]</t>
  </si>
  <si>
    <t>PREPARO DE FUNDO DE VALA COM LARGURA MAIOR OU IGUAL A 1,5 M E MENOR QUE 2,5 M, COM CAMADA DE BRITA, LANÇAMENTO MECANIZADO - [a base x b base x e1 espessura base]</t>
  </si>
  <si>
    <t>CONCRETO FCK = 20MPA, TRAÇO 1:2,7:3 (EM MASSA SECA DE CIMENTO/ AREIA MÉDIA/ BRITA 1) - PREPARO MECÂNICO COM BETONEIRA 400 L - [f tampa x g tampa x e3 espessura tampa]</t>
  </si>
  <si>
    <t>ALVENARIA EM TIJOLO CERÂMICO MACIÇO 5 x 10 x 20 cm 1 VEZ (E=20 cm), ASSENTADO COM ARGAMASSA TRAÇO 1:2:8 (CIMENTO, CAL E AREIA), REBOCADO EM UMA FACE - [h alvenaria chaminé*soma de todos os lados da chaminé]</t>
  </si>
  <si>
    <t>LAJE INTERMEDIÁRIA EM CONCRETO FCK = 20MPA, TRAÇO 1:2,7:3 (EM MASSA SECA DE CIMENTO/ AREIA MÉDIA/ BRITA 1) - PREPARO MECÂNICO COM BETONEIRA 400 L - [f laje intermediária x g laje intermediária x e3 esp laje intermediária]</t>
  </si>
  <si>
    <t>ESCAVAÇÃO MECANIZADA DE VALA COM PROF. ATÉ 1,5 M (MÉDIA ENTRE MONTANTE E JUSANTE/UMA COMPOSIÇÃO POR TRECHO), COM ESCAVADEIRA HIDRÁULICA (0,8 M3), LARG. DE 1,5 M A 2,5 M, EM SOLO DE 1A CATEGORIA, EM LOCAIS COM ALTO NÍVEL DE INTERFERÊNCIA - [a base x b base x h média de escavação]</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</si>
  <si>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 [0,70 m x 0,90 m x h média de escavação]</t>
  </si>
  <si>
    <t>ESCAVAÇÃO MECANIZADA DE VALA COM PROF. ATÉ 1,5 M (MÉDIA ENTRE MONTANTE E JUSANTE/UMA COMPOSIÇÃO POR TRECHO), COM RETROESCAVADEIRA (0,26 M3/88 HP), LARG. DE 0,8 M A 1,5 M, EM SOLO DE 1A CATEGORIA, EM LOCAIS COM ALTO NÍVEL DE INTERFERÊNCIA - [0,70 m x 0,90 m x h média de escavação]</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</si>
  <si>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 [0,90 m x 1,10 m x h média de escavação]</t>
  </si>
  <si>
    <t>ESCAVAÇÃO MECANIZADA DE VALA COM PROF. ATÉ 1,5 M (MÉDIA ENTRE MONTANTE E JUSANTE/UMA COMPOSIÇÃO POR TRECHO), COM RETROESCAVADEIRA (0,26 M3/88 HP), LARG. DE 0,8 M A 1,5 M, EM SOLO DE 1A CATEGORIA, EM LOCAIS COM ALTO NÍVEL DE INTERFERÊNCIA - [0,90 m x 1,10 m x h média de escavação]</t>
  </si>
  <si>
    <t>PREPARO DE FUNDO DE VALA COM LARGURA MENOR QUE 1,5 M, COM CAMADA DE BRITA, LANÇAMENTO MECANIZADO - [0,70 m x 0,90 m x 0,10 m]</t>
  </si>
  <si>
    <t>PREPARO DE FUNDO DE VALA COM LARGURA MENOR QUE 1,5 M, COM CAMADA DE BRITA, LANÇAMENTO MECANIZADO - [0,90 m x 1,10 m x 0,10 m]</t>
  </si>
  <si>
    <t>LAJE DE FUNDO EM CONCRETO FCK = 20MPA, TRAÇO 1:2,7:3 (EM MASSA SECA DE CIMENTO/ AREIA MÉDIA/ BRITA 1) - PREPARO MECÂNICO COM BETONEIRA 400 L - [0,70 m x 0,90 m x 0,10 m]</t>
  </si>
  <si>
    <t>LAJE DE FUNDO EM CONCRETO FCK = 20MPA, TRAÇO 1:2,7:3 (EM MASSA SECA DE CIMENTO/ AREIA MÉDIA/ BRITA 1) - PREPARO MECÂNICO COM BETONEIRA 400 L - [0,90 m x 1,10 m x 0,10 m]</t>
  </si>
  <si>
    <t>LAJE INTERMEDIÁRIA EM CONCRETO FCK = 20MPA, TRAÇO 1:2,7:3 (EM MASSA SECA DE CIMENTO/ AREIA MÉDIA/ BRITA 1) - PREPARO MECÂNICO COM BETONEIRA 400 L - [(f laje intermediária x g laje intermediária x e3 esp laje intermediária) - volume vazio chaminé]</t>
  </si>
  <si>
    <t>CONCRETO FCK = 20MPA, TRAÇO 1:2,7:3 (EM MASSA SECA DE CIMENTO/ AREIA MÉDIA/ BRITA 1) - PREPARO MECÂNICO COM BETONEIRA 400 L - [(0,40 m x 0,60 m x 0,10 m) - ((0,048 m x 0,24 m x 0,10 m) x 5 und)]</t>
  </si>
  <si>
    <t>CONCRETO FCK = 20MPA, TRAÇO 1:2,7:3 (EM MASSA SECA DE CIMENTO/ AREIA MÉDIA/ BRITA 1) - PREPARO MECÂNICO COM BETONEIRA 400 L - [0,70 m x 0,90 m x 0,06 m]</t>
  </si>
  <si>
    <t>ALVENARIA EM TIJOLO CERÂMICO MACIÇO 5 x 10 x 20 cm 1/2 VEZ (E=10 cm), ASSENTADO COM ARGAMASSA TRAÇO 1:2:8 (CIMENTO, CAL E AREIA), REBOCADO EM UMA FACE - [h alvenaria corpo*soma de todos os lados do corpo]</t>
  </si>
  <si>
    <t>CONCRETO FCK = 20MPA, TRAÇO 1:2,7:3 (EM MASSA SECA DE CIMENTO/ AREIA MÉDIA/ BRITA 1) - PREPARO MECÂNICO COM BETONEIRA 400 L - [1,20 m x 1,20 m x 0,06 m]</t>
  </si>
  <si>
    <t>ALVENARIA EM TIJOLO CERÂMICO MACIÇO 5 x 10 x 20 cm 1 VEZ (E=20 cm), ASSENTADO COM ARGAMASSA TRAÇO 1:2:8 (CIMENTO, CAL E AREIA), REBOCADO EM UMA FACE - [(h alvenaria corpo*soma de todos os lados do corpo) - área tubos]</t>
  </si>
  <si>
    <t>LAJE DE FUNDO EM CONCRETO FCK = 20MPA, TRAÇO 1:2,7:3 (EM MASSA SECA DE CIMENTO/ AREIA MÉDIA/ BRITA 1) - PREPARO MECÂNICO COM BETONEIRA 400 L - [1,40 m x 1,70 m x 0,10 m]</t>
  </si>
  <si>
    <t>LAJE INTERMEDIÁRIA EM CONCRETO FCK = 20MPA, TRAÇO 1:2,7:3 (EM MASSA SECA DE CIMENTO/ AREIA MÉDIA/ BRITA 1) - PREPARO MECÂNICO COM BETONEIRA 400 L - [0,90 m x 0,70 m x 0,15 m]</t>
  </si>
  <si>
    <t>CONCRETO FCK = 20MPA, TRAÇO 1:2,7:3 (EM MASSA SECA DE CIMENTO/ AREIA MÉDIA/ BRITA 1) - PREPARO MECÂNICO COM BETONEIRA 400 L - [(0,90 m x 0,70 m x 0,15 m) - ((0,048 m x 0,24 m x 0,15 m) x 5 und)]</t>
  </si>
  <si>
    <t>PREPARO DE FUNDO DE VALA COM LARGURA MENOR QUE 1,5 M, COM CAMADA DE BRITA, LANÇAMENTO MECANIZADO - [1,40 m x 1,70 m x 0,10 m]</t>
  </si>
  <si>
    <t>DEMOLIÇÃO DE LAJES, DE FORMA MANUAL, SEM REAPROVEITAMENTO</t>
  </si>
  <si>
    <t>FABRICAÇÃO, MONTAGEM E DESMONTAGEM DE FÔRMA PARA VIGA BALDRAME, EM MADEIRA SERRADA, E=25 MM, 4 UTILIZAÇÕES</t>
  </si>
  <si>
    <t>GRAUTE FGK=30 MPA; TRAÇO 1:0,02:0,9:1,2 (EM MASSA SECA DE CIMENTO/ CAL/ AREIA GROSSA/ BRITA 0) - PREPARO MECÂNICO COM BETONEIRA 400 L</t>
  </si>
  <si>
    <t>FABRICAÇÃO DE FÔRMA PARA LAJES, EM CHAPA DE MADEIRA COMPENSADA RESINADA, E = 17 MM</t>
  </si>
  <si>
    <t>TELA DE ACO SOLDADA NERVURADA, CA-60, Q-196, (3,11 KG/M2), DIAMETRO DO FIO = 5,0 MM, LARGURA = 2,45 M, ESPACAMENTO DA MALHA = 10 X 10 CM</t>
  </si>
  <si>
    <t>ADITIVO ACELERADOR DE PEGA E ENDURECIMENTO PARA ARGAMASSAS E CONCRETOS, LIQUIDO E ISENTO DE CLORETOS</t>
  </si>
  <si>
    <t>PLACA VIBRATÓRIA REVERSÍVEL COM MOTOR 4 TEMPOS A GASOLINA, FORÇA CENTRÍFUGA DE 25 KN (2500 KGF), POTÊNCIA 5,5 CV - CHP DIURNO</t>
  </si>
  <si>
    <t>ARGAMASSA TRAÇO 1:3 (EM VOLUME DE CIMENTO E AREIA MÉDIA ÚMIDA), PREPARO MANUAL</t>
  </si>
  <si>
    <t>PO DE PEDRA (POSTO PEDREIRA/FORNECEDOR, SEM FRETE)</t>
  </si>
  <si>
    <t>PLACA VIBRATÓRIA REVERSÍVEL COM MOTOR 4 TEMPOS A GASOLINA, FORÇA CENTRÍFUGA DE 25 KN (2500 KGF), POTÊNCIA 5,5 CV - CHI DIURNO</t>
  </si>
  <si>
    <t>CALCETEIRO COM ENCARGOS COMPLEMENTARES</t>
  </si>
  <si>
    <t>LONA PLASTICA PESADA PRETA, E = 150 MICRA</t>
  </si>
  <si>
    <t>SARRAFO *2,5 X 7,5* CM EM PINUS, MISTA OU EQUIVALENTE DA REGIAO - BRUTA</t>
  </si>
  <si>
    <t>SARRAFO *2,5 X 10* CM EM PINUS, MISTA OU EQUIVALENTE DA REGIAO - BRUTA</t>
  </si>
  <si>
    <t>CONFECÇÃO DE PLACA EM CHAPA DE POLIÉSTER REFORÇADA COM FIBRA DE VIDRO COM PELÍCULA RETRORREFLETIVA TIPO I + SI</t>
  </si>
  <si>
    <t>CARGA, MANOBRA E DESCARGA DE MATERIAIS DIVERSOS EM CAMINHÃO CARROCERIA DE 5 T - CARGA E DESCARGA MANUAIS</t>
  </si>
  <si>
    <t>CAMINHÃO CARROCERIA COM CAPACIDADE DE 5 T - 115 kW - OPERATIVA</t>
  </si>
  <si>
    <t>CAMINHÃO CARROCERIA COM CAPACIDADE DE 5 T - 115 kW - IMPRODUTIVA</t>
  </si>
  <si>
    <t>MONTADOR</t>
  </si>
  <si>
    <t>SERVENTE</t>
  </si>
  <si>
    <t>BUCHA DE NYLON SEM ABA S6, COM PARAFUSO DE 4,20 X 40 MM EM ACO ZINCADO COM ROSCA SOBERBA, CABECA CHATA E FENDA PHILLIPS</t>
  </si>
  <si>
    <t>PLACA DE ACO ESMALTADA PARA IDENTIFICACAO DE RUA, *45 CM X 20* CM</t>
  </si>
  <si>
    <t>ESCAVAÇÃO MANUAL PARA BLOCO DE COROAMENTO OU SAPATA (INCLUINDO ESCAVAÇÃO PARA COLOCAÇÃO DE FÔRMAS)</t>
  </si>
  <si>
    <t>FABRICAÇÃO, MONTAGEM E DESMONTAGEM DE FÔRMA PARA SAPATA, EM MADEIRA SERRADA, E=25 MM, 4 UTILIZAÇÕES</t>
  </si>
  <si>
    <t>ARMAÇÃO DE BLOCO, VIGA BALDRAME E SAPATA UTILIZANDO AÇO CA-60 DE 5 MM - MONTAGEM</t>
  </si>
  <si>
    <t>ARMAÇÃO DE BLOCO, VIGA BALDRAME OU SAPATA UTILIZANDO AÇO CA-50 DE 6,3 MM - MONTAGEM</t>
  </si>
  <si>
    <t>ARMAÇÃO DE BLOCO, VIGA BALDRAME OU SAPATA UTILIZANDO AÇO CA-50 DE 8 MM - MONTAGEM</t>
  </si>
  <si>
    <t>CONCRETAGEM DE SAPATAS, FCK 30 MPA, COM USO DE JERICA LANÇAMENTO, ADENSAMENTO E ACABAMENTO</t>
  </si>
  <si>
    <t>AJUDANTE DE CARPINTEIRO COM ENCARGOS COMPLEMENTARES</t>
  </si>
  <si>
    <t>SARRAFO APARELHADO *2 X 10* CM, EM MACARANDUBA, ANGELIM OU EQUIVALENTE DA REGIAO</t>
  </si>
  <si>
    <t>PILAR QUADRADO NAO APARELHADO *15 X 15* CM, EM MACARANDUBA, ANGELIM OU EQUIVALENTE DA REGIAO - BRUTA</t>
  </si>
  <si>
    <t>VIGA NAO APARELHADA *8 X 16* CM EM MACARANDUBA, ANGELIM OU EQUIVALENTE DA REGIAO - BRUTA</t>
  </si>
  <si>
    <t>CAIBRO NAO APARELHADO, *6 X 8* CM, EM MACARANDUBA, ANGELIM OU EQUIVALENTE DA REGIAO - BRUTA</t>
  </si>
  <si>
    <t>ARMAÇÃO DE BLOCO, VIGA BALDRAME OU SAPATA UTILIZANDO AÇO CA-50 DE 10 MM - MONTAGEM</t>
  </si>
  <si>
    <t>ARMAÇÃO DE BLOCO, VIGA BALDRAME OU SAPATA UTILIZANDO AÇO CA-50 DE 12,5 MM - MONTAGEM</t>
  </si>
  <si>
    <t>MÊS</t>
  </si>
  <si>
    <t>ESCAVAÇÃO MECANIZADA DE VALA COM PROF. MAIOR QUE 1,5 M ATÉ 3,0 M (MÉDIA ENTRE MONTANTE E JUSANTE/UMA COMPOSIÇÃO POR TRECHO),COM ESCAVADEIRA HIDRÁULICA (1,2 M3/155 HP),LARG. DE 1,5 M A 2,5 M, EM SOLO DE 1A CATEGORIA, LOCAIS COM BAIXO NÍVEL DE INTERFERÊNCIA - [a base x b base x h média de escavação]</t>
  </si>
  <si>
    <t>ESCAVAÇÃO MECANIZADA DE VALA COM PROF. MAIOR QUE 1,5 M ATÉ 3,0 M (MÉDIA ENTRE MONTANTE E JUSANTE/UMA COMPOSIÇÃO POR TRECHO),COM ESCAVADEIRA HIDRÁULICA (1,2 M3/155 HP),LARG. DE 1,5 M A 2,5 M, EM SOLO DE 1A CATEGORIA, LOCAIS COM BAIXO NÍVEL DE INTERFERÊNCIA - [1,40 m x 1,70 m x h média de escavação]</t>
  </si>
  <si>
    <t>ESCAVAÇÃO MECANIZADA DE VALA COM PROF. MAIOR QUE 1,50 M ATÉ 3,0 M (MÉDIA ENTRE MONTANTE E JUSANTE/UMA COMPOSIÇÃO POR TRECHO), COM ESCAVADEIRA HIDRÁULICA (1,2 M3/155 HP), LARG. DE 1,5 M A 2,5 M, EM SOLO DE 1A CATEGORIA, EM LOCAIS COM ALTO NÍVEL DE INTERFERÊNCIA - [a base x b base x h média de escavação]</t>
  </si>
  <si>
    <t>ESCAVAÇÃO MECANIZADA DE VALA COM PROF. MAIOR QUE 1,50 M ATÉ 3,0 M (MÉDIA ENTRE MONTANTE E JUSANTE/UMA COMPOSIÇÃO POR TRECHO), COM ESCAVADEIRA HIDRÁULICA (1,2 M3/155 HP), LARG. DE 1,5 M A 2,5 M, EM SOLO DE 1A CATEGORIA, EM LOCAIS COM ALTO NÍVEL DE INTERFERÊNCIA - [1,40 m x 1,70 m x h média de escavação]</t>
  </si>
  <si>
    <t>PINTURA VERNIZ (INCOLOR) ALQUÍDICO EM MADEIRA, USO INTERNO E EXTERNO, 3 DEMÃOS</t>
  </si>
  <si>
    <t>PINTURA DE PISO COM TINTA ACRÍLICA, APLICAÇÃO MANUAL, 2 DEMÃOS, INCLUSO FUNDO PREPARADOR</t>
  </si>
  <si>
    <t>ADESIVO PLASTICO PARA PVC, FRASCO COM *850* GR</t>
  </si>
  <si>
    <t>UN</t>
  </si>
  <si>
    <t>TUBO COLETOR DE ESGOTO PVC, JEI, DN 100 mm</t>
  </si>
  <si>
    <t>TUBO COLETOR DE ESGOTO PVC, JEI, DN 100 MM (NBR 7362)</t>
  </si>
  <si>
    <t>SOLUCAO PREPARADORA / LIMPADORA PARA PVC, FRASCO COM 1000 CM3</t>
  </si>
  <si>
    <t>LIXA D'AGUA EM FOLHA, GRAO 100</t>
  </si>
  <si>
    <t>AUXILIAR DE ENCANADOR OU BOMBEIRO HIDRÁULICO COM ENCARGOS COMPLEMENTARES</t>
  </si>
  <si>
    <t>ENCANADOR OU BOMBEIRO HIDRÁULICO COM ENCARGOS COMPLEMENTARES</t>
  </si>
  <si>
    <t>CAIXA DE LIGAÇÃO NA CALÇADA PARA ESGOTO DOMICILIAR TRATADO</t>
  </si>
  <si>
    <t>ESCAVAÇÃO MECANIZADA DE VALA COM PROF. ATÉ 1,5 M(MÉDIA ENTRE MONTANTE E JUSANTE/UMA COMPOSIÇÃO POR TRECHO), COM ESCAVADEIRA HIDRÁULICA (0,8M3), LARG. DE 1,5M A 2,5 M, EM SOLO DE 1A CATEGORIA, LOCAIS COM BAIXO NÍVEL DE INTERFERÊNCIA - [0,60 m x 0,60 m x 1,10 m]</t>
  </si>
  <si>
    <t>CONCRETO FCK = 25MPA, TRAÇO 1:2,3:2,7 (EM MASSA SECA DE CIMENTO/ AREIA MÉDIA/ BRITA 1) - PREPARO MECÂNICO COM BETONEIRA 400 L - LAJE DE FUNDO - [0,60 m x 0,60 m x 0,10 m]</t>
  </si>
  <si>
    <r>
      <t>CONCRETO FCK = 25MPA, TRAÇO 1:2,3:2,7 (EM MASSA SECA DE CIMENTO/ AREIA MÉDIA/ BRITA 1) - PREPARO MECÂNICO COM BETONEIRA 400 L - FUNDO DO TUBO - [</t>
    </r>
    <r>
      <rPr>
        <sz val="11"/>
        <rFont val="Calibri"/>
        <family val="2"/>
      </rPr>
      <t>π x 0,20² m</t>
    </r>
    <r>
      <rPr>
        <sz val="11"/>
        <rFont val="Calibri"/>
        <family val="2"/>
        <scheme val="minor"/>
      </rPr>
      <t xml:space="preserve"> x 0,15 m]</t>
    </r>
  </si>
  <si>
    <t>1.4</t>
  </si>
  <si>
    <t>1.5</t>
  </si>
  <si>
    <t>1.6</t>
  </si>
  <si>
    <t>1.7</t>
  </si>
  <si>
    <t>DEMOLIÇÃO DE LAJES, DE FORMA MECANIZADA COM MARTELETE, SEM REAPROVEITAMENTO</t>
  </si>
  <si>
    <t>DEMOLIÇÃO DE PAVIMENTO INTERTRAVADO, DE FORMA MANUAL, COM REAPROVEITAMENTO</t>
  </si>
  <si>
    <t>DEMOLIÇÃO PARCIAL DE PAVIMENTO ASFÁLTICO, DE FORMA MECANIZADA, SEM REAPROVEITAMENTO</t>
  </si>
  <si>
    <t>CARGA, MANOBRA E DESCARGA DE ENTULHO EM CAMINHÃO BASCULANTE 10 M³ - CARGA COM ESCAVADEIRA HIDRÁULICA (CAÇAMBA DE 0,80 M³ / 111 HP) E DESCARGA LIVRE</t>
  </si>
  <si>
    <t>TRANSPORTE COM CAMINHÃO BASCULANTE DE 10 M³, EM VIA URBANA PAVIMENTADA, DMT ATÉ 30 KM</t>
  </si>
  <si>
    <t>M3XKM</t>
  </si>
  <si>
    <t>Remoção de cerca com mourões de concreto</t>
  </si>
  <si>
    <t>ESCAVAÇÃO MECANIZADA DE VALA COM PROF. ATÉ 1,5 M (MÉDIA ENTRE MONTANTE E JUSANTE/UMA COMPOSIÇÃO POR TRECHO), COM RETROESCAVADEIRA (0,26 M3/88 HP), LARG. DE 0,8 M A 1,5 M, EM SOLO DE 1A CATEGORIA, EM LOCAIS COM ALTO NÍVEL DE INTERFERÊNCIA</t>
  </si>
  <si>
    <t>ESCAVAÇÃO MECANIZADA DE VALA COM PROF. ATÉ 1,5 M (MÉDIA ENTRE MONTANTE E JUSANTE/UMA COMPOSIÇÃO POR TRECHO), COM ESCAVADEIRA HIDRÁULICA (0,8M3), LARG. DE 1,5 M A 2,5 M, EM SOLO DE 1A CATEGORIA, EM LOCAIS COM ALTO NÍVEL DE INTERFERÊNCIA</t>
  </si>
  <si>
    <t>Esgotamento de água com bomba submersa</t>
  </si>
  <si>
    <t>CASAN</t>
  </si>
  <si>
    <t>PREPARO DE FUNDO DE VALA COM LARGURA MAIOR OU IGUAL A 1,5 M E MENOR QUE 2,5 M, COM CAMADA DE BRITA, LANÇAMENTO MECANIZADO</t>
  </si>
  <si>
    <t>CARGA, MANOBRA E DESCARGA DE SOLOS E MATERIAIS GRANULARES EM CAMINHÃO BASCULANTE 10 M³ - CARGA COM ESCAVADEIRA HIDRÁULICA (CAÇAMBA DE 1,20 M³ / 155 HP) E DESCARGA LIVRE</t>
  </si>
  <si>
    <t>ESPALHAMENTO DE MATERIAL COM TRATOR DE ESTEIRAS</t>
  </si>
  <si>
    <t xml:space="preserve"> - </t>
  </si>
  <si>
    <t xml:space="preserve">BOCA DE LOBO DE GRELHA - CORPO (H=80 cm) - </t>
  </si>
  <si>
    <t xml:space="preserve">BOCA DE LOBO DE GAVETA - CORPO (H=80 cm) - </t>
  </si>
  <si>
    <t>m²</t>
  </si>
  <si>
    <t>REGULARIZAÇÃO E COMPACTAÇÃO DE SUBLEITO DE SOLO PREDOMINANTEMENTE ARGILOSO</t>
  </si>
  <si>
    <t>EXECUÇÃO E COMPACTAÇÃO DE BASE E OU SUB BASE PARA PAVIMENTAÇÃO DE MACADAME SECO - EXCLUSIVE CARGA E TRANSPORTE</t>
  </si>
  <si>
    <t>EXECUÇÃO E COMPACTAÇÃO DE BASE E OU SUB BASE PARA PAVIMENTAÇÃO DE BRITA GRADUADA SIMPLES - EXCLUSIVE CARGA E TRANSPORTE</t>
  </si>
  <si>
    <t>EXECUÇÃO DE PINTURA DE LIGAÇÃO COM EMULSÃO ASFÁLTICA RR-2C</t>
  </si>
  <si>
    <t>EXECUÇÃO DE PAVIMENTO COM APLICAÇÃO DE CONCRETO ASFÁLTICO, CAMADA DE BINDER - EXCLUSIVE CARGA E TRANSPORTE</t>
  </si>
  <si>
    <t>EXECUÇÃO DE PAVIMENTO COM APLICAÇÃO DE CONCRETO ASFÁLTICO, CAMADA DE ROLAMENTO - EXCLUSIVE CARGA E TRANSPORTE</t>
  </si>
  <si>
    <t>CARGA DE MISTURA ASFÁLTICA EM CAMINHÃO BASCULANTE 10 M³</t>
  </si>
  <si>
    <t>4.4</t>
  </si>
  <si>
    <t>5.4</t>
  </si>
  <si>
    <t>ARGILA OU BARRO PARA ATERRO/REATERRO (COM TRANSPORTE ATE 10 KM)</t>
  </si>
  <si>
    <t>PLANTIO DE GRAMA EM PLACAS</t>
  </si>
  <si>
    <t>PLANTIO DE ARBUSTO OU CERCA VIVA</t>
  </si>
  <si>
    <t>SINALIZAÇÃO HORIZONTAL</t>
  </si>
  <si>
    <t>SINALIZAÇÃO POR CONDUÇÃO ÓTICA</t>
  </si>
  <si>
    <t>SINALIZAÇÃO VERTICAL</t>
  </si>
  <si>
    <t>SINALIZAÇÃO VERTICAL DE REGULAMENTAÇÃO</t>
  </si>
  <si>
    <t>un</t>
  </si>
  <si>
    <t>Tachão refletivo em plástico injetado - monodirecional - fornecimento e colocação</t>
  </si>
  <si>
    <t>Placa de regulamentação em fibra, R1 lado 0,248 m - película retrorrefletiva tipo I + SI - fornecimento e implantação</t>
  </si>
  <si>
    <t>SINALIZAÇÃO VERTICAL DE ADVERTÊNCIA</t>
  </si>
  <si>
    <t>SINALIZAÇÃO VERTICAL DE INDICAÇÃO</t>
  </si>
  <si>
    <t>SUPORTE DA SINALIZAÇÃO VERTICAL</t>
  </si>
  <si>
    <t>TUBO ACO GALVANIZADO COM COSTURA, CLASSE MEDIA, DN 2.1/2", E = *3,65* MM, PESO *6,51* KG/M (NBR 5580)</t>
  </si>
  <si>
    <t>CONCRETO FCK = 20MPA, TRAÇO 1:2,7:3 (EM MASSA SECA DE CIMENTO/ AREIA MÉDIA/ BRITA 1) - PREPARO MECÂNICO COM BETONEIRA 400 L</t>
  </si>
  <si>
    <t>EQUIPAMENTO URBANO</t>
  </si>
  <si>
    <t>7.1</t>
  </si>
  <si>
    <t>7.2</t>
  </si>
  <si>
    <t>7.3</t>
  </si>
  <si>
    <t>LIXEIRA TIPO PAPELEIRA PLÁSTICA COM POSTE METÁLICO, CAPACIDADE 50 LITROS</t>
  </si>
  <si>
    <t>19.704.009/0001-01</t>
  </si>
  <si>
    <t>27.509.425/0001-87</t>
  </si>
  <si>
    <t>LOJA COND EQUIPAMENTOS PARA CONDOMÍNIOS LTDA</t>
  </si>
  <si>
    <t>(48) 9.9121 - 3675</t>
  </si>
  <si>
    <t>Marciano</t>
  </si>
  <si>
    <t>(11) 3197 - 8810</t>
  </si>
  <si>
    <t>Tatiane</t>
  </si>
  <si>
    <t>F025</t>
  </si>
  <si>
    <t>F026</t>
  </si>
  <si>
    <t>F027</t>
  </si>
  <si>
    <t>ESCAVAÇÃO MANUAL PARA BLOCO DE COROAMENTO OU SAPATA (SEM ESCAVAÇÃO PARA COLOCAÇÃO DE FÔRMAS)</t>
  </si>
  <si>
    <t>F028</t>
  </si>
  <si>
    <t>79.695.086/0001-74</t>
  </si>
  <si>
    <t>FRONZA ARTEFATOS DE CIMENTO LTDA</t>
  </si>
  <si>
    <t>(47) 3525 - 1724</t>
  </si>
  <si>
    <t>Elton</t>
  </si>
  <si>
    <t>F029</t>
  </si>
  <si>
    <t>75.862.946/0001-66</t>
  </si>
  <si>
    <t>(47) 9.8838 - 0006</t>
  </si>
  <si>
    <t>Jader</t>
  </si>
  <si>
    <t>BOCA PARA BUEIRO SIMPLES TUBULAR D = 40 CM EM CONCRETO, ALAS COM ESCONSIDADE DE 30°, INCLUINDO FÔRMAS E MATERIAIS</t>
  </si>
  <si>
    <t>LASTRO DE CONCRETO MAGRO, APLICADO EM PISOS, LAJES SOBRE SOLO OU RADIERS</t>
  </si>
  <si>
    <r>
      <t xml:space="preserve">BSTC </t>
    </r>
    <r>
      <rPr>
        <sz val="11"/>
        <color theme="1"/>
        <rFont val="Calibri"/>
        <family val="2"/>
      </rPr>
      <t>Ø</t>
    </r>
    <r>
      <rPr>
        <sz val="11"/>
        <color theme="1"/>
        <rFont val="Calibri"/>
        <family val="2"/>
        <scheme val="minor"/>
      </rPr>
      <t xml:space="preserve">60 </t>
    </r>
    <r>
      <rPr>
        <sz val="11"/>
        <color theme="1"/>
        <rFont val="Calibri"/>
        <family val="2"/>
      </rPr>
      <t>α=</t>
    </r>
    <r>
      <rPr>
        <sz val="11"/>
        <color theme="1"/>
        <rFont val="Calibri"/>
        <family val="2"/>
        <scheme val="minor"/>
      </rPr>
      <t>0°</t>
    </r>
  </si>
  <si>
    <r>
      <t xml:space="preserve">BSTC </t>
    </r>
    <r>
      <rPr>
        <sz val="11"/>
        <color theme="1"/>
        <rFont val="Calibri"/>
        <family val="2"/>
      </rPr>
      <t>Ø</t>
    </r>
    <r>
      <rPr>
        <sz val="11"/>
        <color theme="1"/>
        <rFont val="Calibri"/>
        <family val="2"/>
        <scheme val="minor"/>
      </rPr>
      <t xml:space="preserve">60 </t>
    </r>
    <r>
      <rPr>
        <sz val="11"/>
        <color theme="1"/>
        <rFont val="Calibri"/>
        <family val="2"/>
      </rPr>
      <t>α=3</t>
    </r>
    <r>
      <rPr>
        <sz val="11"/>
        <color theme="1"/>
        <rFont val="Calibri"/>
        <family val="2"/>
        <scheme val="minor"/>
      </rPr>
      <t>0°</t>
    </r>
  </si>
  <si>
    <t>FABRICAÇÃO, MONTAGEM E DESMONTAGEM DE FÔRMA PARA BOCA PARA BUEIRO, EM CHAPA DE MADEIRA COMPENSADA RESINADA, E = 17 MM, 2 UTILIZAÇÕES</t>
  </si>
  <si>
    <t>ARMAÇÃO DE MURO ALA E MURO TESTA UTILIZANDO AÇO CA-50 DE 6,3 MM - MONTAGEM</t>
  </si>
  <si>
    <t>ARMAÇÃO DE MURO ALA E MURO TESTA UTILIZANDO AÇO CA-50 DE 8 MM - MONTAGEM</t>
  </si>
  <si>
    <t>ARMAÇÃO DE MURO ALA E MURO TESTA UTILIZANDO AÇO CA-50 DE 10 MM - MONTAGEM</t>
  </si>
  <si>
    <t>ARMAÇÃO DE MURO ALA E MURO TESTA UTILIZANDO AÇO CA-50 DE 12,5 MM - MONTAGEM</t>
  </si>
  <si>
    <t>ARMAÇÃO DE SOLEIRA UTILIZANDO AÇO CA-50 DE 6,3 MM - MONTAGEM</t>
  </si>
  <si>
    <t>CONCRETAGEM DE BOCA PARA BUEIRO, FCK = 20 MPA, COM USO DE BOMBA - LANÇAMENTO, ADENSAMENTO E ACABAMENTO</t>
  </si>
  <si>
    <t>BOCA PARA BUEIRO DUPLO TUBULAR D = 40 CM EM CONCRETO, ALAS COM ESCONSIDADE DE 30°, INCLUINDO FÔRMAS E MATERIAIS</t>
  </si>
  <si>
    <t>BOCA PARA BUEIRO DUPLO TUBULAR D = 60 CM EM CONCRETO, ALAS COM ESCONSIDADE DE 30°, INCLUINDO FÔRMAS E MATERIAIS</t>
  </si>
  <si>
    <t>BOCA PARA BUEIRO DUPLO TUBULAR D = 80 CM EM CONCRETO, ALAS COM ESCONSIDADE DE 30°, INCLUINDO FÔRMAS E MATERIAIS</t>
  </si>
  <si>
    <r>
      <t xml:space="preserve">BSTC </t>
    </r>
    <r>
      <rPr>
        <sz val="11"/>
        <color theme="1"/>
        <rFont val="Calibri"/>
        <family val="2"/>
      </rPr>
      <t>Ø10</t>
    </r>
    <r>
      <rPr>
        <sz val="11"/>
        <color theme="1"/>
        <rFont val="Calibri"/>
        <family val="2"/>
        <scheme val="minor"/>
      </rPr>
      <t xml:space="preserve">0 </t>
    </r>
    <r>
      <rPr>
        <sz val="11"/>
        <color theme="1"/>
        <rFont val="Calibri"/>
        <family val="2"/>
      </rPr>
      <t>α=3</t>
    </r>
    <r>
      <rPr>
        <sz val="11"/>
        <color theme="1"/>
        <rFont val="Calibri"/>
        <family val="2"/>
        <scheme val="minor"/>
      </rPr>
      <t>0°</t>
    </r>
  </si>
  <si>
    <r>
      <t xml:space="preserve">BDTC </t>
    </r>
    <r>
      <rPr>
        <sz val="11"/>
        <color theme="1"/>
        <rFont val="Calibri"/>
        <family val="2"/>
      </rPr>
      <t>Ø10</t>
    </r>
    <r>
      <rPr>
        <sz val="11"/>
        <color theme="1"/>
        <rFont val="Calibri"/>
        <family val="2"/>
        <scheme val="minor"/>
      </rPr>
      <t xml:space="preserve">0 </t>
    </r>
    <r>
      <rPr>
        <sz val="11"/>
        <color theme="1"/>
        <rFont val="Calibri"/>
        <family val="2"/>
      </rPr>
      <t>α=3</t>
    </r>
    <r>
      <rPr>
        <sz val="11"/>
        <color theme="1"/>
        <rFont val="Calibri"/>
        <family val="2"/>
        <scheme val="minor"/>
      </rPr>
      <t>0°</t>
    </r>
  </si>
  <si>
    <t>CONFORME PLANILHA DE CÁLCULO DE QUANTIDADES DA DRENAGEM PLUVIAL</t>
  </si>
  <si>
    <t>und</t>
  </si>
  <si>
    <t>SOMATÓRIO DE POÇOS DE VISITA</t>
  </si>
  <si>
    <t>R-4a - PROIBIDO VIRAR À ESQUERDA - PLACA DE REGULAMENTAÇÃO D=50 cm - FORNECIMENTO E IMPLANTAÇÃO</t>
  </si>
  <si>
    <t>R-4b - PROIBIDO VIRAR À DIREITA - PLACA DE REGULAMENTAÇÃO D=50 cm - FORNECIMENTO E IMPLANTAÇÃO</t>
  </si>
  <si>
    <t>R-6c - PROIBIDO PARAR E ESTACIONAR - PLACA DE REGULAMENTAÇÃO D=50 cm - FORNECIMENTO E IMPLANTAÇÃO</t>
  </si>
  <si>
    <t>R-19 - VELOCIDADE MÁXIMA PERMITIDA - PLACA DE REGULAMENTAÇÃO D=50 cm - FORNECIMENTO E IMPLANTAÇÃO</t>
  </si>
  <si>
    <t>R-25c - SIGA EM FRENTE OU À ESQUERDA - PLACA DE REGULAMENTAÇÃO D=50 cm - FORNECIMENTO E IMPLANTAÇÃO</t>
  </si>
  <si>
    <t>R-25d - SIGA EM FRENTE OU À DIREITA - PLACA DE REGULAMENTAÇÃO D=50 cm - FORNECIMENTO E IMPLANTAÇÃO</t>
  </si>
  <si>
    <t>R-36a - CICLISTAS À ESQUERDA, PEDESTRES À DIREITA - PLACA DE REGULAMENTAÇÃO D=50 cm - FORNECIMENTO E IMPLANTAÇÃO</t>
  </si>
  <si>
    <t>R-36b - PEDESTRES À ESQUERDA, CICLISTAS À DIREITA - PLACA DE REGULAMENTAÇÃO D=50 cm - FORNECIMENTO E IMPLANTAÇÃO</t>
  </si>
  <si>
    <t>A-30c - TRÂNSITO COMPARTILHADO POR CICLISTAS E PEDESTRES - PLACA DE ADVERTÊNCIA L=50 cm - FORNECIMENTO E IMPLANTAÇÃO</t>
  </si>
  <si>
    <t>A-32b - PASSAGEM SINALIZADA DE PEDESTRES - PLACA DE ADVERTÊNCIA L=50 cm - FORNECIMENTO E IMPLANTAÇÃO</t>
  </si>
  <si>
    <t>S-14 - PARADA DE ÔNIBUS - PLACA DE SERVIÇOS AUXILIARES 0,60 m x 0,85 m - FORNECIMENTO E IMPLANTAÇÃO</t>
  </si>
  <si>
    <t>EA-3a - INDICATIVA DE PASSAGEM SINALIZADA E ELEVADA DE PEDESTRES - SETA À ESQUERDA - PLACA ESPECIAL DE ADVERTÊNCIA 0,70 m x 0,80 m - FORNECIMENTO E IMPLANTAÇÃO</t>
  </si>
  <si>
    <t>EA-3b - INDICATIVA DE PASSAGEM SINALIZADA E ELEVADA DE PEDESTRES - SETA À DIREITA - PLACA ESPECIAL DE ADVERTÊNCIA 0,70 m x 0,80 m - FORNECIMENTO E IMPLANTAÇÃO</t>
  </si>
  <si>
    <t>VASSOURA MECÂNICA REBOCÁVEL COM ESCOVA CILÍNDRICA, LARGURA ÚTIL DE VARRIMENTO DE 2,44 M - CHP DIURNO</t>
  </si>
  <si>
    <t>ESPARGIDOR DE ASFALTO PRESSURIZADO, TANQUE 6 M3 COM ISOLAÇÃO TÉRMICA, AQUECIDO COM 2 MAÇARICOS, COM BARRA ESPARGIDORA 3,60 M, MONTADO SOBRE CAMINHÃO TOCO, PBT 14.300 KG, POTÊNCIA 185 CV - CHP DIURNO</t>
  </si>
  <si>
    <t>ESPARGIDOR DE ASFALTO PRESSURIZADO, TANQUE 6 M3 COM ISOLAÇÃO TÉRMICA, AQUECIDO COM 2 MAÇARICOS, COM BARRA ESPARGIDORA 3,60 M, MONTADO SOBRE CAMINHÃO TOCO, PBT 14.300 KG, POTÊNCIA 185 CV - CHI DIURNO</t>
  </si>
  <si>
    <t>TRATOR DE PNEUS, POTÊNCIA 85 CV, TRAÇÃO 4X4, PESO COM LASTRO DE 4.675 KG - CHP DIURNO</t>
  </si>
  <si>
    <t>TRATOR DE PNEUS, POTÊNCIA 85 CV, TRAÇÃO 4X4, PESO COM LASTRO DE 4.675 KG - CHI DIURNO</t>
  </si>
  <si>
    <t>F030</t>
  </si>
  <si>
    <t>F031</t>
  </si>
  <si>
    <t>F032</t>
  </si>
  <si>
    <t>POÇO DE VISITA</t>
  </si>
  <si>
    <t>CAIXA DE LIGAÇÃO</t>
  </si>
  <si>
    <t>POÇO DE VISITA COM BOCA DE LOBO DE GAVETA</t>
  </si>
  <si>
    <t xml:space="preserve">BOCA DE LOBO NO EIXO Ø40/60 cm - CORPO - </t>
  </si>
  <si>
    <t>J ALVES ARTEFATOS DE CIMENTO</t>
  </si>
  <si>
    <t>18.151.762/0001-54</t>
  </si>
  <si>
    <t>EVALI ARTEFATOS DE CIMENTO LTDA</t>
  </si>
  <si>
    <t>F033</t>
  </si>
  <si>
    <t>TUBO EM CONCRETO ARMADO, CLASSE PA-1, MACHO/FÊMEA, DN 300 mm, PARA ÁGUAS PLUVIAIS (NBR 8890)</t>
  </si>
  <si>
    <t>GALERIA PRÉ-FABRICADA 1,50 m x 1,00 m x 1,00 m - TB 45 - FORNECIMENTO E TRANSPORTE</t>
  </si>
  <si>
    <t>76.824.358/0001-09</t>
  </si>
  <si>
    <t>NOSTRADOMUS PRÉ-FABRICADOS EM CONCRETO LTDA</t>
  </si>
  <si>
    <t>(47) 3466 - 0022</t>
  </si>
  <si>
    <t>Jane</t>
  </si>
  <si>
    <t>F034</t>
  </si>
  <si>
    <t>TNA PLAST COMÉRCIO DE PRODUTOS PLÁSTICOS LTDA</t>
  </si>
  <si>
    <t>28.781.079/0001-54</t>
  </si>
  <si>
    <t>IOT DO BRASIL COMÉRCIO E PRESTAÇÃO DE SERVIÇOS LTDA</t>
  </si>
  <si>
    <t>(54) 3219 - 1394</t>
  </si>
  <si>
    <t>(47) 99247-4518</t>
  </si>
  <si>
    <t>L &lt; 2,0</t>
  </si>
  <si>
    <r>
      <rPr>
        <sz val="8"/>
        <color indexed="8"/>
        <rFont val="Calibri"/>
        <family val="2"/>
      </rPr>
      <t>L ≥</t>
    </r>
    <r>
      <rPr>
        <sz val="8"/>
        <color indexed="8"/>
        <rFont val="Calibri"/>
        <family val="2"/>
        <scheme val="minor"/>
      </rPr>
      <t xml:space="preserve"> 2,0</t>
    </r>
  </si>
  <si>
    <r>
      <t xml:space="preserve">1,5 </t>
    </r>
    <r>
      <rPr>
        <sz val="8"/>
        <color indexed="8"/>
        <rFont val="Calibri"/>
        <family val="2"/>
      </rPr>
      <t xml:space="preserve">≤ P </t>
    </r>
    <r>
      <rPr>
        <sz val="8"/>
        <color indexed="8"/>
        <rFont val="Calibri"/>
        <family val="2"/>
        <scheme val="minor"/>
      </rPr>
      <t>&lt; 2,5</t>
    </r>
  </si>
  <si>
    <r>
      <t xml:space="preserve">2,5 </t>
    </r>
    <r>
      <rPr>
        <sz val="8"/>
        <color indexed="8"/>
        <rFont val="Calibri"/>
        <family val="2"/>
      </rPr>
      <t xml:space="preserve">≤ P </t>
    </r>
    <r>
      <rPr>
        <sz val="8"/>
        <color indexed="8"/>
        <rFont val="Calibri"/>
        <family val="2"/>
        <scheme val="minor"/>
      </rPr>
      <t>&lt; 4,5</t>
    </r>
  </si>
  <si>
    <t>3,00 m x 1,50 m</t>
  </si>
  <si>
    <t>JOEL ORLANDO LUCINDA</t>
  </si>
  <si>
    <t>LOCACAO DE CONTAINER 2,30 X 6,00 M, ALT. 2,50 M, COM 1 SANITARIO, PARA ESCRITORIO, COMPLETO, SEM DIVISORIAS INTERNAS</t>
  </si>
  <si>
    <t>MES</t>
  </si>
  <si>
    <t>TAMPAO FOFO ARTICULADO, CLASSE D400 CARGA MAX 40 T, REDONDO, TAMPA 600 MM (COM INSCRICAO EM RELEVO DO TIPO DE REDE)</t>
  </si>
  <si>
    <t>REFERÊNCIAS</t>
  </si>
  <si>
    <t>SINAPI - 92396</t>
  </si>
  <si>
    <t>SINAPI - 94995</t>
  </si>
  <si>
    <t>ARGAMASSA COLANTE TIPO AC III</t>
  </si>
  <si>
    <t>SICRO - 5213468</t>
  </si>
  <si>
    <t>PLACA EM CHAPA DE POLIÉSTER REFORÇADA COM FIBRA DE VIDRO COM PELÍCULA RETRORREFLETIVA TIPO I + SI - CONFECÇÃO</t>
  </si>
  <si>
    <t>PRODUÇÃO DE 3 UND</t>
  </si>
  <si>
    <t>SICRO - 5213452</t>
  </si>
  <si>
    <t>15.050.621-0001/57</t>
  </si>
  <si>
    <t>VIDALIMP</t>
  </si>
  <si>
    <t>(47) 3246 - 6795</t>
  </si>
  <si>
    <t>BANHEIRO QUÍMICO, COM UMA LIMPEZA SEMANAL</t>
  </si>
  <si>
    <t>EQUIPE TÉCNICA RESPONSÁVEL PELA EXECUÇÃO DA OBRA</t>
  </si>
  <si>
    <t>PROJETO RUA MANOEL BERNARDES</t>
  </si>
  <si>
    <t>TÉCNICO EM SEGURANÇA DO TRABALHO COM ENCARGOS COMPLEMENTARES</t>
  </si>
  <si>
    <t>ENCARREGADO GERAL DE OBRAS COM ENCARGOS COMPLEMENTARES</t>
  </si>
  <si>
    <t>ARMAÇÃO DE LAJE DE ESTRUTURA CONVENCIONAL DE CONCRETO ARMADO UTILIZANDO AÇO CA-50 DE 10,0 MM - MONTAGEM</t>
  </si>
  <si>
    <t>ARMAÇÃO DE LAJE DE ESTRUTURA CONVENCIONAL DE CONCRETO ARMADO UTILIZANDO AÇO CA-50 DE 6,3 MM - MONTAGEM</t>
  </si>
  <si>
    <t>ARMAÇÃO DE LAJE DE ESTRUTURA CONVENCIONAL DE CONCRETO ARMADO UTILIZANDO AÇO CA-50 DE 8,0 MM - MONTAGEM</t>
  </si>
  <si>
    <t>CONCRETO USINADO BOMBEAVEL, CLASSE DE RESISTENCIA C35, COM BRITA 0 E 1, SLUMP = 100 +/- 20 MM, EXCLUI SERVICO DE BOMBEAMENTO (NBR 8953)</t>
  </si>
  <si>
    <t>MEIO-FIO OU GUIA DE CONCRETO PRE MOLDADO, COMP 80 CM, *30 X 10/10* (H X L1/L2)</t>
  </si>
  <si>
    <t>CONCRETO USINADO BOMBEAVEL, CLASSE DE RESISTENCIA C20, COM BRITA 0 E 1, SLUMP = 100 +/- 20 MM, EXCLUI SERVICO DE BOMBEAMENTO (NBR 8953)</t>
  </si>
  <si>
    <t>RETIRAR ITEM CASO ESTEJA ENTRE MEIO-FIOS</t>
  </si>
  <si>
    <t>PIGMENTO EM PÓ PARA ARGAMASSAS, CIMENTOS E OUTROS</t>
  </si>
  <si>
    <t>77.044.618/0001-88</t>
  </si>
  <si>
    <t>BALAROTI MATERIAIS DE CONSTRUÇÃO</t>
  </si>
  <si>
    <t>(47) 3047 - 9010</t>
  </si>
  <si>
    <t>75.400.218/0016-19</t>
  </si>
  <si>
    <t>CASOL MATERIAIS DE CONSTRUÇÃO</t>
  </si>
  <si>
    <t>(47) 4001 - 1515</t>
  </si>
  <si>
    <t>Gutierre</t>
  </si>
  <si>
    <t>F035</t>
  </si>
  <si>
    <t>F036</t>
  </si>
  <si>
    <t>EXECUÇÃO DE IMPRIMAÇÃO COM EMULSÃO ASFÁLTICA</t>
  </si>
  <si>
    <t>SINAPI 04/2019 - 96401</t>
  </si>
  <si>
    <t>ITEM DO INSUMO EMULSÃO ASFÁLTICA FICOU COMO COTAÇÃO NA PLANILHA ORÇAMENTÁRIA</t>
  </si>
  <si>
    <t>EMULSÃO ASFÁLTICA PARA IMPRIMAÇÃO - EAC PRIMING (ACRESCIDO DE ICMS)</t>
  </si>
  <si>
    <t>TON</t>
  </si>
  <si>
    <t>82.381.815/0001-22</t>
  </si>
  <si>
    <t>CBB INDÚSTRIA E COMÉRCIO DE ASFALTOS E ENGENHARIA LTDA</t>
  </si>
  <si>
    <t>(41) 3091 - 2219</t>
  </si>
  <si>
    <t>02.351.006/0001-39</t>
  </si>
  <si>
    <t>GRECA DISTRIBUIDORA DE ASFALTOS LTDA</t>
  </si>
  <si>
    <t>(41) 2106 - 8600</t>
  </si>
  <si>
    <t>PARACICLO EM TUBOS DE AÇO GALVANIZADO Ø2" DOBRADO EM "U" COM 75 X 80 CM FIXADOS COM PARAFUSO</t>
  </si>
  <si>
    <t>CHAPA DE ACO GROSSA, ASTM A36, E = 3/8 " (9,53 MM) 74,69 KG/M2</t>
  </si>
  <si>
    <t>TUBO ACO CARBONO SEM COSTURA 2", E= *3,91* MM, SCHEDULE 40, *5,43* KG/M</t>
  </si>
  <si>
    <t>CHUMBADOR DE ACO, DIAMETRO 5/8", COMPRIMENTO 6", COM PORCA</t>
  </si>
  <si>
    <t>PINTURA COM TINTA EPOXÍDICA DE ACABAMENTO PULVERIZADA SOBRE PERFIL METÁLICO EXECUTADO EM FÁBRICA (02 DEMÃOS)</t>
  </si>
  <si>
    <t>SOLDA EM BARRA DE ESTANHO-CHUMBO 50/50</t>
  </si>
  <si>
    <t>SERRALHEIRO COM ENCARGOS COMPLEMENTARES</t>
  </si>
  <si>
    <t>TCPO</t>
  </si>
  <si>
    <t>PLACA ESPECIAL DE ADVERTÊNCIA 0,40 m x 0,50 m - FORNECIMENTO E IMPLANTAÇÃO</t>
  </si>
  <si>
    <t>EQUIPE DE TOPOGRAFIA, INCLUSO TRANSPORTE E EQUIPAMENTOS</t>
  </si>
  <si>
    <t>SEDUH - ITAJAÍ</t>
  </si>
  <si>
    <t>E9553</t>
  </si>
  <si>
    <t>Estação total eletrônica com alcance máximo de 3.000 m - Operativa</t>
  </si>
  <si>
    <t>22 dias x 3h</t>
  </si>
  <si>
    <t>Estação total eletrônica com alcance máximo de 3.000 m - Improdutiva</t>
  </si>
  <si>
    <t>22 dias x 1h</t>
  </si>
  <si>
    <t>CAMINHONETE CABINE SIMPLES COM MOTOR 1.6 FLEX, CÂMBIO MANUAL, POTÊNCIA 101/104 CV, 2 PORTAS - CHP DIURNO</t>
  </si>
  <si>
    <t>CAMINHONETE CABINE SIMPLES COM MOTOR 1.6 FLEX, CÂMBIO MANUAL, POTÊNCIA 101/104 CV, 2 PORTAS - CHI DIURNO</t>
  </si>
  <si>
    <t>TOPOGRAFO COM ENCARGOS COMPLEMENTARES</t>
  </si>
  <si>
    <t>22 dias x 4h</t>
  </si>
  <si>
    <t>AUXILIAR DE TOPÓGRAFO COM ENCARGOS COMPLEMENTARES</t>
  </si>
  <si>
    <t>MOBILIZAÇÃO E DESMOBILIZAÇÃO</t>
  </si>
  <si>
    <t>CAMINHÃO BASCULANTE 10 M3, TRUCADO CABINE SIMPLES, PESO BRUTO TOTAL 23.000 KG, CARGA ÚTIL MÁXIMA 15.935 KG, DISTÂNCIA ENTRE EIXOS 4,80 M, POTÊNCIA 230 CV INCLUSIVE CAÇAMBA METÁLICA - CHP DIURNO</t>
  </si>
  <si>
    <t>E9665</t>
  </si>
  <si>
    <t>Cavalo mecânico com semirreboque com capacidade de 22 t - 240 kW - Operativa</t>
  </si>
  <si>
    <t>(VIBRO E ROLO)+(RETROS)+(ESCAVA)*2+(MOTO)+(ROLO E ROLO)</t>
  </si>
  <si>
    <t>VIBROACABADORA DE ASFALTO SOBRE ESTEIRAS, LARGURA DE PAVIMENTAÇÃO 1,90 M A 5,30 M, POTÊNCIA 105 HP CAPACIDADE 450 T/H - CHI DIURNO</t>
  </si>
  <si>
    <t>1 und</t>
  </si>
  <si>
    <t>RETROESCAVADEIRA SOBRE RODAS COM CARREGADEIRA, TRAÇÃO 4X4, POTÊNCIA LÍQ. 72 HP, CAÇAMBA CARREG. CAP. MÍN. 0,79 M3, CAÇAMBA RETRO CAP. 0,18 M3, PESO OPERACIONAL MÍN. 7.140 KG, PROFUNDIDADE ESCAVAÇÃO MÁX. 4,50 M - CHI DIURNO</t>
  </si>
  <si>
    <t>2 und</t>
  </si>
  <si>
    <t>MOTONIVELADORA POTÊNCIA BÁSICA LÍQUIDA (PRIMEIRA MARCHA) 125 HP, PESO BRUTO 13032 KG, LARGURA DA LÂMINA DE 3,7 M - CHI DIURNO</t>
  </si>
  <si>
    <t>ROLO COMPACTADOR DE PNEUS, ESTATICO, PRESSAO VARIAVEL, POTENCIA 110 HP, PESO SEM/COM LASTRO 10,8/27 T, LARGURA DE ROLAGEM 2,30 M - CHI DIURNO</t>
  </si>
  <si>
    <t>ROLO COMPACTADOR VIBRATÓRIO DE UM CILINDRO AÇO LISO, POTÊNCIA 80 HP, PESO OPERACIONAL MÁXIMO 8,1 T, IMPACTO DINÂMICO 16,15 / 9,5 T, LARGURA DE TRABALHO 1,68 M - CHI DIURNO</t>
  </si>
  <si>
    <t>ROLO COMPACTADOR PE DE CARNEIRO VIBRATORIO, POTENCIA 125 HP, PESO OPERACIONAL SEM/COM LASTRO 11,95 / 13,30 T, IMPACTO DINAMICO 38,5 / 22,5 T, LARGURA DE TRABALHO 2,15 M - CHI DIURNO</t>
  </si>
  <si>
    <t>CAMINHÃO PIPA 10.000 L TRUCADO, PESO BRUTO TOTAL 23.000 KG, CARGA ÚTIL MÁXIMA 15.935 KG, DISTÂNCIA ENTRE EIXOS 4,8 M, POTÊNCIA 230 CV, INCLUSIVE TANQUE DE AÇO PARA TRANSPORTE DE ÁGUA - CHP DIURNO</t>
  </si>
  <si>
    <t>LIMPEZA PERMANENTE DA OBRA</t>
  </si>
  <si>
    <t>ENSAIO DE ABATIMENTO DE TRONCO - SLUMP TEST</t>
  </si>
  <si>
    <t>SINAPI 07/2019</t>
  </si>
  <si>
    <t>74022/58</t>
  </si>
  <si>
    <t>AUXILIAR DE LABORATÓRIO COM ENCARGOS COMPLEMENTARES</t>
  </si>
  <si>
    <t>TÉCNICO DE LABORATÓRIO COM ENCARGOS COMPLEMENTARES</t>
  </si>
  <si>
    <t>CHAMINÉ DE POÇO DE VISITA COM TAMPA EM CONCRETO ARMADO PARA GALERIA</t>
  </si>
  <si>
    <t>PLANTIO DE ÁRVORE ORNAMENTAL COM ALTURA DE MUDA MAIOR QUE 2,00 M E MENOR OU IGUAL A 4,00 M, DAP MÍNIMO DE 2,0 CM</t>
  </si>
  <si>
    <t>APLICAÇÃO DE ADUBO EM SOLO</t>
  </si>
  <si>
    <t>APLICAÇÃO DE CALCÁRIO PARA CORREÇÃO DO PH DO SOLO</t>
  </si>
  <si>
    <t>MUDA DE ARVORE ORNAMENTAL, OITI/AROEIRA SALSA/ANGICO/IPE/JACARANDA OU EQUIVALENTE DA REGIAO, H= *2* M</t>
  </si>
  <si>
    <t>JARDINEIRO COM ENCARGOS COMPLEMENTARES</t>
  </si>
  <si>
    <t>ESCAVAÇÃO EM OBRAS DE INFRAESTRUTURA, COM ESCAVADEIRA HIDRÁULICA (CAÇAMBA: 0,8 M³ / 111HP)</t>
  </si>
  <si>
    <t>TRIÂNGULO DA TRAVESSIA ELEVADA - COR BRANCA - Pintura de setas e zebrados com termoplástico por aspersão - espessura de 1,5 mm</t>
  </si>
  <si>
    <t>EA-11 - CICLISTA, ATENÇÃO, TRAVESSIA DE PEDESTRES - PLACA ESPECIAL DE ADVERTÊNCIA 0,40 m x 0,50 m - FORNECIMENTO E IMPLANTAÇÃO</t>
  </si>
  <si>
    <t>EXECUÇÃO E COMPACTAÇÃO DE BASE E OU SUB BASE PARA PAVIMENTAÇÃO DE PEDRA RACHÃO - EXCLUSIVE CARGA E TRANSPORTE</t>
  </si>
  <si>
    <t>LOCACAO DE CONTAINER 2,30 X 6,00 M, ALT. 2,50 M, PARA ESCRITORIO, SEM DIVISORIAS INTERNAS E SEM SANITARIO</t>
  </si>
  <si>
    <t>ENERGIA ELETRICA COMERCIAL, BAIXA TENSAO, RELATIVA AO CONSUMO DE ATE 100 KWH, INCLUINDO ICMS, PIS/PASEP E COFINS</t>
  </si>
  <si>
    <t>KWH</t>
  </si>
  <si>
    <t>CONTROLE TECNOLÓGICO</t>
  </si>
  <si>
    <t>ENSAIO DE DETERMINAÇÃO DA RESISTÊNCIA À COMPRESSÃO DO CONCRETO</t>
  </si>
  <si>
    <t>F037</t>
  </si>
  <si>
    <t>09.415.971/0001-77</t>
  </si>
  <si>
    <t>TESTECON ENGENHARIA</t>
  </si>
  <si>
    <t>(47) 3327 - 3491</t>
  </si>
  <si>
    <t>André</t>
  </si>
  <si>
    <t>83.102.327/0001-00</t>
  </si>
  <si>
    <t>PREFEITURA MUNICIPAL DE PENHA - PROCESSO LICITATÓRIO nº 062/2021 - PMP</t>
  </si>
  <si>
    <t>(47) 3345 - 0200</t>
  </si>
  <si>
    <t>84.307.974/0001-02</t>
  </si>
  <si>
    <t>UNIVALI - FUNDAÇÃO UNIVERSIDADE DO VALE DO ITAJAí</t>
  </si>
  <si>
    <t>Eduardo</t>
  </si>
  <si>
    <t>F038</t>
  </si>
  <si>
    <t>4.5</t>
  </si>
  <si>
    <t>4.6</t>
  </si>
  <si>
    <t>6.4</t>
  </si>
  <si>
    <t>6.5</t>
  </si>
  <si>
    <t>8.1</t>
  </si>
  <si>
    <t>8.2</t>
  </si>
  <si>
    <t>8.3</t>
  </si>
  <si>
    <t>0,80 m x 1,00 m</t>
  </si>
  <si>
    <t xml:space="preserve">PLACA DE RESPONSÁVEIS TÉCNICOS PADRÃO AMFRI </t>
  </si>
  <si>
    <t>PLACA DE OBRA EM CHAPA GALVANIZADA *N. 22*, ADESIVADA, DE *2,0 X 1,125* M (SEM POSTES PARA FIXACAO)</t>
  </si>
  <si>
    <t>EMULSÃO ASFALTICA PARA PINTURA DE LIGAÇÃO RR-2C (ACRESCIDO DE ICMS)</t>
  </si>
  <si>
    <t>5.5</t>
  </si>
  <si>
    <t>Patricio</t>
  </si>
  <si>
    <t>DJK ARTEFATOS DE CIMENTO</t>
  </si>
  <si>
    <t>DJK ARTEFATOS  DE CIMENTOS</t>
  </si>
  <si>
    <t>F039</t>
  </si>
  <si>
    <t>33.471.031/0002-60</t>
  </si>
  <si>
    <t>DJK ARTEFATOS DE CIMENTOS</t>
  </si>
  <si>
    <t>OPERADOR DE MÁQUINAS E EQUIPAMENTOS COM ENCARGOS COMPLEMENTARES</t>
  </si>
  <si>
    <t>PAVIMENTAÇÃO ASFÁLTICA, DRENAGEM PLUVIAL, CICLOVIA, CALÇADAS E SINALIZAÇÃO VIÁRIA</t>
  </si>
  <si>
    <t>CL 21</t>
  </si>
  <si>
    <t>CL 22</t>
  </si>
  <si>
    <t>SAÍDA VALA RUA JOEL JOSÉ FERREIRA</t>
  </si>
  <si>
    <t>CL 10</t>
  </si>
  <si>
    <t>CL 11</t>
  </si>
  <si>
    <t>CL 16</t>
  </si>
  <si>
    <t>CL 12</t>
  </si>
  <si>
    <t>CL 9</t>
  </si>
  <si>
    <t>CL 13</t>
  </si>
  <si>
    <t>CL 14</t>
  </si>
  <si>
    <t>CL 15</t>
  </si>
  <si>
    <t>CL 17</t>
  </si>
  <si>
    <t>CL 18</t>
  </si>
  <si>
    <t>CL 19</t>
  </si>
  <si>
    <t>CL 20</t>
  </si>
  <si>
    <t>BB 1</t>
  </si>
  <si>
    <t>SAÍDA RUA JOSÉ TOMAZ DA ROCHA LE</t>
  </si>
  <si>
    <t>SAÍDA EXISTENTE RUA MAURINO VIEIRA</t>
  </si>
  <si>
    <t>CL 4</t>
  </si>
  <si>
    <t>PVE</t>
  </si>
  <si>
    <t>CL 8</t>
  </si>
  <si>
    <t>SAÍDA RIO ARIRIBÁ</t>
  </si>
  <si>
    <t>CL 2</t>
  </si>
  <si>
    <t>CL 3</t>
  </si>
  <si>
    <t>CONTRIBUIÇÃO MONTANTE RUA BRUNO FRANÇA 3,24 ha</t>
  </si>
  <si>
    <t>CONTRIBUIÇÃO DA RUA MARGARIDA BERNARDINA NICOLAU LD 1,70 ha</t>
  </si>
  <si>
    <t>CONTRIBUIÇÃO DA RUA MAURINO VIEIRA LD 1,00 ha</t>
  </si>
  <si>
    <t>LFO-1 COR AMARELA - LINHA SIMPLES CONTÍNUA - Pintura de faixa com termoplástico por aspersão - espessura de 1,5 mm</t>
  </si>
  <si>
    <t>LFO-3 COR AMARELA - LINHA DUPLA CONTÍNUA - Pintura de faixa com termoplástico por aspersão - espessura de 1,5 mm</t>
  </si>
  <si>
    <t>LMS-1 COR BRANCA - LINHA SIMPLES CONTÍNUA - Pintura de faixa com termoplástico por aspersão - espessura de 1,5 mm</t>
  </si>
  <si>
    <t>LMS-2 COR BRANCA CADÊNCIA 1:2 - LINHA SIMPLES SECCIONADA - Pintura de faixa com termoplástico por aspersão - espessura de 1,5 mm</t>
  </si>
  <si>
    <t>LBO COR BRANCA - LINHA DE BORDO - Pintura de faixa com termoplástico por aspersão - espessura de 1,5 mm</t>
  </si>
  <si>
    <t>MFP COR BRANCA - MARCAÇÃO DE FAIXA PREFERENCIAL - Pintura de faixa com termoplástico por aspersão - espessura de 1,5 mm</t>
  </si>
  <si>
    <t>MCI-V COR VERMELHA - MARCAÇÃO DE CICLOFAIXA - Pintura de faixa com termoplástico por aspersão - espessura de 1,5 mm</t>
  </si>
  <si>
    <t>LRE COR BRANCA - LINHA DE RETENÇÃO - Pintura de setas e zebrados com termoplástico por aspersão - espessura de 1,5 mm</t>
  </si>
  <si>
    <t>FTP-1 COR BRANCA - FAIXA DE TRAVESSIA DE PEDESTRES DO TIPO ZEBRADA - Pintura de setas e zebrados com termoplástico por aspersão - espessura de 1,5 mm</t>
  </si>
  <si>
    <t>MCC-B PARALELOGRAMOS COR BRANCA - MARCAÇÃO DE CRUZAMENTO RODOCICLOVIÁRIO - Pintura de setas e zebrados com termoplástico por aspersão - espessura de 1,5 mm</t>
  </si>
  <si>
    <t>MCC-V COR VERMELHA - MARCAÇÃO DE CRUZAMENTO RODOCICLOVIÁRIO - Pintura de setas e zebrados com termoplástico por aspersão - espessura de 1,5 mm</t>
  </si>
  <si>
    <t>LCA-B COR BRANCA - LINHA DE CANALIZAÇÃO - Pintura de faixa com termoplástico por aspersão - espessura de 1,5 mm</t>
  </si>
  <si>
    <t>ZPA-B COR BRANCA - ZEBRADO DE PREENCHIMENTO DA ÁREA DE PAVIMENTO NÃO UTILIZÁVEL - Pintura de setas e zebrados com termoplástico por aspersão - espessura de 1,5 mm</t>
  </si>
  <si>
    <t>MVE COR AMARELA - MARCA DELIMITADORA DE PARADA DE VEÍCULOS ESPECÍFICOS - Pintura de faixa com termoplástico por aspersão - espessura de 1,5 mm</t>
  </si>
  <si>
    <t>PEM-1a COR BRANCA - SETA DIRECIONAL SIGA EM FRENTE - Pintura de setas e zebrados com termoplástico por aspersão - espessura de 1,5 mm</t>
  </si>
  <si>
    <t>PEM-3a COR BRANCA - SETA DIRECIONAL SIGA EM FRENTE OU VIRE À ESQUERDA - Pintura de setas e zebrados com termoplástico por aspersão - espessura de 1,5 mm</t>
  </si>
  <si>
    <t>PEM-3b COR BRANCA - SETA DIRECIONAL SIGA EM FRENTE OU VIRE À DIREITA - Pintura de setas e zebrados com termoplástico por aspersão - espessura de 1,5 mm</t>
  </si>
  <si>
    <t>SIC COR BRANCA BICICLETA - SÍMBOLO INDICATIVO DE FAIXA DE TRÂNSITO DE USO DE CICLISTAS - Pintura de setas e zebrados com termoplástico por aspersão - espessura de 1,5 mm</t>
  </si>
  <si>
    <t>PARE COR BRANCA - LEGENDA - Pintura de setas e zebrados com termoplástico por aspersão - espessura de 1,5 mm</t>
  </si>
  <si>
    <t>ONIBUS COR BRANCA - LEGENDA - Pintura de setas e zebrados com termoplástico por aspersão - espessura de 1,5 mm</t>
  </si>
  <si>
    <t>CL 1</t>
  </si>
  <si>
    <t>CL 5</t>
  </si>
  <si>
    <t>CL 6</t>
  </si>
  <si>
    <t>CL 7</t>
  </si>
  <si>
    <t>SAÍDA</t>
  </si>
  <si>
    <t>SAÍDA GALERIA RUA LAURA</t>
  </si>
  <si>
    <t>CONTRIBUIÇÃO CORTE LADO DIREITO 0,22 ha</t>
  </si>
  <si>
    <t>CCS 1</t>
  </si>
  <si>
    <t>BLG</t>
  </si>
  <si>
    <t>CL 23</t>
  </si>
  <si>
    <t>ESTACA</t>
  </si>
  <si>
    <t>ÁREA DE CORTE</t>
  </si>
  <si>
    <t>ÁREA DE ATERRO</t>
  </si>
  <si>
    <t>DISTÂNCIA</t>
  </si>
  <si>
    <t>VOLUME DE CORTE</t>
  </si>
  <si>
    <t>VOLUME DE ATERRO</t>
  </si>
  <si>
    <t>VOLUME ACUMULADO DE CORTE</t>
  </si>
  <si>
    <t>VOLUME ACUMULADO DE ATERRO</t>
  </si>
  <si>
    <t>VOLUME LÍQUIDO</t>
  </si>
  <si>
    <t>1ª SEÇÃO</t>
  </si>
  <si>
    <t>2ª SEÇÃO</t>
  </si>
  <si>
    <t>1ª ESTACA</t>
  </si>
  <si>
    <t>2ª ESTACA</t>
  </si>
  <si>
    <t>(m³)</t>
  </si>
  <si>
    <t>0pp</t>
  </si>
  <si>
    <t>87+8,47</t>
  </si>
  <si>
    <t>89+9,57</t>
  </si>
  <si>
    <t>89+13,41</t>
  </si>
  <si>
    <t>94+12,47</t>
  </si>
  <si>
    <t>97+12,45</t>
  </si>
  <si>
    <t>100+11,05</t>
  </si>
  <si>
    <t>109+4,86</t>
  </si>
  <si>
    <t>113+5,49</t>
  </si>
  <si>
    <t>124+4,34</t>
  </si>
  <si>
    <t>127+9,36</t>
  </si>
  <si>
    <t>131+17,42</t>
  </si>
  <si>
    <t>134+10,43</t>
  </si>
  <si>
    <t>9+5,29</t>
  </si>
  <si>
    <t>ti - tempo inicial (min)</t>
  </si>
  <si>
    <t>tp- tempo de percurso (min)</t>
  </si>
  <si>
    <t>tc- tempo de concentração (min)</t>
  </si>
  <si>
    <t xml:space="preserve">Intensidade da chuva (mm/h): i </t>
  </si>
  <si>
    <t>Q plena (m3/s)</t>
  </si>
  <si>
    <t>Q/Qp     adm</t>
  </si>
  <si>
    <t>y/D adot. Adm</t>
  </si>
  <si>
    <t>Verificaçãoy/D adot. Adm</t>
  </si>
  <si>
    <t>y                   m</t>
  </si>
  <si>
    <t>V/Vp      adm</t>
  </si>
  <si>
    <t>V               m/s</t>
  </si>
  <si>
    <t>VerificaçãoVmín</t>
  </si>
  <si>
    <t>Verificação   Vmáx</t>
  </si>
  <si>
    <r>
      <t xml:space="preserve">Tempo de recorrência ou retorno: </t>
    </r>
    <r>
      <rPr>
        <b/>
        <sz val="11"/>
        <rFont val="Calibri"/>
        <family val="2"/>
        <scheme val="minor"/>
      </rPr>
      <t>Tr = 10 anos</t>
    </r>
  </si>
  <si>
    <t>Estação pluviométrica:</t>
  </si>
  <si>
    <t>K =</t>
  </si>
  <si>
    <t>m =</t>
  </si>
  <si>
    <t>b =</t>
  </si>
  <si>
    <t>n =</t>
  </si>
  <si>
    <t>y/d</t>
  </si>
  <si>
    <t>R/d</t>
  </si>
  <si>
    <t>A/d²</t>
  </si>
  <si>
    <t>V/Vp</t>
  </si>
  <si>
    <t>Q/Qp</t>
  </si>
  <si>
    <t>PVE 1</t>
  </si>
  <si>
    <t>CLE 1</t>
  </si>
  <si>
    <t>Vp            m/s</t>
  </si>
  <si>
    <t>184 ITAJAÍ</t>
  </si>
  <si>
    <r>
      <t xml:space="preserve">DRENAGEM PLUVIAL EXISTENTE COM TUBO DE </t>
    </r>
    <r>
      <rPr>
        <sz val="11"/>
        <rFont val="Calibri"/>
        <family val="2"/>
      </rPr>
      <t>Ø</t>
    </r>
    <r>
      <rPr>
        <sz val="11"/>
        <rFont val="Calibri"/>
        <family val="2"/>
        <scheme val="minor"/>
      </rPr>
      <t>100, CALCULADA E EXECUTADA PELA PREFEITURA MUNICIPAL</t>
    </r>
  </si>
  <si>
    <t>BACIA 1</t>
  </si>
  <si>
    <t>BACIA 2</t>
  </si>
  <si>
    <t>BACIA 3</t>
  </si>
  <si>
    <t>BACIA 4</t>
  </si>
  <si>
    <t>BACIA 5</t>
  </si>
  <si>
    <t>BACIA 6</t>
  </si>
  <si>
    <t>b</t>
  </si>
  <si>
    <t>n</t>
  </si>
  <si>
    <t>i</t>
  </si>
  <si>
    <t>A (km²)</t>
  </si>
  <si>
    <t>A (ha)</t>
  </si>
  <si>
    <t>L (km)</t>
  </si>
  <si>
    <t>T (anos)</t>
  </si>
  <si>
    <r>
      <rPr>
        <b/>
        <sz val="11"/>
        <color theme="1"/>
        <rFont val="Calibri"/>
        <family val="2"/>
      </rPr>
      <t>Δ</t>
    </r>
    <r>
      <rPr>
        <b/>
        <sz val="11"/>
        <color theme="1"/>
        <rFont val="Calibri"/>
        <family val="2"/>
        <scheme val="minor"/>
      </rPr>
      <t>H (m)</t>
    </r>
  </si>
  <si>
    <t>L³</t>
  </si>
  <si>
    <r>
      <t>L³/</t>
    </r>
    <r>
      <rPr>
        <sz val="11"/>
        <color theme="1"/>
        <rFont val="Calibri"/>
        <family val="2"/>
      </rPr>
      <t>Δ</t>
    </r>
    <r>
      <rPr>
        <sz val="11"/>
        <color theme="1"/>
        <rFont val="Calibri"/>
        <family val="2"/>
        <scheme val="minor"/>
      </rPr>
      <t>H</t>
    </r>
  </si>
  <si>
    <r>
      <t>(L³/</t>
    </r>
    <r>
      <rPr>
        <sz val="11"/>
        <color theme="1"/>
        <rFont val="Calibri"/>
        <family val="2"/>
      </rPr>
      <t>Δ</t>
    </r>
    <r>
      <rPr>
        <sz val="11"/>
        <color theme="1"/>
        <rFont val="Calibri"/>
        <family val="2"/>
        <scheme val="minor"/>
      </rPr>
      <t>H)^0,385</t>
    </r>
  </si>
  <si>
    <t>Tc=t</t>
  </si>
  <si>
    <t>T^m</t>
  </si>
  <si>
    <t>t+b</t>
  </si>
  <si>
    <t>(t+b)^n</t>
  </si>
  <si>
    <t>A (m²)</t>
  </si>
  <si>
    <t>CixAi</t>
  </si>
  <si>
    <r>
      <rPr>
        <sz val="11"/>
        <color theme="1"/>
        <rFont val="Calibri"/>
        <family val="2"/>
      </rPr>
      <t>Σ</t>
    </r>
    <r>
      <rPr>
        <sz val="11"/>
        <color theme="1"/>
        <rFont val="Calibri"/>
        <family val="2"/>
        <scheme val="minor"/>
      </rPr>
      <t>CixAi</t>
    </r>
  </si>
  <si>
    <t>ΣAi</t>
  </si>
  <si>
    <t>Cmédio</t>
  </si>
  <si>
    <t>Qc</t>
  </si>
  <si>
    <t>RUA DONATO</t>
  </si>
  <si>
    <t>AC1</t>
  </si>
  <si>
    <t>AC2</t>
  </si>
  <si>
    <t>AC3</t>
  </si>
  <si>
    <t>GOOGLE EARTH</t>
  </si>
  <si>
    <t>AC1-1</t>
  </si>
  <si>
    <t>GALERIA CANZIANI</t>
  </si>
  <si>
    <t>VALA JOEL</t>
  </si>
  <si>
    <t>CONDOMÍNIO</t>
  </si>
  <si>
    <t>BB 3</t>
  </si>
  <si>
    <t>4 und</t>
  </si>
  <si>
    <t>PAVER</t>
  </si>
  <si>
    <t>LAJOTA</t>
  </si>
  <si>
    <t>PARALELEPÍPEDO</t>
  </si>
  <si>
    <t>732,90 m² x 0,10 m</t>
  </si>
  <si>
    <t>1.372,35 m²</t>
  </si>
  <si>
    <t>29,80 m</t>
  </si>
  <si>
    <t>ASSENTAMENTO DE TUBO DE CONCRETO PARA REDES COLETORAS DE ÁGUAS PLUVIAIS, DN 600 mm, INSTALADO EM LOCAL COM ALTO NÍVEL DE INTERFERÊNCIAS (NÃO INCLUI FORNECIMENTO)</t>
  </si>
  <si>
    <t>552,85 m² [paver]</t>
  </si>
  <si>
    <t>(232,93 + 135,08) m²</t>
  </si>
  <si>
    <t>(34,93 + 10,38) m³</t>
  </si>
  <si>
    <t>3,82 m²</t>
  </si>
  <si>
    <t>50 KM/H COR BRANCA - LEGENDA - Pintura de setas e zebrados com termoplástico por aspersão - espessura de 1,5 mm</t>
  </si>
  <si>
    <t>13,60 m²</t>
  </si>
  <si>
    <t>15,26 m²</t>
  </si>
  <si>
    <t>3,76 m²</t>
  </si>
  <si>
    <t>13,16 m²</t>
  </si>
  <si>
    <t>15,48 m²</t>
  </si>
  <si>
    <t>85 und</t>
  </si>
  <si>
    <t>10 und</t>
  </si>
  <si>
    <t>6 und</t>
  </si>
  <si>
    <t>3 und</t>
  </si>
  <si>
    <t>8 und</t>
  </si>
  <si>
    <t>7 und</t>
  </si>
  <si>
    <t>8,10 m²</t>
  </si>
  <si>
    <t>(128,40 [40 cm] + 7,20 [20 cm]) m²</t>
  </si>
  <si>
    <t>PEM-1b COR BRANCA - SETA DIRECIONAL SIGA EM FRENTE - Pintura de setas e zebrados com termoplástico por aspersão - espessura de 1,5 mm</t>
  </si>
  <si>
    <t>6,30 m²</t>
  </si>
  <si>
    <t>IMC-a COR BRANCA - SETA INDICATIVA DE MOVIMENTO EM CURVA - Pintura de setas e zebrados com termoplástico por aspersão - espessura de 1,5 mm</t>
  </si>
  <si>
    <t>IMC-b COR BRANCA - SETA INDICATIVA DE MOVIMENTO EM CURVA - Pintura de setas e zebrados com termoplástico por aspersão - espessura de 1,5 mm</t>
  </si>
  <si>
    <t>4,05 m²</t>
  </si>
  <si>
    <t>2,70 m²</t>
  </si>
  <si>
    <t>(1,56 [pista] + 8,26 [ciclovia]) m²</t>
  </si>
  <si>
    <t>SINALIZAÇÃO TÁTIL DIRECIONAL EM LAJOTA DE CONCRETO 25 x 25 x 2,5 cm</t>
  </si>
  <si>
    <t>SINALIZAÇÃO TÁTIL DE ALERTA EM LAJOTA DE CONCRETO 25 x 25 x 2,5 cm</t>
  </si>
  <si>
    <t>PISO TÁTIL DIRECIONAL/DE ALERTA EM LAJOTA DE CONCRETO 25 x 25 x 2,5 cm</t>
  </si>
  <si>
    <t>Whatsapp</t>
  </si>
  <si>
    <t>F040</t>
  </si>
  <si>
    <t>F041</t>
  </si>
  <si>
    <t>F042</t>
  </si>
  <si>
    <t>09.350.434/0001-96</t>
  </si>
  <si>
    <t>WRS ACESSIBILIDADE</t>
  </si>
  <si>
    <t>Natália</t>
  </si>
  <si>
    <t>44.520.562/0001-31</t>
  </si>
  <si>
    <t>Nataly</t>
  </si>
  <si>
    <t>12.975.313/0001-44</t>
  </si>
  <si>
    <t xml:space="preserve">WATPLAST INDUSTRIA E COMERCIO LTDA - WAT ACESSIBILIDADE </t>
  </si>
  <si>
    <t>Marcos</t>
  </si>
  <si>
    <t>(47) 9.9909 - 2941</t>
  </si>
  <si>
    <t>(47) 3346 - 6174</t>
  </si>
  <si>
    <t>(11) 4033 - 7978</t>
  </si>
  <si>
    <t>(11) 9.4720 - 5606</t>
  </si>
  <si>
    <t>368,01 m² x 0,00045 ton/m²</t>
  </si>
  <si>
    <t>45,31 m³</t>
  </si>
  <si>
    <t>45,31 m³ x 12,2 km</t>
  </si>
  <si>
    <t>EXECUÇÃO DE CALÇADA COM CONCRETO MOLDADO IN LOCO, USINADO, ACABAMENTO CONVENCIONAL, E=7 cm, ARMADO</t>
  </si>
  <si>
    <t>DESMOLDANTE PROTETOR PARA FORMAS DE MADEIRA, DE BASE OLEOSA EMULSIONADA EM AGUA</t>
  </si>
  <si>
    <t>PREGO DE ACO POLIDO COM CABECA 17 X 21 (2 X 11)</t>
  </si>
  <si>
    <t>CONCRETO USINADO BOMBEAVEL, CLASSE DE RESISTENCIA C25, BRITA 0 E 1, SLUMP = 100 +/- 20 MM, COM BOMBEAMENTO (DISPONIBILIZACAO DE BOMBA), SEM O LANCAMENTO (NBR 8953)</t>
  </si>
  <si>
    <t>M0006</t>
  </si>
  <si>
    <t>Fibra de poliamida para concreto</t>
  </si>
  <si>
    <t>kg</t>
  </si>
  <si>
    <t>AGENTE DE CURA, PROTETOR DA EVAPORACAO DA AGUA DE HIDRATACAO DO CONCRETO</t>
  </si>
  <si>
    <t>REGRA DE 3 DE E=8 CM PARA E=7 CM</t>
  </si>
  <si>
    <t>6KG/M³</t>
  </si>
  <si>
    <t xml:space="preserve">EXECUÇÃO DE CALÇADA COM CONCRETO MOLDADO IN LOCO, USINADO, ACABAMENTO CONVENCIONAL, E=10 cm, ARMADO </t>
  </si>
  <si>
    <t>REGRA DE 3 DE E=8 CM PARA E=10 CM</t>
  </si>
  <si>
    <t>SAPATA EM CONCRETO PARA FIXAÇÃO DE SUPORTE DA SINALIZAÇÃO VERTICAL, FCK = 20MPA, TRAÇO 1:2,7:3 (EM MASSA SECA DE CIMENTO/ AREIA MÉDIA/ BRITA 1) - PREPARO MECÂNICO COM BETONEIRA 400 L</t>
  </si>
  <si>
    <t>ESCAVAÇÃO MANUAL DE VALA PARA SAPATA</t>
  </si>
  <si>
    <t>LASTRO COM MATERIAL GRANULAR, ESPESSURA DE *10 CM*</t>
  </si>
  <si>
    <t xml:space="preserve">EXECUÇÃO DE CALÇADA COM CONCRETO MOLDADO IN LOCO, USINADO C25, ACABAMENTO CONVENCIONAL, NÃO ARMADO </t>
  </si>
  <si>
    <t>EXECUÇÃO DE JUNTAS DE CONTRAÇÃO PARA PAVIMENTOS DE CONCRETO</t>
  </si>
  <si>
    <t>GUIA (MEIO-FIO) CONCRETO, MOLDADA IN LOCO EM TRECHO RETO COM EXTRUSORA, 13 CM BASE X 22 CM ALTURA</t>
  </si>
  <si>
    <t>GUIA (MEIO-FIO) CONCRETO, MOLDADA IN LOCO EM TRECHO RETO COM EXTRUSORA, 15 CM BASE X 30 CM ALTURA</t>
  </si>
  <si>
    <t>FORAM CONSIDERADOS 6 CAMINHÕES BASCULANTE E UMA DMT DE 12,2 KM QUE CORRESPONDE A EMPRESA MAIS PROXIMA DA OBRA, SENDO 1 HORA DE IDA E UMA HORA DE VOLTA</t>
  </si>
  <si>
    <t>ELETRICISTA COM ENCARGOS COMPLEMENTARES</t>
  </si>
  <si>
    <t>CONFORME CROFF</t>
  </si>
  <si>
    <t>1 und x 8 meses</t>
  </si>
  <si>
    <t>100 kwh x 8 meses</t>
  </si>
  <si>
    <t>3.1</t>
  </si>
  <si>
    <t>3.2</t>
  </si>
  <si>
    <t>TUBO DE CONCRETO PARA REDES COLETORAS DE ÁGUAS PLUVIAIS, DIÂMETRO DE 300MM, JUNTA RÍGIDA, INSTALADO EM LOCAL COM ALTO NÍVEL DE INTERFERÊNCIAS - FORNECIMENTO E ASSENTAMENTO</t>
  </si>
  <si>
    <t>24.407.120/0001-76</t>
  </si>
  <si>
    <t>ECO EARTH - AMBIENTAL LTDA - ME</t>
  </si>
  <si>
    <t>Leandro</t>
  </si>
  <si>
    <t>(47) 3338 - 0360</t>
  </si>
  <si>
    <t>F043</t>
  </si>
  <si>
    <t>F044</t>
  </si>
  <si>
    <t>85.160.661/0001-37</t>
  </si>
  <si>
    <t>SOUZA &amp; PAPALEO</t>
  </si>
  <si>
    <t>(48) 9.9632 - 3100</t>
  </si>
  <si>
    <t>ENSAIO DO ÍNDICE DE SUPORTE CALIFÓRNIA E COMPACTAÇÃO CONFORME NORMAS DNIT 172/2016 E 164/2013 (MÉTODO A) - ENERGIA NORMAL, ENSAIO DE CARACTERIZAÇÃO CONFORME NBR 7181 E NBR 6459</t>
  </si>
  <si>
    <t>ENSAIO DE GRANULOMETRIA POR PENEIRAMENTO - SOLOS</t>
  </si>
  <si>
    <t>22.679.901/0001-94</t>
  </si>
  <si>
    <t>CCRM ARTEFATOS DE CONCRETO</t>
  </si>
  <si>
    <t>(47) 9.9954 - 7605</t>
  </si>
  <si>
    <t>Deivid</t>
  </si>
  <si>
    <t>F045</t>
  </si>
  <si>
    <t>ENSAIO DA MASSA ESPECÍFICA APARENTE SECA "IN SITU", COM EMPREGO DO FRASCO DE AREIA PELO MÉTODO DE ENSAIO DA NORMA DNER-ME 092/94</t>
  </si>
  <si>
    <t xml:space="preserve">DETERMINAÇÃO DO TEOR DE BETUME E ANÁLISE GRANULOMÉTRICA DO CONCRETO ASFÁLTICO </t>
  </si>
  <si>
    <t>1 amostra a cada 700,00 m² de pista</t>
  </si>
  <si>
    <t>24 h x 30 dias x 2 moto-bombas</t>
  </si>
  <si>
    <t>14 und</t>
  </si>
  <si>
    <t>REATERRO MECANIZADO DE VALA COM RETROESCAVADEIRA (CAPACIDADE DA CAÇAMBA DA RETRO: 0,26 M³/POTÊNCIA: 88 HP), LARGURA 0,8 A 1,5 M, PROFUNDIDADE ATÉ 1,5 M, COM SOLO (SEM SUBSTITUIÇÃO) DE 1ª CATEGORIA, COM COMPACTADOR DE SOLOS DE PERCUSSÃO</t>
  </si>
  <si>
    <t>REATERRO MECANIZADO DE VALA COM ESCAVADEIRA HIDRÁULICA (CAPACIDADE DA CAÇAMBA: 0,8 M³/POTÊNCIA: 111 HP), LARGURA DE 1,5 A 2,5 M, PROFUNDIDADE ATÉ 1,5 M, COM SOLO (SEM SUBSTITUIÇÃO) DE 1ª CATEGORIA, COM COMPACTADOR DE SOLOS DE PERCUSSÃO</t>
  </si>
  <si>
    <t>ASSENTAMENTO DE GALERIA PRÉ-FABRICADA 3,00 m x 1,50 m x 1,00 m, INSTALADO EM LOCAL COM ALTO NÍVEL DE INTERFERÊNCIAS (NÃO INCLUI FORNECIMENTO)</t>
  </si>
  <si>
    <t>PROJETO GALERIA RUA SALEMA BOMBINHAS</t>
  </si>
  <si>
    <t>GALERIA PRÉ-FABRICADA 3,00 m x 1,50 m x 1,00 m - TB 45 - FORNECIMENTO E TRANSPORTE</t>
  </si>
  <si>
    <t>ARMAÇÃO DE SOLEIRA UTILIZANDO AÇO CA-50 DE 8 MM - MONTAGEM</t>
  </si>
  <si>
    <t>BOCA PARA BUEIRO SIMPLES CELULAR 300 X 150 CM EM CONCRETO, ALAS COM ESCONSIDADE DE 10°, INCLUINDO FÔRMAS E MATERIAIS</t>
  </si>
  <si>
    <t>8 meses</t>
  </si>
  <si>
    <t>EXECUÇÃO DE CALÇADA COM CONCRETO MOLDADO IN LOCO, USINADO, ACABAMENTO CONVENCIONAL, E=11 cm, ARMADO</t>
  </si>
  <si>
    <t>TABUA *2,5 X 15 CM EM PINUS, MISTA OU EQUIVALENTE DA REGIAO - BRUTA</t>
  </si>
  <si>
    <t>REGRA DE 3 DE E=8 CM PARA E=11 CM</t>
  </si>
  <si>
    <t>EXECUÇÃO DE CALÇADA COM CONCRETO MOLDADO IN LOCO, USINADO, ACABAMENTO CONVENCIONAL, E=14 cm, ARMADO (ARMADURA POSITIVA E NEGATIVA)</t>
  </si>
  <si>
    <t>REGRA DE 3 DE E=8 CM PARA E=14 CM</t>
  </si>
  <si>
    <t>FIBRA DE NYLON PARA CONCRETO</t>
  </si>
  <si>
    <t>(213,75 [calçada] + 49,83 [ciclovia]) m²</t>
  </si>
  <si>
    <t>18,93 [direcional] m²</t>
  </si>
  <si>
    <t>(2.361,97 [calçada] + 51,11 [rampa] + 907,35 [ciclovia]) m²</t>
  </si>
  <si>
    <t>(273,33 [direcional] + 66,84 [alerta]) m²</t>
  </si>
  <si>
    <t>(273,33 + 18,93) m²</t>
  </si>
  <si>
    <t>66,84 m²</t>
  </si>
  <si>
    <t>(3,05 m x 16 und) + (3,25 m x 10 und) + (3,35 m x 1 und) + (3,40 m x 2 und) + (2,80 m x 7 und) + (3,55 m x 4 und) + (3,65 m x 6 und) + (3,75 m x 2 und) + (3,85 m x 6 und)</t>
  </si>
  <si>
    <t>(2.361,97 + 51,11 + 907,35 + 213,75 + 49,83 + 273,33 + 18,93 + 66,84) m² x 0,10 m</t>
  </si>
  <si>
    <t>394,31 m³</t>
  </si>
  <si>
    <t>394,31 m³ x 12,2 km</t>
  </si>
  <si>
    <t>CONCRETO!</t>
  </si>
  <si>
    <t>vezes</t>
  </si>
  <si>
    <t xml:space="preserve"> Ø60 cm - SIMPLES - </t>
  </si>
  <si>
    <t xml:space="preserve"> Ø60 cm - DUPLO - </t>
  </si>
  <si>
    <t xml:space="preserve"> Ø100 cm - SIMPLES - </t>
  </si>
  <si>
    <t xml:space="preserve"> Ø60 cm - DUPLA - </t>
  </si>
  <si>
    <t>F046</t>
  </si>
  <si>
    <t>30.749.843/0001-56</t>
  </si>
  <si>
    <t>SA CONCRETOS</t>
  </si>
  <si>
    <t>Nilberto</t>
  </si>
  <si>
    <t>(47) 3318 - 0461</t>
  </si>
  <si>
    <t>5º MÊS</t>
  </si>
  <si>
    <t>6º MÊS</t>
  </si>
  <si>
    <t>7º MÊS</t>
  </si>
  <si>
    <t>8º MÊS</t>
  </si>
  <si>
    <t>TRECHO 3A DO BINÁRIO OESTE DA AV OSVALDO REIS - BAIRRO PRAIA BRAVA</t>
  </si>
  <si>
    <t>Transporte com caminhão carroceria com capacidade de 11 t e com guindauto de 45 t.m - rodovia pavimentada</t>
  </si>
  <si>
    <t>tkm</t>
  </si>
  <si>
    <t>2 und x 2,08 t x 15,0 km x 1 ida x 1 volta</t>
  </si>
  <si>
    <t>BANCO EM CONCRETO ARMADO COM ASSENTO EM MADEIRA</t>
  </si>
  <si>
    <t>3 metros</t>
  </si>
  <si>
    <t>BICICLETÁRIO RETANGULAR DE AÇO GRANDE (MODELO A)</t>
  </si>
  <si>
    <t>BALIZADOR RETANGULAR DE AÇO (MODELO A)</t>
  </si>
  <si>
    <t>F047</t>
  </si>
  <si>
    <t>19.844.288/0001-09</t>
  </si>
  <si>
    <t>METALCO DO BRASIL LTDA - PREGÃO ELETRÔNICO Nº 304/2023</t>
  </si>
  <si>
    <t>ITAJAÍ/SC</t>
  </si>
  <si>
    <t>(47) 3341 - 6029</t>
  </si>
  <si>
    <t>LFO-2 CADÊNCIA 1:2 COR AMARELA - LINHA SIMPLES SECCIONADA - Pintura de faixa com termoplástico por aspersão - espessura de 1,5 mm</t>
  </si>
  <si>
    <t>ymáx</t>
  </si>
  <si>
    <t>AH</t>
  </si>
  <si>
    <t>PH</t>
  </si>
  <si>
    <t>RH</t>
  </si>
  <si>
    <t>Qymáx</t>
  </si>
  <si>
    <t>y</t>
  </si>
  <si>
    <t>Qmáx</t>
  </si>
  <si>
    <t>Qp</t>
  </si>
  <si>
    <t>BB 2</t>
  </si>
  <si>
    <t>CONTRIBUIÇÃO DA BACIA 59,072 ha</t>
  </si>
  <si>
    <t>3,00 x 1,50</t>
  </si>
  <si>
    <t>LIXEIRA QUADRADA PEQUENA, EM AÇO (MODELO 01)</t>
  </si>
  <si>
    <t>LIXEIRA RETANGULAR GRANDE, EM AÇO E MADEIRA (MODELO 02)</t>
  </si>
  <si>
    <t>26 und</t>
  </si>
  <si>
    <t>23 und</t>
  </si>
  <si>
    <t>475 und</t>
  </si>
  <si>
    <t>63 und</t>
  </si>
  <si>
    <t>17,97 m² [10 cm]</t>
  </si>
  <si>
    <t>7,09 m² [10 cm]</t>
  </si>
  <si>
    <t>7,36 m² [12 cm]</t>
  </si>
  <si>
    <t>27,99 m² [12 cm]</t>
  </si>
  <si>
    <t>34,87 m² [12 cm]</t>
  </si>
  <si>
    <t>113,65 m² [30 cm]</t>
  </si>
  <si>
    <t>81,50 m² [10 cm]</t>
  </si>
  <si>
    <t>(34,85 + 10,01) m² [40 cm]</t>
  </si>
  <si>
    <t>14,40 m² [40 x 40 cm]</t>
  </si>
  <si>
    <t>69,62 m² [2,20 m]</t>
  </si>
  <si>
    <t>96,00 m² [1,00 x 1,00 m]</t>
  </si>
  <si>
    <t>1,32 m² [12 cm]</t>
  </si>
  <si>
    <t>1,52 m² [30 cm]</t>
  </si>
  <si>
    <t>5,78 m² [12 cm]</t>
  </si>
  <si>
    <t>54 und</t>
  </si>
  <si>
    <t>MAP COR BRANCA - MARCAÇÃO DE ÁREA DE CRUZAMENTO COM FAIXA PREFERENCIAL - Pintura de setas e zebrados com termoplástico por aspersão - espessura de 1,5 mm</t>
  </si>
  <si>
    <t>POLIESTIRENO EXPANDIDO/EPS (ISOPOR), TIPO 2F, PLACA, ISOLAMENTO TERMOACUSTICO, E = 10 MM, 1000 X 500 MM</t>
  </si>
  <si>
    <t>SELANTE ELASTICO MONOCOMPONENTE A BASE DE POLIURETANO (PU) PARA JUNTAS DIVERSAS</t>
  </si>
  <si>
    <t>310ML</t>
  </si>
  <si>
    <t>JUNTA DE EXPANSÃO/ENCONTRO EM EPS ESP. 10 MM E SELAGEM EM POLIURETANO (PU)</t>
  </si>
  <si>
    <t>76,53 m</t>
  </si>
  <si>
    <t>ACO CA-25, 16,0 MM, BARRA DE TRANSFERENCIA</t>
  </si>
  <si>
    <t>GRAXA LUBRIFICANTE A BASE DE LITIO, DE MULTIPLAS APLICACOES E CONTENDO ADITIVOS DE EXTREMA PRESSAO (GRAU DE VISCOSIDADE NLGI 2)</t>
  </si>
  <si>
    <t>ESPACADOR / DISTANCIADOR TIPO GARRA DUPLA, EM PLASTICO, COBRIMENTO *20* MM, PARA FERRAGENS DE LAJES E FUNDO DE VIGAS</t>
  </si>
  <si>
    <t>JUNTA DE TRANSFERÊNCIA E DILATAÇÃO, AÇO CA-25, 16,0 MM - COMPRIMENTO 70 CM - ESPAÇAMENTO 25 CM</t>
  </si>
  <si>
    <t>4 barras de 70cm</t>
  </si>
  <si>
    <t>ESCORAMENTO DE VALA, TIPO PONTALETEAMENTO, COM PROFUNDIDADE DE 1,5 A 3,0 M, LARGURA MAIOR OU IGUAL A 1,5 M E MENOR QUE 2,5 M</t>
  </si>
  <si>
    <t>32,40 m³</t>
  </si>
  <si>
    <t>32,40 m³ x 12,2 km</t>
  </si>
  <si>
    <t>2 vezes x 6 corpos de prova x 2 amostras</t>
  </si>
  <si>
    <t>620,54 m²</t>
  </si>
  <si>
    <t>(492,44 + 620,54) m² x 0,10 m</t>
  </si>
  <si>
    <t>846,04 m</t>
  </si>
  <si>
    <t>846,04 m x ((1,00 m x 0,22 m)/2)</t>
  </si>
  <si>
    <t>93,06 m³</t>
  </si>
  <si>
    <t>111,30 m³</t>
  </si>
  <si>
    <t>282,60 m</t>
  </si>
  <si>
    <t>72,65 m</t>
  </si>
  <si>
    <t>1.361,70 m</t>
  </si>
  <si>
    <t>(3,40 + 0,30 + 0,30) m x 0,10 m x 27,00 m</t>
  </si>
  <si>
    <t>POÇO DE VISITA Ø60 cm - SIMPLES - EM LOCAL COM ALTO NÍVEL DE INTERFERÊNCIAS</t>
  </si>
  <si>
    <t>POÇO DE VISITA Ø60 cm - DUPLO - EM LOCAL COM ALTO NÍVEL DE INTERFERÊNCIAS</t>
  </si>
  <si>
    <t>POÇO DE VISITA Ø100 cm - SIMPLES - EM LOCAL COM ALTO NÍVEL DE INTERFERÊNCIAS</t>
  </si>
  <si>
    <t>CAIXA DE LIGAÇÃO Ø60 cm - DUPLA - EM LOCAL COM ALTO NÍVEL DE INTERFERÊNCIAS</t>
  </si>
  <si>
    <t>CAIXA DE LIGAÇÃO Ø100 cm - SIMPLES - EM LOCAL COM ALTO NÍVEL DE INTERFERÊNCIAS</t>
  </si>
  <si>
    <t>BOCA DE LOBO DE GRELHA - CORPO (H=80 cm) - EM LOCAL COM ALTO NÍVEL DE INTERFERÊNCIAS</t>
  </si>
  <si>
    <t>BOCA DE LOBO DE GAVETA - CORPO (H=80 cm) - EM LOCAL COM ALTO NÍVEL DE INTERFERÊNCIAS</t>
  </si>
  <si>
    <t>5.6</t>
  </si>
  <si>
    <t>5.7</t>
  </si>
  <si>
    <t>5.8</t>
  </si>
  <si>
    <t>5.9</t>
  </si>
  <si>
    <t>5.10</t>
  </si>
  <si>
    <t>5.11</t>
  </si>
  <si>
    <t>5.12</t>
  </si>
  <si>
    <t>5.13</t>
  </si>
  <si>
    <t>5.14</t>
  </si>
  <si>
    <t>5.15</t>
  </si>
  <si>
    <t>5.16</t>
  </si>
  <si>
    <t>5.17</t>
  </si>
  <si>
    <t>5.18</t>
  </si>
  <si>
    <t>5.19</t>
  </si>
  <si>
    <t>5.20</t>
  </si>
  <si>
    <t>5.21</t>
  </si>
  <si>
    <t>5.22</t>
  </si>
  <si>
    <t>5.23</t>
  </si>
  <si>
    <t>5.24</t>
  </si>
  <si>
    <t>5.25</t>
  </si>
  <si>
    <t>7.4</t>
  </si>
  <si>
    <t>7.5</t>
  </si>
  <si>
    <t>9.1</t>
  </si>
  <si>
    <t>9.2</t>
  </si>
  <si>
    <t>9.3</t>
  </si>
  <si>
    <t>SINALIZAÇÃO DE OBRA</t>
  </si>
  <si>
    <t>Barreira de sinalização tipo I de direcionamento ou bloqueio - utilização de 150 ciclos - fornecimento, 01 implantação e 01 retirada diária</t>
  </si>
  <si>
    <t>un.dia</t>
  </si>
  <si>
    <t>Cone plástico para canalização de trânsito - utilização de 150 ciclos - fornecimento, 01 implantação e 01 retirada diária</t>
  </si>
  <si>
    <t>Placa de advertência para sinalização de obras montada em suporte metálico móvel, lado 1,00 m - utilização de 600 ciclos - fornecimento, 01 implantação e 01 retirada diária</t>
  </si>
  <si>
    <t>Placa de regulamentação para sinalização de obras montada em suporte metálico móvel - D = 1,00 m - utilização de 600 ciclos - fornecimento, 01 implantação e 01 retirada diária</t>
  </si>
  <si>
    <t>Placa de regulamentação para sinalização de obras montada em suporte metálico móvel, R1 lado 0,414 m - utilização de 600 ciclos - fornecimento, 01 implantação e 01 retirada diária</t>
  </si>
  <si>
    <t>Placa para sinalização de obras montada em cavalete metálico - 1,00 x 1,00 m - utilização de 600 ciclos - fornecimento, 01 implantação e 01 retirada diária</t>
  </si>
  <si>
    <t>6 und x 8 meses x 30 dias</t>
  </si>
  <si>
    <t>20 und x 8 meses x 30 dias</t>
  </si>
  <si>
    <t>4 und x 8 meses x 30 dias</t>
  </si>
  <si>
    <t>2 und x 8 meses x 30 dias</t>
  </si>
  <si>
    <t>F048</t>
  </si>
  <si>
    <t>82.747.460/0001-42</t>
  </si>
  <si>
    <t>PINTURARTE</t>
  </si>
  <si>
    <t>(47) 2122 - 8150</t>
  </si>
  <si>
    <t>(2.361,97 [calçada 10 cm] + 51,11 [rampa] + 213,75 [calçada 14 cm]) m²</t>
  </si>
  <si>
    <t>TUBO DE CONCRETO ARMADO PARA AGUAS PLUVIAIS, CLASSE PA-2, COM ENCAIXE PONTA E BOLSA, DIAMETRO NOMINAL DE 600 MM</t>
  </si>
  <si>
    <t>mês</t>
  </si>
  <si>
    <t xml:space="preserve"> Ø40/60 cm - SIMPLES - </t>
  </si>
  <si>
    <t>35 und</t>
  </si>
  <si>
    <t>5 und</t>
  </si>
  <si>
    <t>(996,40 m² x 0,08 m [lajota]) + (1.332,95 m² x 0,10 m [paralelepípedo])</t>
  </si>
  <si>
    <t>FRESAGEM DE PAVIMENTO ASFÁLTICO (PROFUNDIDADE ATÉ 5,0 CM) - EXCLUSIVE TRANSPORTE</t>
  </si>
  <si>
    <t>997,25 m</t>
  </si>
  <si>
    <t>(997,25 m x 0,15 m x 0,30 m) + (29,80 m x 0,10 m x 1,20 m) + 73,29 m³ + (552,85 m² x 0,06 m) + (1.372,35 m² x 0,05 m) + 213,01 m³</t>
  </si>
  <si>
    <t>PLANILHA DE CÁLCULO DE VOLUME DE TERRAPLENAGEM</t>
  </si>
  <si>
    <t>(m²)</t>
  </si>
  <si>
    <t>____________________________________________</t>
  </si>
  <si>
    <t>ESTAMPAGEM NO CONCRETO - PÓ ENDURECEDOR (QUEIMA), DESMOLDANTE, ESTAMPA, LAVAGEM, SELADORA E IMPERMEABILIZANTE</t>
  </si>
  <si>
    <t>482,06 m²</t>
  </si>
  <si>
    <t>(436,54 m³ + (482,06 m² x 0,05 m)) x 12,6 km</t>
  </si>
  <si>
    <t>8.118,38 m²</t>
  </si>
  <si>
    <t>8.118,38 m² x 0,20 m</t>
  </si>
  <si>
    <t>1.623,68 m³</t>
  </si>
  <si>
    <t>1.623,68 m³ x 12,2 km</t>
  </si>
  <si>
    <t>8.118,36 m²</t>
  </si>
  <si>
    <t>8.118,36 m² x 0,0012 ton/m²</t>
  </si>
  <si>
    <t>8.118,36 m² x 0,00045 ton/m²</t>
  </si>
  <si>
    <t>8.118,36 m² x 0,04 m</t>
  </si>
  <si>
    <t>324,73 m³</t>
  </si>
  <si>
    <t>324,73 m³ x 12,2 km</t>
  </si>
  <si>
    <t>1.434,38 m</t>
  </si>
  <si>
    <t>(163,53 [12 cm] + 81,67 [10 cm]) m²</t>
  </si>
  <si>
    <t>(8.118,36 + 482,06) m²</t>
  </si>
  <si>
    <t>8.600,42 m² x 0,00045 ton/m²</t>
  </si>
  <si>
    <t>(8.118,36 m² x 0,045 m) + (482,06 m² x 0,05 m)</t>
  </si>
  <si>
    <t>389,43 m³</t>
  </si>
  <si>
    <t>389,43 m³ x 12,2 km</t>
  </si>
  <si>
    <t>Estaca</t>
  </si>
  <si>
    <t>CBR</t>
  </si>
  <si>
    <t>Furo 1</t>
  </si>
  <si>
    <t>Entre 119 e 120</t>
  </si>
  <si>
    <t>Furo 2</t>
  </si>
  <si>
    <t>Furo 3</t>
  </si>
  <si>
    <t>Furo 4</t>
  </si>
  <si>
    <t>nº de amostras</t>
  </si>
  <si>
    <t>valores de f</t>
  </si>
  <si>
    <r>
      <rPr>
        <b/>
        <sz val="11"/>
        <color theme="1"/>
        <rFont val="Aptos Narrow"/>
        <family val="2"/>
      </rPr>
      <t>≥</t>
    </r>
    <r>
      <rPr>
        <b/>
        <sz val="11"/>
        <color theme="1"/>
        <rFont val="Calibri"/>
        <family val="2"/>
      </rPr>
      <t>9</t>
    </r>
  </si>
  <si>
    <t>8.118,38 m² x 0,47 m</t>
  </si>
  <si>
    <t>3.815,64 m³</t>
  </si>
  <si>
    <t>3.815,64 m³ x 12,2 km</t>
  </si>
  <si>
    <t>ENVELOPAMENTO DE TUBO EM CONCRETO USINADO BOMBEAVEL, CLASSE DE RESISTENCIA C20, COM BRITA 0 E 1, SLUMP = 100 +/- 20 MM, INCLUI SERVICO DE BOMBEAMENTO (NBR 8953)</t>
  </si>
  <si>
    <t>(((0,56 m x 0,46 m) - (π x 0,18²)) x 83,00 m) + (((0,69 m x 0,59 m) - (π x 0,245²)) x 30,00 m) + (((0,92 m x 0,82 m) - (π x 0,36²)) x 154,00 m) + (((1,84 m x 1,74 m) - (2 x π x 0,36²)) x 20,00 m)</t>
  </si>
  <si>
    <t>ESCAVAÇÃO MECANIZADA DE VALA COM PROF. MAIOR QUE 1,50 M ATÉ 3,0 M (MÉDIA MONTANTE E JUSANTE/UMA COMPOSIÇÃO POR TRECHO), ESCAVADEIRA (1,2 M3), LARG. DE 1,5 M A 2,5 M, EM SOLO DE 1A CATEGORIA, EM LOCAIS COM ALTO NÍVEL DE INTERFERÊNCIA</t>
  </si>
  <si>
    <t>PREPARO DE FUNDO DE VALA COM LARGURA MENOR QUE 1,5 M, COM CAMADA DE BRITA, LANÇAMENTO MECANIZADO</t>
  </si>
  <si>
    <t>REATERRO MECANIZADO DE VALA COM ESCAVADEIRA HIDRÁULICA (CAPACIDADE DA CAÇAMBA: 0,8 M³/POTÊNCIA: 111 HP), LARGURA 1,5 A 2,5 M, PROFUNDIDADE 1,5 A 3,0 M, COM SOLO (SEM SUBSTITUIÇÃO) DE 1ª CATEGORIA, COM COMPACTADOR DE SOLOS DE PERCUSSÃO</t>
  </si>
  <si>
    <t>ESCORAMENTO CONTÍNUO C/ CHAPAS METÁLICAS GROSSAS</t>
  </si>
  <si>
    <t>TUBO DE CONCRETO PARA REDES COLETORAS DE ÁGUAS PLUVIAIS, DIÂMETRO DE 400 MM, JUNTA RÍGIDA, INSTALADO EM LOCAL COM ALTO NÍVEL DE INTERFERÊNCIAS - FORNECIMENTO E ASSENTAMENTO</t>
  </si>
  <si>
    <t>1.434,38 m x 0,80 m</t>
  </si>
  <si>
    <t>CONFORME PLANILHA DE CÁLCULO DE VOLUME DE TERRAPLENAGEM</t>
  </si>
  <si>
    <t>8.080,61 m³ x 12,6 km</t>
  </si>
  <si>
    <t>CAIXA DE LIGAÇÃO Ø40/60 cm - SIMPLES - EM LOCAL COM ALTO NÍVEL DE INTERFERÊNCIAS</t>
  </si>
  <si>
    <t>PLANO BÁSICO AMBIENTAL - PBA</t>
  </si>
  <si>
    <t>EQUIPE TÉCNICA RESPONSÁVEL PELO PLANO BÁSICO AMBIENTAL</t>
  </si>
  <si>
    <t>P8058</t>
  </si>
  <si>
    <t>P8057</t>
  </si>
  <si>
    <t>P8034</t>
  </si>
  <si>
    <t>P8033</t>
  </si>
  <si>
    <t>P8093</t>
  </si>
  <si>
    <t>P8143</t>
  </si>
  <si>
    <t>ANÁLISE DE ÁGUA</t>
  </si>
  <si>
    <t>Engenheiro ambiental pleno</t>
  </si>
  <si>
    <t>Engenheiro ambiental júnior</t>
  </si>
  <si>
    <t>CONSULTORIA-DNIT</t>
  </si>
  <si>
    <t>Biólogo sênior</t>
  </si>
  <si>
    <t>Biólogo pleno</t>
  </si>
  <si>
    <t>Jornalista pleno</t>
  </si>
  <si>
    <t>Técnico ambiental</t>
  </si>
  <si>
    <t>E9093</t>
  </si>
  <si>
    <t>Veículo leve - 53 kW (sem motorista) - Produtivo</t>
  </si>
  <si>
    <t>Veículo leve - 53 kW (sem motorista) - Improdutivo</t>
  </si>
  <si>
    <t>66 horas/mês x 9 meses x 2 und</t>
  </si>
  <si>
    <t>116,49 horas/mês x 9 meses x 2 und</t>
  </si>
  <si>
    <t>ANÁLISE DE AR</t>
  </si>
  <si>
    <t>5.26</t>
  </si>
  <si>
    <t>5.27</t>
  </si>
  <si>
    <t>5.28</t>
  </si>
  <si>
    <t>5.29</t>
  </si>
  <si>
    <t>5.30</t>
  </si>
  <si>
    <t>5.31</t>
  </si>
  <si>
    <t>5.32</t>
  </si>
  <si>
    <t>5.33</t>
  </si>
  <si>
    <t>5.34</t>
  </si>
  <si>
    <t>5.35</t>
  </si>
  <si>
    <t>5.36</t>
  </si>
  <si>
    <t>5.37</t>
  </si>
  <si>
    <t>5.38</t>
  </si>
  <si>
    <t>5.39</t>
  </si>
  <si>
    <t>5.40</t>
  </si>
  <si>
    <t>5.41</t>
  </si>
  <si>
    <t>5.42</t>
  </si>
  <si>
    <t>5.43</t>
  </si>
  <si>
    <t>5.44</t>
  </si>
  <si>
    <t>5.45</t>
  </si>
  <si>
    <t>6.6</t>
  </si>
  <si>
    <t>6.7</t>
  </si>
  <si>
    <t>6.8</t>
  </si>
  <si>
    <t>6.9</t>
  </si>
  <si>
    <t>6.10</t>
  </si>
  <si>
    <t>6.11</t>
  </si>
  <si>
    <t>6.12</t>
  </si>
  <si>
    <t>6.13</t>
  </si>
  <si>
    <t>6.14</t>
  </si>
  <si>
    <t>6.15</t>
  </si>
  <si>
    <t>6.16</t>
  </si>
  <si>
    <t>6.17</t>
  </si>
  <si>
    <t>6.18</t>
  </si>
  <si>
    <t>6.19</t>
  </si>
  <si>
    <t>6.20</t>
  </si>
  <si>
    <t>6.21</t>
  </si>
  <si>
    <t>6.22</t>
  </si>
  <si>
    <t>6.23</t>
  </si>
  <si>
    <t>6.24</t>
  </si>
  <si>
    <t>6.25</t>
  </si>
  <si>
    <t>8.4</t>
  </si>
  <si>
    <t>8.5</t>
  </si>
  <si>
    <t>8.6</t>
  </si>
  <si>
    <t>8.7</t>
  </si>
  <si>
    <t>8.8</t>
  </si>
  <si>
    <t>8.9</t>
  </si>
  <si>
    <t>8.10</t>
  </si>
  <si>
    <t>8.11</t>
  </si>
  <si>
    <t>8.12</t>
  </si>
  <si>
    <t>8.13</t>
  </si>
  <si>
    <t>8.14</t>
  </si>
  <si>
    <t>8.15</t>
  </si>
  <si>
    <t>8.16</t>
  </si>
  <si>
    <t>8.17</t>
  </si>
  <si>
    <t>8.18</t>
  </si>
  <si>
    <t>8.19</t>
  </si>
  <si>
    <t>8.20</t>
  </si>
  <si>
    <t>8.21</t>
  </si>
  <si>
    <t>8.22</t>
  </si>
  <si>
    <t>9.1.1</t>
  </si>
  <si>
    <t>9.1.2</t>
  </si>
  <si>
    <t>9.1.3</t>
  </si>
  <si>
    <t>9.1.4</t>
  </si>
  <si>
    <t>9.1.5</t>
  </si>
  <si>
    <t>9.1.6</t>
  </si>
  <si>
    <t>9.1.7</t>
  </si>
  <si>
    <t>9.1.8</t>
  </si>
  <si>
    <t>9.1.9</t>
  </si>
  <si>
    <t>9.1.10</t>
  </si>
  <si>
    <t>9.1.11</t>
  </si>
  <si>
    <t>9.1.12</t>
  </si>
  <si>
    <t>9.1.13</t>
  </si>
  <si>
    <t>9.1.14</t>
  </si>
  <si>
    <t>9.1.15</t>
  </si>
  <si>
    <t>9.1.16</t>
  </si>
  <si>
    <t>9.1.17</t>
  </si>
  <si>
    <t>9.1.18</t>
  </si>
  <si>
    <t>9.1.19</t>
  </si>
  <si>
    <t>9.1.20</t>
  </si>
  <si>
    <t>9.1.21</t>
  </si>
  <si>
    <t>9.1.22</t>
  </si>
  <si>
    <t>9.1.23</t>
  </si>
  <si>
    <t>9.1.24</t>
  </si>
  <si>
    <t>9.1.25</t>
  </si>
  <si>
    <t>9.1.26</t>
  </si>
  <si>
    <t>9.1.27</t>
  </si>
  <si>
    <t>9.2.1</t>
  </si>
  <si>
    <t>9.3.1</t>
  </si>
  <si>
    <t>9.3.1.1</t>
  </si>
  <si>
    <t>9.3.1.2</t>
  </si>
  <si>
    <t>9.3.1.3</t>
  </si>
  <si>
    <t>9.3.1.4</t>
  </si>
  <si>
    <t>9.3.1.5</t>
  </si>
  <si>
    <t>9.3.1.6</t>
  </si>
  <si>
    <t>9.3.1.7</t>
  </si>
  <si>
    <t>9.3.1.8</t>
  </si>
  <si>
    <t>9.3.1.9</t>
  </si>
  <si>
    <t>9.3.2</t>
  </si>
  <si>
    <t>9.3.2.1</t>
  </si>
  <si>
    <t>9.3.2.2</t>
  </si>
  <si>
    <t>9.3.2.3</t>
  </si>
  <si>
    <t>9.3.2.4</t>
  </si>
  <si>
    <t>9.3.2.5</t>
  </si>
  <si>
    <t>9.3.3</t>
  </si>
  <si>
    <t>9.3.3.1</t>
  </si>
  <si>
    <t>9.3.3.2</t>
  </si>
  <si>
    <t>9.3.4</t>
  </si>
  <si>
    <t>9.3.4.1</t>
  </si>
  <si>
    <t>9.3.4.2</t>
  </si>
  <si>
    <t>10.1</t>
  </si>
  <si>
    <t>10.2</t>
  </si>
  <si>
    <t>10.3</t>
  </si>
  <si>
    <t>10.4</t>
  </si>
  <si>
    <t>10.5</t>
  </si>
  <si>
    <t>DADOS ENVIADOS PELA ACQUAPLAN</t>
  </si>
  <si>
    <t>9º MÊS</t>
  </si>
  <si>
    <t>1 und x 2,08 t x 15,0 km x 1 ida x 1 volta</t>
  </si>
  <si>
    <t>9 meses</t>
  </si>
  <si>
    <t>F049</t>
  </si>
  <si>
    <t>03.774.688/0065-10</t>
  </si>
  <si>
    <t>INSTITUTO SENAI DE TECNOLOGIA AMBIENTAL</t>
  </si>
  <si>
    <t>(47) 3321 - 1805</t>
  </si>
  <si>
    <t>2.3</t>
  </si>
  <si>
    <t>2.4</t>
  </si>
  <si>
    <t>2.5</t>
  </si>
  <si>
    <t>2.6</t>
  </si>
  <si>
    <t>2.7</t>
  </si>
  <si>
    <t>2.8</t>
  </si>
  <si>
    <t>2.9</t>
  </si>
  <si>
    <t>2.10</t>
  </si>
  <si>
    <t>2.11</t>
  </si>
  <si>
    <t>2.12</t>
  </si>
  <si>
    <t>2.13</t>
  </si>
  <si>
    <t>2.14</t>
  </si>
  <si>
    <t>2.15</t>
  </si>
  <si>
    <t>2.16</t>
  </si>
  <si>
    <t>2.17</t>
  </si>
  <si>
    <t>2.18</t>
  </si>
  <si>
    <t>2.19</t>
  </si>
  <si>
    <t>1 campanha/mês x 4 meses</t>
  </si>
  <si>
    <t>1 campanha/mês x 3 meses</t>
  </si>
  <si>
    <t>0,50 período por mês em 9 meses</t>
  </si>
  <si>
    <t>0,50 período por mês em 8 meses</t>
  </si>
  <si>
    <t>(1.434,38 m x 0,15 m) + (846,04 m x 0,13 m) + (2.361,97 + 51,11 + 907,35 + 213,75 + 49,83 + 273,33 + 18,93 + 66,84 + 492,44 + 620,54) m²</t>
  </si>
  <si>
    <t>IDENTIFICAÇÃO DA EMPRESA LICITANTE</t>
  </si>
  <si>
    <t>PLANILHA DE PREÇOS</t>
  </si>
  <si>
    <t>VALOR TOTAL R$</t>
  </si>
  <si>
    <t>Valor por Extenso: xxxxxxxxxxxxxxxxxxxxxxxxxxxxx</t>
  </si>
  <si>
    <t>a) Local e Data: xxxxxxxxxxxxxxxxxxxxxxxxxxxxxx</t>
  </si>
  <si>
    <t xml:space="preserve">b) BDI praticado:  </t>
  </si>
  <si>
    <t>____________________</t>
  </si>
  <si>
    <t>Nome do Responsável</t>
  </si>
  <si>
    <t>Cargo do Responsável</t>
  </si>
  <si>
    <t>Execução das Obras do Binário da Av. Osvaldo Reis – Avenida Paralela a Av. Osvaldo Reis – Trecho 3A.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</si>
</sst>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2">
    <numFmt numFmtId="7" formatCode="&quot;R$&quot;\ #,##0.00;\-&quot;R$&quot;\ #,##0.00"/>
    <numFmt numFmtId="44" formatCode="_-&quot;R$&quot;\ * #,##0.00_-;\-&quot;R$&quot;\ * #,##0.00_-;_-&quot;R$&quot;\ * &quot;-&quot;??_-;_-@_-"/>
    <numFmt numFmtId="43" formatCode="_-* #,##0.00_-;\-* #,##0.00_-;_-* &quot;-&quot;??_-;_-@_-"/>
    <numFmt numFmtId="164" formatCode="[$-416]mmmm\-yy;@"/>
    <numFmt numFmtId="165" formatCode="_(&quot;R$ &quot;* #,##0.00_);_(&quot;R$ &quot;* \(#,##0.00\);_(&quot;R$ &quot;* &quot;-&quot;??_);_(@_)"/>
    <numFmt numFmtId="166" formatCode="_(* #,##0.00_);_(* \(#,##0.00\);_(* &quot;-&quot;??_);_(@_)"/>
    <numFmt numFmtId="167" formatCode="&quot;PV&quot;\ 0"/>
    <numFmt numFmtId="168" formatCode="0.000"/>
    <numFmt numFmtId="169" formatCode="0.00000"/>
    <numFmt numFmtId="170" formatCode="_(* #,##0.000_);_(* \(#,##0.000\);_(* &quot;-&quot;???_);_(@_)"/>
    <numFmt numFmtId="171" formatCode="#,##0.00000"/>
    <numFmt numFmtId="172" formatCode="0.0000"/>
    <numFmt numFmtId="173" formatCode="_(* #,##0.00_);_(* \(#,##0.00\);_(* \-??_);_(@_)"/>
    <numFmt numFmtId="174" formatCode="0.000000"/>
    <numFmt numFmtId="175" formatCode="#,##0.000"/>
    <numFmt numFmtId="176" formatCode="yyyy"/>
    <numFmt numFmtId="177" formatCode="_([$€-2]* #,##0.00_);_([$€-2]* \(#,##0.00\);_([$€-2]* &quot;-&quot;??_)"/>
    <numFmt numFmtId="178" formatCode="#.00"/>
    <numFmt numFmtId="179" formatCode="_(&quot;R$&quot;* #,##0.00_);_(&quot;R$&quot;* \(#,##0.00\);_(&quot;R$&quot;* &quot;-&quot;??_);_(@_)"/>
    <numFmt numFmtId="180" formatCode="#,##0.0000"/>
    <numFmt numFmtId="181" formatCode="%#.00"/>
    <numFmt numFmtId="182" formatCode="##0.00"/>
    <numFmt numFmtId="183" formatCode="##0.0000"/>
    <numFmt numFmtId="184" formatCode="_-&quot;R$&quot;\ * #,##0.000_-;\-&quot;R$&quot;\ * #,##0.000_-;_-&quot;R$&quot;\ * &quot;-&quot;???_-;_-@_-"/>
    <numFmt numFmtId="185" formatCode="_-* #,##0.00\ _€_-;\-* #,##0.00\ _€_-;_-* &quot;-&quot;??\ _€_-;_-@_-"/>
    <numFmt numFmtId="186" formatCode="0.0"/>
    <numFmt numFmtId="187" formatCode="#."/>
    <numFmt numFmtId="188" formatCode="[$-416]d\-mmm\-yy;@"/>
    <numFmt numFmtId="189" formatCode="_-[$R$-416]\ * #,##0.00_-;\-[$R$-416]\ * #,##0.00_-;_-[$R$-416]\ * &quot;-&quot;??_-;_-@_-"/>
    <numFmt numFmtId="190" formatCode="#,###"/>
    <numFmt numFmtId="191" formatCode="#,##0.000_ ;\-#,##0.000\ "/>
    <numFmt numFmtId="192" formatCode="#,##0.00_ ;\-#,##0.00\ "/>
  </numFmts>
  <fonts count="91">
    <font>
      <sz val="11"/>
      <color theme="1"/>
      <name val="Calibri"/>
      <family val="2"/>
      <scheme val="minor"/>
    </font>
    <font>
      <sz val="11"/>
      <color theme="1"/>
      <name val="Calibri"/>
      <family val="2"/>
    </font>
    <font>
      <b/>
      <sz val="11"/>
      <color theme="1"/>
      <name val="Calibri"/>
      <family val="2"/>
      <scheme val="minor"/>
    </font>
    <font>
      <sz val="8"/>
      <color indexed="81"/>
      <name val="Tahoma"/>
      <family val="2"/>
    </font>
    <font>
      <b/>
      <sz val="8"/>
      <color indexed="81"/>
      <name val="Tahoma"/>
      <family val="2"/>
    </font>
    <font>
      <b/>
      <sz val="14"/>
      <color theme="1"/>
      <name val="Calibri"/>
      <family val="2"/>
      <scheme val="minor"/>
    </font>
    <font>
      <b/>
      <sz val="14"/>
      <color rgb="FF0000FF"/>
      <name val="Calibri"/>
      <family val="2"/>
      <scheme val="minor"/>
    </font>
    <font>
      <b/>
      <sz val="18"/>
      <color rgb="FF0000FF"/>
      <name val="Calibri"/>
      <family val="2"/>
      <scheme val="minor"/>
    </font>
    <font>
      <sz val="14"/>
      <color rgb="FF0000FF"/>
      <name val="Calibri"/>
      <family val="2"/>
      <scheme val="minor"/>
    </font>
    <font>
      <b/>
      <sz val="11"/>
      <color rgb="FF0000FF"/>
      <name val="Calibri"/>
      <family val="2"/>
      <scheme val="minor"/>
    </font>
    <font>
      <b/>
      <sz val="11"/>
      <name val="Calibri"/>
      <family val="2"/>
      <scheme val="minor"/>
    </font>
    <font>
      <sz val="14"/>
      <color theme="1"/>
      <name val="Calibri"/>
      <family val="2"/>
      <scheme val="minor"/>
    </font>
    <font>
      <sz val="10"/>
      <name val="Arial"/>
      <family val="2"/>
    </font>
    <font>
      <sz val="10"/>
      <name val="Arial"/>
      <family val="2"/>
    </font>
    <font>
      <sz val="12"/>
      <name val="Arial"/>
      <family val="2"/>
    </font>
    <font>
      <sz val="10"/>
      <color indexed="23"/>
      <name val="Arial"/>
      <family val="2"/>
    </font>
    <font>
      <b/>
      <sz val="10"/>
      <color indexed="10"/>
      <name val="Arial"/>
      <family val="2"/>
    </font>
    <font>
      <sz val="10"/>
      <name val="Arial"/>
      <family val="2"/>
    </font>
    <font>
      <sz val="11"/>
      <name val="Arial"/>
      <family val="2"/>
    </font>
    <font>
      <b/>
      <sz val="10"/>
      <color indexed="12"/>
      <name val="Arial"/>
      <family val="2"/>
    </font>
    <font>
      <b/>
      <sz val="10"/>
      <color indexed="58"/>
      <name val="Arial"/>
      <family val="2"/>
    </font>
    <font>
      <sz val="11"/>
      <name val="Calibri"/>
      <family val="2"/>
      <scheme val="minor"/>
    </font>
    <font>
      <b/>
      <sz val="14"/>
      <name val="Calibri"/>
      <family val="2"/>
      <scheme val="minor"/>
    </font>
    <font>
      <sz val="11"/>
      <color theme="1"/>
      <name val="Calibri"/>
      <family val="2"/>
      <scheme val="minor"/>
    </font>
    <font>
      <sz val="11"/>
      <color rgb="FFFF0000"/>
      <name val="Calibri"/>
      <family val="2"/>
      <scheme val="minor"/>
    </font>
    <font>
      <sz val="10"/>
      <name val="Calibri"/>
      <family val="2"/>
      <scheme val="minor"/>
    </font>
    <font>
      <sz val="9"/>
      <name val="Calibri"/>
      <family val="2"/>
      <scheme val="minor"/>
    </font>
    <font>
      <sz val="11"/>
      <color indexed="23"/>
      <name val="Calibri"/>
      <family val="2"/>
      <scheme val="minor"/>
    </font>
    <font>
      <i/>
      <sz val="11"/>
      <name val="Calibri"/>
      <family val="2"/>
      <scheme val="minor"/>
    </font>
    <font>
      <u/>
      <sz val="10"/>
      <color indexed="12"/>
      <name val="Arial"/>
      <family val="2"/>
    </font>
    <font>
      <b/>
      <sz val="11"/>
      <name val="Arial"/>
      <family val="2"/>
    </font>
    <font>
      <sz val="8"/>
      <color indexed="8"/>
      <name val="Calibri"/>
      <family val="2"/>
      <scheme val="minor"/>
    </font>
    <font>
      <vertAlign val="superscript"/>
      <sz val="8"/>
      <color indexed="8"/>
      <name val="Calibri"/>
      <family val="2"/>
      <scheme val="minor"/>
    </font>
    <font>
      <i/>
      <sz val="8"/>
      <color theme="1"/>
      <name val="Calibri"/>
      <family val="2"/>
      <scheme val="minor"/>
    </font>
    <font>
      <sz val="8"/>
      <color theme="1"/>
      <name val="Calibri"/>
      <family val="2"/>
      <scheme val="minor"/>
    </font>
    <font>
      <b/>
      <sz val="8"/>
      <color indexed="8"/>
      <name val="Calibri"/>
      <family val="2"/>
      <scheme val="minor"/>
    </font>
    <font>
      <b/>
      <sz val="8"/>
      <color indexed="8"/>
      <name val="Calibri"/>
      <family val="2"/>
    </font>
    <font>
      <sz val="11"/>
      <color indexed="8"/>
      <name val="Calibri"/>
      <family val="2"/>
    </font>
    <font>
      <sz val="8"/>
      <name val="Calibri"/>
      <family val="2"/>
    </font>
    <font>
      <i/>
      <sz val="8"/>
      <color indexed="8"/>
      <name val="Calibri"/>
      <family val="2"/>
      <scheme val="minor"/>
    </font>
    <font>
      <b/>
      <sz val="10"/>
      <color indexed="8"/>
      <name val="Calibri"/>
      <family val="2"/>
      <scheme val="minor"/>
    </font>
    <font>
      <sz val="8"/>
      <color indexed="8"/>
      <name val="Calibri"/>
      <family val="2"/>
    </font>
    <font>
      <sz val="9"/>
      <color indexed="8"/>
      <name val="Calibri"/>
      <family val="2"/>
      <scheme val="minor"/>
    </font>
    <font>
      <b/>
      <i/>
      <sz val="9"/>
      <color indexed="10"/>
      <name val="Segoe UI"/>
      <family val="2"/>
    </font>
    <font>
      <sz val="9"/>
      <color indexed="81"/>
      <name val="Segoe UI"/>
      <family val="2"/>
    </font>
    <font>
      <sz val="11"/>
      <color indexed="9"/>
      <name val="Calibri"/>
      <family val="2"/>
    </font>
    <font>
      <sz val="11"/>
      <color indexed="17"/>
      <name val="Calibri"/>
      <family val="2"/>
    </font>
    <font>
      <b/>
      <sz val="11"/>
      <color indexed="52"/>
      <name val="Calibri"/>
      <family val="2"/>
    </font>
    <font>
      <sz val="9"/>
      <color indexed="10"/>
      <name val="Geneva"/>
    </font>
    <font>
      <b/>
      <sz val="11"/>
      <color indexed="9"/>
      <name val="Calibri"/>
      <family val="2"/>
    </font>
    <font>
      <sz val="11"/>
      <color indexed="52"/>
      <name val="Calibri"/>
      <family val="2"/>
    </font>
    <font>
      <sz val="1"/>
      <color indexed="8"/>
      <name val="Courier"/>
      <family val="3"/>
    </font>
    <font>
      <sz val="11"/>
      <color indexed="62"/>
      <name val="Calibri"/>
      <family val="2"/>
    </font>
    <font>
      <sz val="11"/>
      <color indexed="20"/>
      <name val="Calibri"/>
      <family val="2"/>
    </font>
    <font>
      <sz val="11"/>
      <color indexed="60"/>
      <name val="Calibri"/>
      <family val="2"/>
    </font>
    <font>
      <sz val="8"/>
      <color indexed="72"/>
      <name val="Arial"/>
      <family val="2"/>
    </font>
    <font>
      <sz val="11"/>
      <color rgb="FF000000"/>
      <name val="Calibri"/>
      <family val="2"/>
      <scheme val="minor"/>
    </font>
    <font>
      <sz val="10"/>
      <name val="MS Sans Serif"/>
      <family val="2"/>
    </font>
    <font>
      <sz val="10"/>
      <color theme="1"/>
      <name val="Times New Roman"/>
      <family val="2"/>
    </font>
    <font>
      <b/>
      <sz val="8"/>
      <name val="Times New Roman"/>
      <family val="1"/>
    </font>
    <font>
      <sz val="10"/>
      <name val="Times New Roman"/>
      <family val="1"/>
    </font>
    <font>
      <b/>
      <sz val="11"/>
      <color indexed="63"/>
      <name val="Calibri"/>
      <family val="2"/>
    </font>
    <font>
      <sz val="10"/>
      <name val="Courier New"/>
      <family val="3"/>
    </font>
    <font>
      <sz val="10"/>
      <color indexed="31"/>
      <name val="Arial"/>
      <family val="2"/>
      <charset val="1"/>
    </font>
    <font>
      <sz val="11"/>
      <color indexed="10"/>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
      <color indexed="8"/>
      <name val="Courier"/>
      <family val="3"/>
    </font>
    <font>
      <b/>
      <sz val="11"/>
      <color indexed="8"/>
      <name val="Calibri"/>
      <family val="2"/>
    </font>
    <font>
      <sz val="18"/>
      <color rgb="FF0000FF"/>
      <name val="Calibri"/>
      <family val="2"/>
      <scheme val="minor"/>
    </font>
    <font>
      <sz val="11"/>
      <color rgb="FF0000FF"/>
      <name val="Calibri"/>
      <family val="2"/>
      <scheme val="minor"/>
    </font>
    <font>
      <sz val="8"/>
      <color indexed="81"/>
      <name val="Calibri"/>
      <family val="2"/>
      <scheme val="minor"/>
    </font>
    <font>
      <sz val="8"/>
      <color indexed="81"/>
      <name val="Calibri"/>
      <family val="2"/>
    </font>
    <font>
      <sz val="11"/>
      <name val="Calibri"/>
      <family val="2"/>
    </font>
    <font>
      <b/>
      <sz val="12"/>
      <color theme="1"/>
      <name val="Calibri"/>
      <family val="2"/>
    </font>
    <font>
      <sz val="11"/>
      <color theme="1"/>
      <name val="Calibri"/>
      <family val="2"/>
      <scheme val="minor"/>
    </font>
    <font>
      <b/>
      <sz val="9"/>
      <color indexed="81"/>
      <name val="Segoe UI"/>
      <family val="2"/>
    </font>
    <font>
      <sz val="11"/>
      <color theme="1"/>
      <name val="Calibri"/>
      <family val="2"/>
      <scheme val="minor"/>
    </font>
    <font>
      <sz val="8"/>
      <name val="Calibri"/>
      <family val="2"/>
      <scheme val="minor"/>
    </font>
    <font>
      <sz val="12"/>
      <color rgb="FF242424"/>
      <name val="Arial"/>
      <family val="2"/>
    </font>
    <font>
      <b/>
      <sz val="11"/>
      <color theme="1"/>
      <name val="Calibri"/>
      <family val="2"/>
    </font>
    <font>
      <sz val="11"/>
      <color rgb="FF000118"/>
      <name val="Calibri"/>
      <family val="2"/>
    </font>
    <font>
      <sz val="11"/>
      <color theme="1"/>
      <name val="Calibri"/>
      <scheme val="minor"/>
    </font>
    <font>
      <b/>
      <sz val="11"/>
      <color theme="1"/>
      <name val="Aptos Narrow"/>
      <family val="2"/>
    </font>
    <font>
      <b/>
      <sz val="10"/>
      <name val="Arial"/>
      <family val="2"/>
    </font>
    <font>
      <b/>
      <sz val="11"/>
      <color theme="1"/>
      <name val="Arial"/>
      <family val="2"/>
    </font>
    <font>
      <b/>
      <sz val="12"/>
      <name val="Arial"/>
      <family val="2"/>
    </font>
    <font>
      <sz val="10"/>
      <color theme="1"/>
      <name val="Arial"/>
      <family val="2"/>
    </font>
  </fonts>
  <fills count="54">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26"/>
      </patternFill>
    </fill>
    <fill>
      <patternFill patternType="solid">
        <fgColor indexed="9"/>
        <bgColor indexed="64"/>
      </patternFill>
    </fill>
    <fill>
      <patternFill patternType="solid">
        <fgColor rgb="FFFF0000"/>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FFFFCC"/>
        <bgColor indexed="64"/>
      </patternFill>
    </fill>
    <fill>
      <patternFill patternType="solid">
        <fgColor rgb="FFCCECFF"/>
        <bgColor indexed="64"/>
      </patternFill>
    </fill>
    <fill>
      <patternFill patternType="lightUp">
        <bgColor theme="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41"/>
        <bgColor indexed="64"/>
      </patternFill>
    </fill>
    <fill>
      <patternFill patternType="solid">
        <fgColor indexed="49"/>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rgb="FFFFFF00"/>
        <bgColor indexed="64"/>
      </patternFill>
    </fill>
    <fill>
      <patternFill patternType="solid">
        <fgColor theme="6" tint="0.79998168889431442"/>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0" tint="-0.34998626667073579"/>
        <bgColor indexed="64"/>
      </patternFill>
    </fill>
  </fills>
  <borders count="9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22"/>
      </left>
      <right style="thin">
        <color indexed="22"/>
      </right>
      <top style="thin">
        <color indexed="22"/>
      </top>
      <bottom style="thin">
        <color indexed="2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double">
        <color indexed="64"/>
      </left>
      <right style="thin">
        <color indexed="64"/>
      </right>
      <top style="double">
        <color indexed="64"/>
      </top>
      <bottom/>
      <diagonal/>
    </border>
    <border>
      <left style="thin">
        <color indexed="63"/>
      </left>
      <right style="thin">
        <color indexed="63"/>
      </right>
      <top style="thin">
        <color indexed="63"/>
      </top>
      <bottom style="thin">
        <color indexed="63"/>
      </bottom>
      <diagonal/>
    </border>
    <border>
      <left style="thin">
        <color indexed="21"/>
      </left>
      <right style="thin">
        <color indexed="21"/>
      </right>
      <top style="thin">
        <color indexed="21"/>
      </top>
      <bottom style="thin">
        <color indexed="21"/>
      </bottom>
      <diagonal/>
    </border>
    <border>
      <left style="thin">
        <color indexed="41"/>
      </left>
      <right style="thin">
        <color indexed="41"/>
      </right>
      <top style="thin">
        <color indexed="41"/>
      </top>
      <bottom style="thin">
        <color indexed="4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4"/>
      </top>
      <bottom style="double">
        <color indexed="64"/>
      </bottom>
      <diagonal/>
    </border>
    <border>
      <left/>
      <right/>
      <top style="thin">
        <color indexed="62"/>
      </top>
      <bottom style="double">
        <color indexed="62"/>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s>
  <cellStyleXfs count="2062">
    <xf numFmtId="0" fontId="0" fillId="0" borderId="0"/>
    <xf numFmtId="0" fontId="12" fillId="0" borderId="0"/>
    <xf numFmtId="0" fontId="12" fillId="0" borderId="0"/>
    <xf numFmtId="0" fontId="13" fillId="0" borderId="0"/>
    <xf numFmtId="9"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4" borderId="57"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7" fillId="0" borderId="0"/>
    <xf numFmtId="0" fontId="12" fillId="0" borderId="0"/>
    <xf numFmtId="165" fontId="12" fillId="0" borderId="0" applyFont="0" applyFill="0" applyBorder="0" applyAlignment="0" applyProtection="0"/>
    <xf numFmtId="0" fontId="12" fillId="0" borderId="0" applyBorder="0"/>
    <xf numFmtId="0" fontId="12" fillId="0" borderId="0"/>
    <xf numFmtId="0" fontId="12" fillId="0" borderId="0"/>
    <xf numFmtId="0" fontId="12" fillId="0" borderId="0"/>
    <xf numFmtId="9" fontId="12" fillId="0" borderId="0" applyFont="0" applyFill="0" applyBorder="0" applyAlignment="0" applyProtection="0"/>
    <xf numFmtId="165" fontId="12" fillId="0" borderId="0" applyFont="0" applyFill="0" applyBorder="0" applyAlignment="0" applyProtection="0"/>
    <xf numFmtId="0" fontId="12" fillId="0" borderId="0"/>
    <xf numFmtId="0" fontId="29" fillId="0" borderId="0" applyNumberFormat="0" applyFill="0" applyBorder="0" applyAlignment="0" applyProtection="0">
      <alignment vertical="top"/>
      <protection locked="0"/>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2" fillId="0" borderId="0"/>
    <xf numFmtId="0" fontId="30" fillId="0" borderId="0"/>
    <xf numFmtId="0" fontId="30" fillId="0" borderId="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30" fillId="0" borderId="0" applyBorder="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pplyBorder="0"/>
    <xf numFmtId="0" fontId="12" fillId="0" borderId="0" applyBorder="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pplyBorder="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pplyBorder="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pplyBorder="0"/>
    <xf numFmtId="0" fontId="12" fillId="0" borderId="0" applyBorder="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pplyBorder="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12"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12"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173" fontId="12" fillId="0" borderId="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9" fontId="23" fillId="0" borderId="0" applyFont="0" applyFill="0" applyBorder="0" applyAlignment="0" applyProtection="0"/>
    <xf numFmtId="9" fontId="37" fillId="0" borderId="0" applyFont="0" applyFill="0" applyBorder="0" applyAlignment="0" applyProtection="0"/>
    <xf numFmtId="0" fontId="12" fillId="0" borderId="0"/>
    <xf numFmtId="0" fontId="12" fillId="0" borderId="0"/>
    <xf numFmtId="0" fontId="37" fillId="23"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37" fillId="23"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37" fillId="23" borderId="0" applyNumberFormat="0" applyBorder="0" applyAlignment="0" applyProtection="0"/>
    <xf numFmtId="0" fontId="23" fillId="8" borderId="0" applyNumberFormat="0" applyBorder="0" applyAlignment="0" applyProtection="0"/>
    <xf numFmtId="0" fontId="37" fillId="24"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37" fillId="24"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37" fillId="24" borderId="0" applyNumberFormat="0" applyBorder="0" applyAlignment="0" applyProtection="0"/>
    <xf numFmtId="0" fontId="23" fillId="10" borderId="0" applyNumberFormat="0" applyBorder="0" applyAlignment="0" applyProtection="0"/>
    <xf numFmtId="0" fontId="37" fillId="25"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37" fillId="25"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37" fillId="25" borderId="0" applyNumberFormat="0" applyBorder="0" applyAlignment="0" applyProtection="0"/>
    <xf numFmtId="0" fontId="23" fillId="12" borderId="0" applyNumberFormat="0" applyBorder="0" applyAlignment="0" applyProtection="0"/>
    <xf numFmtId="0" fontId="37" fillId="26"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37" fillId="26"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37" fillId="26" borderId="0" applyNumberFormat="0" applyBorder="0" applyAlignment="0" applyProtection="0"/>
    <xf numFmtId="0" fontId="23" fillId="14" borderId="0" applyNumberFormat="0" applyBorder="0" applyAlignment="0" applyProtection="0"/>
    <xf numFmtId="0" fontId="37" fillId="27"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37" fillId="27"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37" fillId="27" borderId="0" applyNumberFormat="0" applyBorder="0" applyAlignment="0" applyProtection="0"/>
    <xf numFmtId="0" fontId="23" fillId="16" borderId="0" applyNumberFormat="0" applyBorder="0" applyAlignment="0" applyProtection="0"/>
    <xf numFmtId="0" fontId="37" fillId="2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37" fillId="2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37" fillId="28" borderId="0" applyNumberFormat="0" applyBorder="0" applyAlignment="0" applyProtection="0"/>
    <xf numFmtId="0" fontId="23" fillId="18" borderId="0" applyNumberFormat="0" applyBorder="0" applyAlignment="0" applyProtection="0"/>
    <xf numFmtId="0" fontId="37" fillId="2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37" fillId="2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37" fillId="29" borderId="0" applyNumberFormat="0" applyBorder="0" applyAlignment="0" applyProtection="0"/>
    <xf numFmtId="0" fontId="23" fillId="9" borderId="0" applyNumberFormat="0" applyBorder="0" applyAlignment="0" applyProtection="0"/>
    <xf numFmtId="0" fontId="37" fillId="30"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37" fillId="30"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37" fillId="30" borderId="0" applyNumberFormat="0" applyBorder="0" applyAlignment="0" applyProtection="0"/>
    <xf numFmtId="0" fontId="23" fillId="11" borderId="0" applyNumberFormat="0" applyBorder="0" applyAlignment="0" applyProtection="0"/>
    <xf numFmtId="0" fontId="37" fillId="31"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37" fillId="31"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37" fillId="31" borderId="0" applyNumberFormat="0" applyBorder="0" applyAlignment="0" applyProtection="0"/>
    <xf numFmtId="0" fontId="23" fillId="13" borderId="0" applyNumberFormat="0" applyBorder="0" applyAlignment="0" applyProtection="0"/>
    <xf numFmtId="0" fontId="37" fillId="26"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37" fillId="26"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37" fillId="26" borderId="0" applyNumberFormat="0" applyBorder="0" applyAlignment="0" applyProtection="0"/>
    <xf numFmtId="0" fontId="23" fillId="15" borderId="0" applyNumberFormat="0" applyBorder="0" applyAlignment="0" applyProtection="0"/>
    <xf numFmtId="0" fontId="37" fillId="29"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37" fillId="29"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37" fillId="29" borderId="0" applyNumberFormat="0" applyBorder="0" applyAlignment="0" applyProtection="0"/>
    <xf numFmtId="0" fontId="23" fillId="17" borderId="0" applyNumberFormat="0" applyBorder="0" applyAlignment="0" applyProtection="0"/>
    <xf numFmtId="0" fontId="37" fillId="32"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37" fillId="32"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37" fillId="32" borderId="0" applyNumberFormat="0" applyBorder="0" applyAlignment="0" applyProtection="0"/>
    <xf numFmtId="0" fontId="23" fillId="19" borderId="0" applyNumberFormat="0" applyBorder="0" applyAlignment="0" applyProtection="0"/>
    <xf numFmtId="0" fontId="45" fillId="33" borderId="0" applyNumberFormat="0" applyBorder="0" applyAlignment="0" applyProtection="0"/>
    <xf numFmtId="0" fontId="45" fillId="30" borderId="0" applyNumberFormat="0" applyBorder="0" applyAlignment="0" applyProtection="0"/>
    <xf numFmtId="0" fontId="45" fillId="31" borderId="0" applyNumberFormat="0" applyBorder="0" applyAlignment="0" applyProtection="0"/>
    <xf numFmtId="0" fontId="45" fillId="34" borderId="0" applyNumberFormat="0" applyBorder="0" applyAlignment="0" applyProtection="0"/>
    <xf numFmtId="0" fontId="45" fillId="35" borderId="0" applyNumberFormat="0" applyBorder="0" applyAlignment="0" applyProtection="0"/>
    <xf numFmtId="0" fontId="45" fillId="36" borderId="0" applyNumberFormat="0" applyBorder="0" applyAlignment="0" applyProtection="0"/>
    <xf numFmtId="0" fontId="46" fillId="25" borderId="0" applyNumberFormat="0" applyBorder="0" applyAlignment="0" applyProtection="0"/>
    <xf numFmtId="0" fontId="47" fillId="37" borderId="69" applyNumberFormat="0" applyAlignment="0" applyProtection="0"/>
    <xf numFmtId="0" fontId="47" fillId="37" borderId="69" applyNumberFormat="0" applyAlignment="0" applyProtection="0"/>
    <xf numFmtId="0" fontId="48" fillId="0" borderId="0"/>
    <xf numFmtId="0" fontId="49" fillId="38" borderId="70" applyNumberFormat="0" applyAlignment="0" applyProtection="0"/>
    <xf numFmtId="0" fontId="50" fillId="0" borderId="71" applyNumberFormat="0" applyFill="0" applyAlignment="0" applyProtection="0"/>
    <xf numFmtId="176" fontId="51" fillId="0" borderId="0">
      <protection locked="0"/>
    </xf>
    <xf numFmtId="0" fontId="45" fillId="39" borderId="0" applyNumberFormat="0" applyBorder="0" applyAlignment="0" applyProtection="0"/>
    <xf numFmtId="0" fontId="45" fillId="40" borderId="0" applyNumberFormat="0" applyBorder="0" applyAlignment="0" applyProtection="0"/>
    <xf numFmtId="0" fontId="45" fillId="41" borderId="0" applyNumberFormat="0" applyBorder="0" applyAlignment="0" applyProtection="0"/>
    <xf numFmtId="0" fontId="45" fillId="34" borderId="0" applyNumberFormat="0" applyBorder="0" applyAlignment="0" applyProtection="0"/>
    <xf numFmtId="0" fontId="45" fillId="35" borderId="0" applyNumberFormat="0" applyBorder="0" applyAlignment="0" applyProtection="0"/>
    <xf numFmtId="0" fontId="45" fillId="42" borderId="0" applyNumberFormat="0" applyBorder="0" applyAlignment="0" applyProtection="0"/>
    <xf numFmtId="0" fontId="52" fillId="28" borderId="69" applyNumberFormat="0" applyAlignment="0" applyProtection="0"/>
    <xf numFmtId="0" fontId="52" fillId="28" borderId="69" applyNumberFormat="0" applyAlignment="0" applyProtection="0"/>
    <xf numFmtId="177" fontId="12" fillId="0" borderId="0" applyFont="0" applyFill="0" applyBorder="0" applyAlignment="0" applyProtection="0"/>
    <xf numFmtId="177" fontId="12" fillId="0" borderId="0" applyFont="0" applyFill="0" applyBorder="0" applyAlignment="0" applyProtection="0"/>
    <xf numFmtId="0" fontId="12" fillId="0" borderId="0"/>
    <xf numFmtId="0" fontId="12" fillId="0" borderId="0"/>
    <xf numFmtId="178" fontId="51" fillId="0" borderId="0">
      <protection locked="0"/>
    </xf>
    <xf numFmtId="0" fontId="53" fillId="24" borderId="0" applyNumberFormat="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79" fontId="12" fillId="0" borderId="0" applyFont="0" applyFill="0" applyBorder="0" applyAlignment="0" applyProtection="0"/>
    <xf numFmtId="179" fontId="12"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44" fontId="12" fillId="0" borderId="0" applyFont="0" applyFill="0" applyBorder="0" applyAlignment="0" applyProtection="0"/>
    <xf numFmtId="180" fontId="12" fillId="0" borderId="0" applyFont="0" applyFill="0" applyBorder="0" applyAlignment="0" applyProtection="0"/>
    <xf numFmtId="180" fontId="12" fillId="0" borderId="0" applyFont="0" applyFill="0" applyBorder="0" applyAlignment="0" applyProtection="0"/>
    <xf numFmtId="44" fontId="12"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179" fontId="12" fillId="0" borderId="0" applyFont="0" applyFill="0" applyBorder="0" applyAlignment="0" applyProtection="0"/>
    <xf numFmtId="0" fontId="54" fillId="43" borderId="0" applyNumberFormat="0" applyBorder="0" applyAlignment="0" applyProtection="0"/>
    <xf numFmtId="0" fontId="12" fillId="0" borderId="0"/>
    <xf numFmtId="0" fontId="12" fillId="0" borderId="0"/>
    <xf numFmtId="0" fontId="12" fillId="0" borderId="0"/>
    <xf numFmtId="0" fontId="12" fillId="0" borderId="0"/>
    <xf numFmtId="0" fontId="23" fillId="0" borderId="0"/>
    <xf numFmtId="0" fontId="12" fillId="0" borderId="0"/>
    <xf numFmtId="0" fontId="23" fillId="0" borderId="0"/>
    <xf numFmtId="0" fontId="23" fillId="0" borderId="0"/>
    <xf numFmtId="0" fontId="37" fillId="0" borderId="0"/>
    <xf numFmtId="0" fontId="23" fillId="0" borderId="0"/>
    <xf numFmtId="0" fontId="23" fillId="0" borderId="0"/>
    <xf numFmtId="0" fontId="23" fillId="0" borderId="0"/>
    <xf numFmtId="0" fontId="12" fillId="0" borderId="0"/>
    <xf numFmtId="0" fontId="37" fillId="0" borderId="0"/>
    <xf numFmtId="0" fontId="23" fillId="0" borderId="0"/>
    <xf numFmtId="0" fontId="23" fillId="0" borderId="0"/>
    <xf numFmtId="0" fontId="37" fillId="0" borderId="0"/>
    <xf numFmtId="0" fontId="23" fillId="0" borderId="0"/>
    <xf numFmtId="0" fontId="23" fillId="0" borderId="0"/>
    <xf numFmtId="0" fontId="37" fillId="0" borderId="0"/>
    <xf numFmtId="0" fontId="23" fillId="0" borderId="0"/>
    <xf numFmtId="0" fontId="23" fillId="0" borderId="0"/>
    <xf numFmtId="0" fontId="23" fillId="0" borderId="0"/>
    <xf numFmtId="0" fontId="23" fillId="0" borderId="0"/>
    <xf numFmtId="0" fontId="37" fillId="0" borderId="0"/>
    <xf numFmtId="0" fontId="23" fillId="0" borderId="0"/>
    <xf numFmtId="0" fontId="23" fillId="0" borderId="0"/>
    <xf numFmtId="0" fontId="37" fillId="0" borderId="0"/>
    <xf numFmtId="0" fontId="12" fillId="0" borderId="0"/>
    <xf numFmtId="0" fontId="12" fillId="0" borderId="0"/>
    <xf numFmtId="0" fontId="23" fillId="0" borderId="0"/>
    <xf numFmtId="0" fontId="23" fillId="0" borderId="0"/>
    <xf numFmtId="0" fontId="37" fillId="0" borderId="0"/>
    <xf numFmtId="0" fontId="23" fillId="0" borderId="0"/>
    <xf numFmtId="0" fontId="23" fillId="0" borderId="0"/>
    <xf numFmtId="0" fontId="37" fillId="0" borderId="0"/>
    <xf numFmtId="0" fontId="12" fillId="0" borderId="0"/>
    <xf numFmtId="0" fontId="23" fillId="0" borderId="0"/>
    <xf numFmtId="0" fontId="23" fillId="0" borderId="0"/>
    <xf numFmtId="0" fontId="23" fillId="0" borderId="0"/>
    <xf numFmtId="0" fontId="23" fillId="0" borderId="0"/>
    <xf numFmtId="0" fontId="37" fillId="0" borderId="0"/>
    <xf numFmtId="0" fontId="23" fillId="0" borderId="0"/>
    <xf numFmtId="0" fontId="23" fillId="0" borderId="0"/>
    <xf numFmtId="0" fontId="37" fillId="0" borderId="0"/>
    <xf numFmtId="0" fontId="23" fillId="0" borderId="0"/>
    <xf numFmtId="0" fontId="23" fillId="0" borderId="0"/>
    <xf numFmtId="0" fontId="37" fillId="0" borderId="0"/>
    <xf numFmtId="0" fontId="23" fillId="0" borderId="0"/>
    <xf numFmtId="0" fontId="12" fillId="0" borderId="0"/>
    <xf numFmtId="0" fontId="23" fillId="0" borderId="0"/>
    <xf numFmtId="0" fontId="37" fillId="0" borderId="0"/>
    <xf numFmtId="0" fontId="23" fillId="0" borderId="0"/>
    <xf numFmtId="0" fontId="23" fillId="0" borderId="0"/>
    <xf numFmtId="0" fontId="23" fillId="0" borderId="0"/>
    <xf numFmtId="0" fontId="23" fillId="0" borderId="0"/>
    <xf numFmtId="0" fontId="37" fillId="0" borderId="0"/>
    <xf numFmtId="0" fontId="23" fillId="0" borderId="0"/>
    <xf numFmtId="0" fontId="23" fillId="0" borderId="0"/>
    <xf numFmtId="0" fontId="37" fillId="0" borderId="0"/>
    <xf numFmtId="0" fontId="23" fillId="0" borderId="0"/>
    <xf numFmtId="0" fontId="23" fillId="0" borderId="0"/>
    <xf numFmtId="0" fontId="37" fillId="0" borderId="0"/>
    <xf numFmtId="0" fontId="23" fillId="0" borderId="0"/>
    <xf numFmtId="0" fontId="12" fillId="0" borderId="0"/>
    <xf numFmtId="0" fontId="23" fillId="0" borderId="0"/>
    <xf numFmtId="0" fontId="37" fillId="0" borderId="0"/>
    <xf numFmtId="0" fontId="23" fillId="0" borderId="0"/>
    <xf numFmtId="0" fontId="12" fillId="0" borderId="0"/>
    <xf numFmtId="0" fontId="37" fillId="0" borderId="0"/>
    <xf numFmtId="0" fontId="12" fillId="0" borderId="0"/>
    <xf numFmtId="0" fontId="23" fillId="0" borderId="0"/>
    <xf numFmtId="0" fontId="23" fillId="0" borderId="0"/>
    <xf numFmtId="0" fontId="37" fillId="0" borderId="0"/>
    <xf numFmtId="0" fontId="23" fillId="0" borderId="0"/>
    <xf numFmtId="0" fontId="12" fillId="0" borderId="0"/>
    <xf numFmtId="0" fontId="23" fillId="0" borderId="0"/>
    <xf numFmtId="0" fontId="12" fillId="0" borderId="0"/>
    <xf numFmtId="0" fontId="37" fillId="0" borderId="0"/>
    <xf numFmtId="0" fontId="55" fillId="0" borderId="0" applyAlignment="0">
      <alignment vertical="top" wrapText="1"/>
      <protection locked="0"/>
    </xf>
    <xf numFmtId="0" fontId="12" fillId="0" borderId="0"/>
    <xf numFmtId="0" fontId="12" fillId="0" borderId="0"/>
    <xf numFmtId="0" fontId="37" fillId="0" borderId="0"/>
    <xf numFmtId="0" fontId="23" fillId="0" borderId="0"/>
    <xf numFmtId="0" fontId="23" fillId="0" borderId="0"/>
    <xf numFmtId="0" fontId="23" fillId="0" borderId="0"/>
    <xf numFmtId="0" fontId="23" fillId="0" borderId="0"/>
    <xf numFmtId="0" fontId="37" fillId="0" borderId="0"/>
    <xf numFmtId="0" fontId="23" fillId="0" borderId="0"/>
    <xf numFmtId="0" fontId="23" fillId="0" borderId="0"/>
    <xf numFmtId="0" fontId="37" fillId="0" borderId="0"/>
    <xf numFmtId="0" fontId="12" fillId="0" borderId="0"/>
    <xf numFmtId="0" fontId="23" fillId="0" borderId="0"/>
    <xf numFmtId="0" fontId="23" fillId="0" borderId="0"/>
    <xf numFmtId="0" fontId="23" fillId="0" borderId="0"/>
    <xf numFmtId="0" fontId="23" fillId="0" borderId="0"/>
    <xf numFmtId="0" fontId="23" fillId="0" borderId="0"/>
    <xf numFmtId="0" fontId="37" fillId="0" borderId="0"/>
    <xf numFmtId="0" fontId="23" fillId="0" borderId="0"/>
    <xf numFmtId="0" fontId="23" fillId="0" borderId="0"/>
    <xf numFmtId="0" fontId="37" fillId="0" borderId="0"/>
    <xf numFmtId="0" fontId="12" fillId="0" borderId="0"/>
    <xf numFmtId="0" fontId="37" fillId="0" borderId="0"/>
    <xf numFmtId="0" fontId="23" fillId="0" borderId="0"/>
    <xf numFmtId="0" fontId="23" fillId="0" borderId="0"/>
    <xf numFmtId="0" fontId="23" fillId="0" borderId="0"/>
    <xf numFmtId="0" fontId="23" fillId="0" borderId="0"/>
    <xf numFmtId="0" fontId="37" fillId="0" borderId="0"/>
    <xf numFmtId="0" fontId="23" fillId="0" borderId="0"/>
    <xf numFmtId="0" fontId="23" fillId="0" borderId="0"/>
    <xf numFmtId="0" fontId="37" fillId="0" borderId="0"/>
    <xf numFmtId="0" fontId="12" fillId="0" borderId="0"/>
    <xf numFmtId="0" fontId="23" fillId="0" borderId="0"/>
    <xf numFmtId="0" fontId="23" fillId="0" borderId="0"/>
    <xf numFmtId="0" fontId="23" fillId="0" borderId="0"/>
    <xf numFmtId="0" fontId="23" fillId="0" borderId="0"/>
    <xf numFmtId="0" fontId="37" fillId="0" borderId="0"/>
    <xf numFmtId="0" fontId="23" fillId="0" borderId="0"/>
    <xf numFmtId="0" fontId="23" fillId="0" borderId="0"/>
    <xf numFmtId="0" fontId="37" fillId="0" borderId="0"/>
    <xf numFmtId="0" fontId="23" fillId="0" borderId="0"/>
    <xf numFmtId="0" fontId="23" fillId="0" borderId="0"/>
    <xf numFmtId="0" fontId="23" fillId="0" borderId="0"/>
    <xf numFmtId="0" fontId="23" fillId="0" borderId="0"/>
    <xf numFmtId="0" fontId="37" fillId="0" borderId="0"/>
    <xf numFmtId="0" fontId="23" fillId="0" borderId="0"/>
    <xf numFmtId="0" fontId="23" fillId="0" borderId="0"/>
    <xf numFmtId="0" fontId="37" fillId="0" borderId="0"/>
    <xf numFmtId="0" fontId="23" fillId="0" borderId="0"/>
    <xf numFmtId="0" fontId="23" fillId="0" borderId="0"/>
    <xf numFmtId="0" fontId="23" fillId="0" borderId="0"/>
    <xf numFmtId="0" fontId="23" fillId="0" borderId="0"/>
    <xf numFmtId="0" fontId="37" fillId="0" borderId="0"/>
    <xf numFmtId="0" fontId="23" fillId="0" borderId="0"/>
    <xf numFmtId="0" fontId="23" fillId="0" borderId="0"/>
    <xf numFmtId="0" fontId="37" fillId="0" borderId="0"/>
    <xf numFmtId="0" fontId="23" fillId="0" borderId="0"/>
    <xf numFmtId="0" fontId="23" fillId="0" borderId="0"/>
    <xf numFmtId="0" fontId="23" fillId="0" borderId="0"/>
    <xf numFmtId="0" fontId="23" fillId="0" borderId="0"/>
    <xf numFmtId="0" fontId="37" fillId="0" borderId="0"/>
    <xf numFmtId="0" fontId="23" fillId="0" borderId="0"/>
    <xf numFmtId="0" fontId="23" fillId="0" borderId="0"/>
    <xf numFmtId="0" fontId="37" fillId="0" borderId="0"/>
    <xf numFmtId="0" fontId="12" fillId="0" borderId="0"/>
    <xf numFmtId="0" fontId="23" fillId="0" borderId="0"/>
    <xf numFmtId="0" fontId="23" fillId="0" borderId="0"/>
    <xf numFmtId="0" fontId="23" fillId="0" borderId="0"/>
    <xf numFmtId="0" fontId="37" fillId="0" borderId="0"/>
    <xf numFmtId="0" fontId="23" fillId="0" borderId="0"/>
    <xf numFmtId="0" fontId="12" fillId="0" borderId="0"/>
    <xf numFmtId="0" fontId="23" fillId="0" borderId="0"/>
    <xf numFmtId="0" fontId="37" fillId="0" borderId="0"/>
    <xf numFmtId="0" fontId="56" fillId="0" borderId="0"/>
    <xf numFmtId="0" fontId="12" fillId="0" borderId="0"/>
    <xf numFmtId="0" fontId="37" fillId="0" borderId="0"/>
    <xf numFmtId="0" fontId="56" fillId="0" borderId="0"/>
    <xf numFmtId="0" fontId="12" fillId="0" borderId="0"/>
    <xf numFmtId="0" fontId="37" fillId="0" borderId="0"/>
    <xf numFmtId="0" fontId="56" fillId="0" borderId="0"/>
    <xf numFmtId="0" fontId="12" fillId="0" borderId="0"/>
    <xf numFmtId="0" fontId="37" fillId="0" borderId="0"/>
    <xf numFmtId="0" fontId="12" fillId="0" borderId="0"/>
    <xf numFmtId="0" fontId="12" fillId="0" borderId="0"/>
    <xf numFmtId="0" fontId="23" fillId="0" borderId="0"/>
    <xf numFmtId="0" fontId="12" fillId="0" borderId="0"/>
    <xf numFmtId="0" fontId="37" fillId="0" borderId="0"/>
    <xf numFmtId="0" fontId="12" fillId="0" borderId="0"/>
    <xf numFmtId="0" fontId="12" fillId="0" borderId="0"/>
    <xf numFmtId="0" fontId="12" fillId="0" borderId="0"/>
    <xf numFmtId="0" fontId="12" fillId="0" borderId="0"/>
    <xf numFmtId="0" fontId="23" fillId="0" borderId="0"/>
    <xf numFmtId="0" fontId="12" fillId="0" borderId="0"/>
    <xf numFmtId="0" fontId="37" fillId="0" borderId="0"/>
    <xf numFmtId="0" fontId="12" fillId="0" borderId="0"/>
    <xf numFmtId="0" fontId="12" fillId="0" borderId="0"/>
    <xf numFmtId="0" fontId="23" fillId="0" borderId="0"/>
    <xf numFmtId="0" fontId="23" fillId="0" borderId="0"/>
    <xf numFmtId="0" fontId="23" fillId="0" borderId="0"/>
    <xf numFmtId="0" fontId="23" fillId="0" borderId="0"/>
    <xf numFmtId="0" fontId="23" fillId="0" borderId="0"/>
    <xf numFmtId="0" fontId="37" fillId="0" borderId="0"/>
    <xf numFmtId="0" fontId="23" fillId="0" borderId="0"/>
    <xf numFmtId="0" fontId="23" fillId="0" borderId="0"/>
    <xf numFmtId="0" fontId="37" fillId="0" borderId="0"/>
    <xf numFmtId="0" fontId="23" fillId="0" borderId="0"/>
    <xf numFmtId="0" fontId="23" fillId="0" borderId="0"/>
    <xf numFmtId="0" fontId="37" fillId="0" borderId="0"/>
    <xf numFmtId="0" fontId="23" fillId="0" borderId="0"/>
    <xf numFmtId="0" fontId="23" fillId="0" borderId="0"/>
    <xf numFmtId="0" fontId="37" fillId="0" borderId="0"/>
    <xf numFmtId="0" fontId="12" fillId="0" borderId="0"/>
    <xf numFmtId="0" fontId="23" fillId="0" borderId="0"/>
    <xf numFmtId="0" fontId="23" fillId="0" borderId="0"/>
    <xf numFmtId="0" fontId="23" fillId="0" borderId="0"/>
    <xf numFmtId="0" fontId="37" fillId="0" borderId="0"/>
    <xf numFmtId="0" fontId="23" fillId="0" borderId="0"/>
    <xf numFmtId="0" fontId="23" fillId="0" borderId="0"/>
    <xf numFmtId="0" fontId="37" fillId="0" borderId="0"/>
    <xf numFmtId="0" fontId="23" fillId="0" borderId="0"/>
    <xf numFmtId="0" fontId="23" fillId="0" borderId="0"/>
    <xf numFmtId="0" fontId="23" fillId="0" borderId="0"/>
    <xf numFmtId="0" fontId="23" fillId="0" borderId="0"/>
    <xf numFmtId="0" fontId="23" fillId="0" borderId="0"/>
    <xf numFmtId="0" fontId="23" fillId="0" borderId="0"/>
    <xf numFmtId="0" fontId="37" fillId="0" borderId="0"/>
    <xf numFmtId="0" fontId="23" fillId="0" borderId="0"/>
    <xf numFmtId="0" fontId="23" fillId="0" borderId="0"/>
    <xf numFmtId="0" fontId="37" fillId="0" borderId="0"/>
    <xf numFmtId="0" fontId="23" fillId="0" borderId="0"/>
    <xf numFmtId="0" fontId="23" fillId="0" borderId="0"/>
    <xf numFmtId="0" fontId="23" fillId="0" borderId="0"/>
    <xf numFmtId="0" fontId="37" fillId="0" borderId="0"/>
    <xf numFmtId="0" fontId="23" fillId="0" borderId="0"/>
    <xf numFmtId="0" fontId="23" fillId="0" borderId="0"/>
    <xf numFmtId="0" fontId="37" fillId="0" borderId="0"/>
    <xf numFmtId="0" fontId="23" fillId="0" borderId="0"/>
    <xf numFmtId="0" fontId="23" fillId="0" borderId="0"/>
    <xf numFmtId="0" fontId="23" fillId="0" borderId="0"/>
    <xf numFmtId="0" fontId="37" fillId="0" borderId="0"/>
    <xf numFmtId="0" fontId="23" fillId="0" borderId="0"/>
    <xf numFmtId="0" fontId="23" fillId="0" borderId="0"/>
    <xf numFmtId="0" fontId="37" fillId="0" borderId="0"/>
    <xf numFmtId="0" fontId="23" fillId="0" borderId="0"/>
    <xf numFmtId="0" fontId="23" fillId="0" borderId="0"/>
    <xf numFmtId="0" fontId="23" fillId="0" borderId="0"/>
    <xf numFmtId="0" fontId="23" fillId="0" borderId="0"/>
    <xf numFmtId="0" fontId="37" fillId="0" borderId="0"/>
    <xf numFmtId="0" fontId="23" fillId="0" borderId="0"/>
    <xf numFmtId="0" fontId="23" fillId="0" borderId="0"/>
    <xf numFmtId="0" fontId="37" fillId="0" borderId="0"/>
    <xf numFmtId="0" fontId="23" fillId="0" borderId="0"/>
    <xf numFmtId="0" fontId="23" fillId="0" borderId="0"/>
    <xf numFmtId="0" fontId="37" fillId="0" borderId="0"/>
    <xf numFmtId="0" fontId="23" fillId="0" borderId="0"/>
    <xf numFmtId="0" fontId="23" fillId="0" borderId="0"/>
    <xf numFmtId="0" fontId="37" fillId="0" borderId="0"/>
    <xf numFmtId="0" fontId="56" fillId="0" borderId="0"/>
    <xf numFmtId="0" fontId="12" fillId="0" borderId="0"/>
    <xf numFmtId="0" fontId="37" fillId="0" borderId="0"/>
    <xf numFmtId="0" fontId="23" fillId="0" borderId="0"/>
    <xf numFmtId="0" fontId="23" fillId="0" borderId="0"/>
    <xf numFmtId="0" fontId="23" fillId="0" borderId="0"/>
    <xf numFmtId="0" fontId="23" fillId="0" borderId="0"/>
    <xf numFmtId="0" fontId="37" fillId="0" borderId="0"/>
    <xf numFmtId="0" fontId="23" fillId="0" borderId="0"/>
    <xf numFmtId="0" fontId="37" fillId="0" borderId="0"/>
    <xf numFmtId="0" fontId="23" fillId="0" borderId="0"/>
    <xf numFmtId="0" fontId="23" fillId="0" borderId="0"/>
    <xf numFmtId="0" fontId="37" fillId="0" borderId="0"/>
    <xf numFmtId="0" fontId="23" fillId="0" borderId="0"/>
    <xf numFmtId="0" fontId="37" fillId="0" borderId="0"/>
    <xf numFmtId="0" fontId="56" fillId="0" borderId="0"/>
    <xf numFmtId="0" fontId="37" fillId="0" borderId="0"/>
    <xf numFmtId="0" fontId="12" fillId="0" borderId="0"/>
    <xf numFmtId="0" fontId="12" fillId="0" borderId="0"/>
    <xf numFmtId="0" fontId="12" fillId="0" borderId="0"/>
    <xf numFmtId="0" fontId="23" fillId="0" borderId="0"/>
    <xf numFmtId="0" fontId="23" fillId="0" borderId="0"/>
    <xf numFmtId="0" fontId="23" fillId="0" borderId="0"/>
    <xf numFmtId="0" fontId="37" fillId="0" borderId="0"/>
    <xf numFmtId="0" fontId="23" fillId="0" borderId="0"/>
    <xf numFmtId="0" fontId="23" fillId="0" borderId="0"/>
    <xf numFmtId="0" fontId="37" fillId="0" borderId="0"/>
    <xf numFmtId="0" fontId="23" fillId="0" borderId="0"/>
    <xf numFmtId="0" fontId="12" fillId="0" borderId="0"/>
    <xf numFmtId="0" fontId="23" fillId="0" borderId="0"/>
    <xf numFmtId="0" fontId="12" fillId="0" borderId="0"/>
    <xf numFmtId="0" fontId="57" fillId="0" borderId="0"/>
    <xf numFmtId="0" fontId="37" fillId="0" borderId="0"/>
    <xf numFmtId="0" fontId="12" fillId="0" borderId="0"/>
    <xf numFmtId="0" fontId="37"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23" fillId="0" borderId="0"/>
    <xf numFmtId="0" fontId="23" fillId="0" borderId="0"/>
    <xf numFmtId="0" fontId="37" fillId="0" borderId="0"/>
    <xf numFmtId="0" fontId="23" fillId="0" borderId="0"/>
    <xf numFmtId="0" fontId="23" fillId="0" borderId="0"/>
    <xf numFmtId="0" fontId="37" fillId="0" borderId="0"/>
    <xf numFmtId="0" fontId="12" fillId="0" borderId="0"/>
    <xf numFmtId="0" fontId="37" fillId="0" borderId="0"/>
    <xf numFmtId="0" fontId="23" fillId="0" borderId="0"/>
    <xf numFmtId="0" fontId="23" fillId="0" borderId="0"/>
    <xf numFmtId="0" fontId="23" fillId="0" borderId="0"/>
    <xf numFmtId="0" fontId="37" fillId="0" borderId="0"/>
    <xf numFmtId="0" fontId="23" fillId="0" borderId="0"/>
    <xf numFmtId="0" fontId="37" fillId="0" borderId="0"/>
    <xf numFmtId="0" fontId="23" fillId="0" borderId="0"/>
    <xf numFmtId="0" fontId="23" fillId="0" borderId="0"/>
    <xf numFmtId="0" fontId="37" fillId="0" borderId="0"/>
    <xf numFmtId="0" fontId="23" fillId="0" borderId="0"/>
    <xf numFmtId="0" fontId="23" fillId="0" borderId="0"/>
    <xf numFmtId="0" fontId="58" fillId="0" borderId="0"/>
    <xf numFmtId="0" fontId="12" fillId="0" borderId="0"/>
    <xf numFmtId="0" fontId="37" fillId="0" borderId="0"/>
    <xf numFmtId="0" fontId="37" fillId="0" borderId="0"/>
    <xf numFmtId="0" fontId="12" fillId="0" borderId="0"/>
    <xf numFmtId="0" fontId="12" fillId="0" borderId="0"/>
    <xf numFmtId="0" fontId="23" fillId="0" borderId="0"/>
    <xf numFmtId="0" fontId="23" fillId="0" borderId="0"/>
    <xf numFmtId="0" fontId="23" fillId="0" borderId="0"/>
    <xf numFmtId="0" fontId="37" fillId="0" borderId="0"/>
    <xf numFmtId="0" fontId="23" fillId="0" borderId="0"/>
    <xf numFmtId="0" fontId="37" fillId="0" borderId="0"/>
    <xf numFmtId="0" fontId="23" fillId="0" borderId="0"/>
    <xf numFmtId="0" fontId="23" fillId="0" borderId="0"/>
    <xf numFmtId="0" fontId="37" fillId="0" borderId="0"/>
    <xf numFmtId="0" fontId="23" fillId="0" borderId="0"/>
    <xf numFmtId="0" fontId="23" fillId="0" borderId="0"/>
    <xf numFmtId="0" fontId="37" fillId="0" borderId="0"/>
    <xf numFmtId="0" fontId="12" fillId="0" borderId="0"/>
    <xf numFmtId="0" fontId="12" fillId="0" borderId="0"/>
    <xf numFmtId="0" fontId="37" fillId="0" borderId="0"/>
    <xf numFmtId="0" fontId="37" fillId="7" borderId="68" applyNumberFormat="0" applyFont="0" applyAlignment="0" applyProtection="0"/>
    <xf numFmtId="0" fontId="37" fillId="7" borderId="68" applyNumberFormat="0" applyFont="0" applyAlignment="0" applyProtection="0"/>
    <xf numFmtId="0" fontId="12" fillId="4" borderId="57" applyNumberFormat="0" applyFont="0" applyAlignment="0" applyProtection="0"/>
    <xf numFmtId="0" fontId="12" fillId="4" borderId="57" applyNumberFormat="0" applyFont="0" applyAlignment="0" applyProtection="0"/>
    <xf numFmtId="0" fontId="12" fillId="4" borderId="57" applyNumberFormat="0" applyFont="0" applyAlignment="0" applyProtection="0"/>
    <xf numFmtId="0" fontId="37" fillId="7" borderId="68" applyNumberFormat="0" applyFont="0" applyAlignment="0" applyProtection="0"/>
    <xf numFmtId="0" fontId="37" fillId="7" borderId="68" applyNumberFormat="0" applyFont="0" applyAlignment="0" applyProtection="0"/>
    <xf numFmtId="0" fontId="37" fillId="7" borderId="68" applyNumberFormat="0" applyFont="0" applyAlignment="0" applyProtection="0"/>
    <xf numFmtId="0" fontId="37" fillId="7" borderId="68" applyNumberFormat="0" applyFont="0" applyAlignment="0" applyProtection="0"/>
    <xf numFmtId="0" fontId="12" fillId="4" borderId="57" applyNumberFormat="0" applyFont="0" applyAlignment="0" applyProtection="0"/>
    <xf numFmtId="0" fontId="12" fillId="7" borderId="68" applyNumberFormat="0" applyFont="0" applyAlignment="0" applyProtection="0"/>
    <xf numFmtId="0" fontId="37" fillId="7" borderId="68" applyNumberFormat="0" applyFont="0" applyAlignment="0" applyProtection="0"/>
    <xf numFmtId="0" fontId="12" fillId="7" borderId="68" applyNumberFormat="0" applyFont="0" applyAlignment="0" applyProtection="0"/>
    <xf numFmtId="0" fontId="37" fillId="7" borderId="68" applyNumberFormat="0" applyFont="0" applyAlignment="0" applyProtection="0"/>
    <xf numFmtId="0" fontId="37" fillId="7" borderId="68" applyNumberFormat="0" applyFont="0" applyAlignment="0" applyProtection="0"/>
    <xf numFmtId="0" fontId="37" fillId="7" borderId="68" applyNumberFormat="0" applyFont="0" applyAlignment="0" applyProtection="0"/>
    <xf numFmtId="0" fontId="37" fillId="7" borderId="68" applyNumberFormat="0" applyFont="0" applyAlignment="0" applyProtection="0"/>
    <xf numFmtId="181" fontId="51" fillId="0" borderId="0">
      <protection locked="0"/>
    </xf>
    <xf numFmtId="0" fontId="59" fillId="0" borderId="72" applyNumberFormat="0" applyFont="0" applyBorder="0" applyAlignment="0"/>
    <xf numFmtId="4" fontId="51" fillId="0" borderId="0">
      <protection locked="0"/>
    </xf>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2"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37" fillId="0" borderId="0" applyFont="0" applyFill="0" applyBorder="0" applyAlignment="0" applyProtection="0"/>
    <xf numFmtId="0" fontId="61" fillId="37" borderId="73" applyNumberFormat="0" applyAlignment="0" applyProtection="0"/>
    <xf numFmtId="0" fontId="61" fillId="37" borderId="73" applyNumberFormat="0" applyAlignment="0" applyProtection="0"/>
    <xf numFmtId="4" fontId="12" fillId="44" borderId="74">
      <alignment horizontal="center" vertical="center"/>
    </xf>
    <xf numFmtId="4" fontId="12" fillId="44" borderId="74">
      <alignment horizontal="center" vertical="center"/>
    </xf>
    <xf numFmtId="4" fontId="12" fillId="45" borderId="75">
      <alignment horizontal="center" vertical="center"/>
    </xf>
    <xf numFmtId="4" fontId="12" fillId="45" borderId="75">
      <alignment horizontal="center" vertical="center"/>
    </xf>
    <xf numFmtId="182"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2"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2"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2"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2"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2"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2"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2"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2"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2"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73" fontId="12" fillId="0" borderId="0" applyFill="0" applyBorder="0" applyAlignment="0" applyProtection="0"/>
    <xf numFmtId="173" fontId="12" fillId="0" borderId="0" applyFill="0" applyBorder="0" applyAlignment="0" applyProtection="0"/>
    <xf numFmtId="173" fontId="12" fillId="0" borderId="0" applyFill="0" applyBorder="0" applyAlignment="0" applyProtection="0"/>
    <xf numFmtId="173" fontId="12" fillId="0" borderId="0" applyFill="0" applyBorder="0" applyAlignment="0" applyProtection="0"/>
    <xf numFmtId="184" fontId="12" fillId="0" borderId="0" applyFont="0" applyFill="0" applyBorder="0" applyAlignment="0" applyProtection="0"/>
    <xf numFmtId="166" fontId="12" fillId="0" borderId="0" applyFont="0" applyFill="0" applyBorder="0" applyAlignment="0" applyProtection="0"/>
    <xf numFmtId="184"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73" fontId="12" fillId="0" borderId="0" applyFill="0" applyBorder="0" applyAlignment="0" applyProtection="0"/>
    <xf numFmtId="173" fontId="12" fillId="0" borderId="0" applyFill="0" applyBorder="0" applyAlignment="0" applyProtection="0"/>
    <xf numFmtId="184" fontId="12" fillId="0" borderId="0" applyFont="0" applyFill="0" applyBorder="0" applyAlignment="0" applyProtection="0"/>
    <xf numFmtId="184" fontId="12" fillId="0" borderId="0" applyFont="0" applyFill="0" applyBorder="0" applyAlignment="0" applyProtection="0"/>
    <xf numFmtId="184"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73" fontId="12" fillId="0" borderId="0" applyFill="0" applyBorder="0" applyAlignment="0" applyProtection="0"/>
    <xf numFmtId="173" fontId="12" fillId="0" borderId="0" applyFill="0" applyBorder="0" applyAlignment="0" applyProtection="0"/>
    <xf numFmtId="166" fontId="12" fillId="0" borderId="0" applyFont="0" applyFill="0" applyBorder="0" applyAlignment="0" applyProtection="0"/>
    <xf numFmtId="184"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73" fontId="12" fillId="0" borderId="0" applyFill="0" applyBorder="0" applyAlignment="0" applyProtection="0"/>
    <xf numFmtId="173" fontId="12" fillId="0" borderId="0" applyFill="0" applyBorder="0" applyAlignment="0" applyProtection="0"/>
    <xf numFmtId="184" fontId="12" fillId="0" borderId="0" applyFont="0" applyFill="0" applyBorder="0" applyAlignment="0" applyProtection="0"/>
    <xf numFmtId="184" fontId="12" fillId="0" borderId="0" applyFont="0" applyFill="0" applyBorder="0" applyAlignment="0" applyProtection="0"/>
    <xf numFmtId="184"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73" fontId="12" fillId="0" borderId="0" applyFill="0" applyBorder="0" applyAlignment="0" applyProtection="0"/>
    <xf numFmtId="173" fontId="12" fillId="0" borderId="0" applyFill="0" applyBorder="0" applyAlignment="0" applyProtection="0"/>
    <xf numFmtId="184" fontId="12" fillId="0" borderId="0" applyFont="0" applyFill="0" applyBorder="0" applyAlignment="0" applyProtection="0"/>
    <xf numFmtId="184" fontId="12" fillId="0" borderId="0" applyFont="0" applyFill="0" applyBorder="0" applyAlignment="0" applyProtection="0"/>
    <xf numFmtId="173" fontId="12" fillId="0" borderId="0" applyFill="0" applyBorder="0" applyAlignment="0" applyProtection="0"/>
    <xf numFmtId="166" fontId="12" fillId="0" borderId="0" applyFont="0" applyFill="0" applyBorder="0" applyAlignment="0" applyProtection="0"/>
    <xf numFmtId="173" fontId="12" fillId="0" borderId="0" applyFill="0" applyBorder="0" applyAlignment="0" applyProtection="0"/>
    <xf numFmtId="166" fontId="12" fillId="0" borderId="0" applyFont="0" applyFill="0" applyBorder="0" applyAlignment="0" applyProtection="0"/>
    <xf numFmtId="173" fontId="12" fillId="0" borderId="0" applyFill="0" applyBorder="0" applyAlignment="0" applyProtection="0"/>
    <xf numFmtId="166" fontId="12" fillId="0" borderId="0" applyFont="0" applyFill="0" applyBorder="0" applyAlignment="0" applyProtection="0"/>
    <xf numFmtId="173" fontId="12" fillId="0" borderId="0" applyFill="0" applyBorder="0" applyAlignment="0" applyProtection="0"/>
    <xf numFmtId="184" fontId="12" fillId="0" borderId="0" applyFont="0" applyFill="0" applyBorder="0" applyAlignment="0" applyProtection="0"/>
    <xf numFmtId="182"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2"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2" fontId="12" fillId="0" borderId="0" applyFont="0" applyFill="0" applyBorder="0" applyAlignment="0" applyProtection="0"/>
    <xf numFmtId="183" fontId="12" fillId="0" borderId="0" applyFont="0" applyFill="0" applyBorder="0" applyAlignment="0" applyProtection="0"/>
    <xf numFmtId="183" fontId="60" fillId="0" borderId="0" applyFont="0" applyFill="0" applyBorder="0" applyAlignment="0" applyProtection="0"/>
    <xf numFmtId="185"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2"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2"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6" fontId="60" fillId="0" borderId="0" applyFont="0" applyFill="0" applyBorder="0" applyAlignment="0" applyProtection="0"/>
    <xf numFmtId="166" fontId="12" fillId="0" borderId="0" applyFont="0" applyFill="0" applyBorder="0" applyAlignment="0" applyProtection="0"/>
    <xf numFmtId="182" fontId="12" fillId="0" borderId="0" applyFont="0" applyFill="0" applyBorder="0" applyAlignment="0" applyProtection="0"/>
    <xf numFmtId="185"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2" fontId="12" fillId="0" borderId="0" applyFont="0" applyFill="0" applyBorder="0" applyAlignment="0" applyProtection="0"/>
    <xf numFmtId="182"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66" fontId="12" fillId="0" borderId="0" applyFont="0" applyFill="0" applyBorder="0" applyAlignment="0" applyProtection="0"/>
    <xf numFmtId="166" fontId="62" fillId="0" borderId="0" applyFont="0" applyFill="0" applyBorder="0" applyAlignment="0" applyProtection="0"/>
    <xf numFmtId="166" fontId="12" fillId="0" borderId="0" applyFont="0" applyFill="0" applyBorder="0" applyAlignment="0" applyProtection="0"/>
    <xf numFmtId="182" fontId="12" fillId="0" borderId="0" applyFont="0" applyFill="0" applyBorder="0" applyAlignment="0" applyProtection="0"/>
    <xf numFmtId="182" fontId="12" fillId="0" borderId="0" applyFont="0" applyFill="0" applyBorder="0" applyAlignment="0" applyProtection="0"/>
    <xf numFmtId="166" fontId="12" fillId="0" borderId="0" applyFont="0" applyFill="0" applyBorder="0" applyAlignment="0" applyProtection="0"/>
    <xf numFmtId="166" fontId="60"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2"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2"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84" fontId="12" fillId="0" borderId="0" applyFont="0" applyFill="0" applyBorder="0" applyAlignment="0" applyProtection="0"/>
    <xf numFmtId="182" fontId="12" fillId="0" borderId="0" applyFont="0" applyFill="0" applyBorder="0" applyAlignment="0" applyProtection="0"/>
    <xf numFmtId="184"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2" fontId="12" fillId="0" borderId="0" applyFont="0" applyFill="0" applyBorder="0" applyAlignment="0" applyProtection="0"/>
    <xf numFmtId="166" fontId="12" fillId="0" borderId="0" applyFont="0" applyFill="0" applyBorder="0" applyAlignment="0" applyProtection="0"/>
    <xf numFmtId="182" fontId="12" fillId="0" borderId="0" applyFont="0" applyFill="0" applyBorder="0" applyAlignment="0" applyProtection="0"/>
    <xf numFmtId="166"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2" fontId="12" fillId="0" borderId="0" applyFont="0" applyFill="0" applyBorder="0" applyAlignment="0" applyProtection="0"/>
    <xf numFmtId="166" fontId="12" fillId="0" borderId="0" applyFont="0" applyFill="0" applyBorder="0" applyAlignment="0" applyProtection="0"/>
    <xf numFmtId="182" fontId="12" fillId="0" borderId="0" applyFont="0" applyFill="0" applyBorder="0" applyAlignment="0" applyProtection="0"/>
    <xf numFmtId="166"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2" fontId="12" fillId="0" borderId="0" applyFont="0" applyFill="0" applyBorder="0" applyAlignment="0" applyProtection="0"/>
    <xf numFmtId="166" fontId="12" fillId="0" borderId="0" applyFont="0" applyFill="0" applyBorder="0" applyAlignment="0" applyProtection="0"/>
    <xf numFmtId="182" fontId="12" fillId="0" borderId="0" applyFont="0" applyFill="0" applyBorder="0" applyAlignment="0" applyProtection="0"/>
    <xf numFmtId="166"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2"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183" fontId="12" fillId="0" borderId="0" applyFont="0" applyFill="0" applyBorder="0" applyAlignment="0" applyProtection="0"/>
    <xf numFmtId="0" fontId="63" fillId="0" borderId="0">
      <alignment horizontal="center"/>
    </xf>
    <xf numFmtId="0" fontId="64" fillId="0" borderId="0" applyNumberFormat="0" applyFill="0" applyBorder="0" applyAlignment="0" applyProtection="0"/>
    <xf numFmtId="0" fontId="65" fillId="0" borderId="0" applyNumberFormat="0" applyFill="0" applyBorder="0" applyAlignment="0" applyProtection="0"/>
    <xf numFmtId="0" fontId="66" fillId="0" borderId="76" applyNumberFormat="0" applyFill="0" applyAlignment="0" applyProtection="0"/>
    <xf numFmtId="0" fontId="66" fillId="0" borderId="76" applyNumberFormat="0" applyFill="0" applyAlignment="0" applyProtection="0"/>
    <xf numFmtId="0" fontId="67" fillId="0" borderId="77" applyNumberFormat="0" applyFill="0" applyAlignment="0" applyProtection="0"/>
    <xf numFmtId="0" fontId="68" fillId="0" borderId="78" applyNumberFormat="0" applyFill="0" applyAlignment="0" applyProtection="0"/>
    <xf numFmtId="0" fontId="68" fillId="0" borderId="0" applyNumberFormat="0" applyFill="0" applyBorder="0" applyAlignment="0" applyProtection="0"/>
    <xf numFmtId="0" fontId="69" fillId="0" borderId="0" applyNumberFormat="0" applyFill="0" applyBorder="0" applyAlignment="0" applyProtection="0"/>
    <xf numFmtId="187" fontId="70" fillId="0" borderId="0">
      <protection locked="0"/>
    </xf>
    <xf numFmtId="187" fontId="70" fillId="0" borderId="0">
      <protection locked="0"/>
    </xf>
    <xf numFmtId="187" fontId="51" fillId="0" borderId="79">
      <protection locked="0"/>
    </xf>
    <xf numFmtId="0" fontId="71" fillId="0" borderId="80" applyNumberFormat="0" applyFill="0" applyAlignment="0" applyProtection="0"/>
    <xf numFmtId="0" fontId="71" fillId="0" borderId="80" applyNumberFormat="0" applyFill="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37"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7" fillId="0" borderId="0" applyFont="0" applyFill="0" applyBorder="0" applyAlignment="0" applyProtection="0"/>
    <xf numFmtId="43" fontId="23" fillId="0" borderId="0" applyFont="0" applyFill="0" applyBorder="0" applyAlignment="0" applyProtection="0"/>
  </cellStyleXfs>
  <cellXfs count="1140">
    <xf numFmtId="0" fontId="0" fillId="0" borderId="0" xfId="0"/>
    <xf numFmtId="0" fontId="0" fillId="0" borderId="0" xfId="0" applyAlignment="1">
      <alignment vertical="center"/>
    </xf>
    <xf numFmtId="0" fontId="0" fillId="0" borderId="13" xfId="0" applyBorder="1" applyAlignment="1">
      <alignment vertical="center"/>
    </xf>
    <xf numFmtId="0" fontId="0" fillId="0" borderId="14" xfId="0" applyBorder="1" applyAlignment="1">
      <alignment vertical="center"/>
    </xf>
    <xf numFmtId="0" fontId="0" fillId="0" borderId="15" xfId="0" applyBorder="1" applyAlignment="1">
      <alignment vertical="center"/>
    </xf>
    <xf numFmtId="0" fontId="0" fillId="0" borderId="0" xfId="0" applyAlignment="1">
      <alignment horizontal="center" vertical="center"/>
    </xf>
    <xf numFmtId="0" fontId="2" fillId="0" borderId="0" xfId="0" applyFont="1"/>
    <xf numFmtId="0" fontId="2" fillId="3" borderId="0" xfId="0" applyFont="1" applyFill="1"/>
    <xf numFmtId="164" fontId="0" fillId="0" borderId="14" xfId="0" applyNumberFormat="1" applyBorder="1" applyAlignment="1">
      <alignment vertical="center"/>
    </xf>
    <xf numFmtId="10" fontId="0" fillId="0" borderId="14" xfId="0" applyNumberFormat="1" applyBorder="1" applyAlignment="1">
      <alignment vertical="center"/>
    </xf>
    <xf numFmtId="0" fontId="0" fillId="0" borderId="24" xfId="0" applyBorder="1"/>
    <xf numFmtId="0" fontId="0" fillId="0" borderId="25" xfId="0" applyBorder="1"/>
    <xf numFmtId="0" fontId="0" fillId="0" borderId="24" xfId="0" applyBorder="1" applyAlignment="1">
      <alignment vertical="center"/>
    </xf>
    <xf numFmtId="0" fontId="0" fillId="3" borderId="0" xfId="0" applyFill="1" applyAlignment="1">
      <alignment vertical="center"/>
    </xf>
    <xf numFmtId="0" fontId="0" fillId="3" borderId="0" xfId="0" applyFill="1"/>
    <xf numFmtId="0" fontId="2" fillId="3" borderId="37" xfId="0" applyFont="1" applyFill="1" applyBorder="1" applyAlignment="1">
      <alignment horizontal="right" vertical="center"/>
    </xf>
    <xf numFmtId="164" fontId="6" fillId="3" borderId="0" xfId="0" applyNumberFormat="1" applyFont="1" applyFill="1" applyAlignment="1">
      <alignment horizontal="center" vertical="center"/>
    </xf>
    <xf numFmtId="0" fontId="8" fillId="3" borderId="0" xfId="0" applyFont="1" applyFill="1" applyAlignment="1">
      <alignment vertical="center"/>
    </xf>
    <xf numFmtId="0" fontId="5" fillId="3" borderId="0" xfId="0" applyFont="1" applyFill="1"/>
    <xf numFmtId="0" fontId="2" fillId="3" borderId="17" xfId="0" applyFont="1" applyFill="1" applyBorder="1" applyAlignment="1">
      <alignment horizontal="center" vertical="center"/>
    </xf>
    <xf numFmtId="0" fontId="2" fillId="3" borderId="0" xfId="0" applyFont="1" applyFill="1" applyAlignment="1">
      <alignment vertical="center"/>
    </xf>
    <xf numFmtId="44" fontId="0" fillId="3" borderId="9" xfId="0" applyNumberFormat="1" applyFill="1" applyBorder="1" applyAlignment="1">
      <alignment vertical="center"/>
    </xf>
    <xf numFmtId="0" fontId="2" fillId="3" borderId="11" xfId="0" applyFont="1" applyFill="1" applyBorder="1" applyAlignment="1">
      <alignment vertical="center"/>
    </xf>
    <xf numFmtId="44" fontId="2" fillId="3" borderId="11" xfId="0" applyNumberFormat="1" applyFont="1" applyFill="1" applyBorder="1" applyAlignment="1">
      <alignment vertical="center"/>
    </xf>
    <xf numFmtId="0" fontId="5" fillId="3" borderId="0" xfId="0" applyFont="1" applyFill="1" applyAlignment="1">
      <alignment vertical="center"/>
    </xf>
    <xf numFmtId="10" fontId="0" fillId="3" borderId="0" xfId="0" applyNumberFormat="1" applyFill="1" applyAlignment="1">
      <alignment vertical="center"/>
    </xf>
    <xf numFmtId="0" fontId="0" fillId="3" borderId="9" xfId="0" applyFill="1" applyBorder="1" applyAlignment="1">
      <alignment vertical="center"/>
    </xf>
    <xf numFmtId="0" fontId="2" fillId="3" borderId="28" xfId="0" applyFont="1" applyFill="1" applyBorder="1" applyAlignment="1">
      <alignment horizontal="center" vertical="center"/>
    </xf>
    <xf numFmtId="0" fontId="2" fillId="3" borderId="29" xfId="0" applyFont="1" applyFill="1" applyBorder="1" applyAlignment="1">
      <alignment horizontal="center" vertical="center"/>
    </xf>
    <xf numFmtId="0" fontId="0" fillId="3" borderId="11" xfId="0" applyFill="1" applyBorder="1" applyAlignment="1">
      <alignment vertical="center"/>
    </xf>
    <xf numFmtId="4" fontId="0" fillId="3" borderId="9" xfId="0" applyNumberFormat="1" applyFill="1" applyBorder="1" applyAlignment="1">
      <alignment vertical="center"/>
    </xf>
    <xf numFmtId="0" fontId="17" fillId="5" borderId="0" xfId="18" applyFill="1"/>
    <xf numFmtId="0" fontId="17" fillId="5" borderId="0" xfId="18" applyFill="1" applyAlignment="1">
      <alignment horizontal="center"/>
    </xf>
    <xf numFmtId="0" fontId="14" fillId="5" borderId="0" xfId="18" applyFont="1" applyFill="1" applyAlignment="1">
      <alignment horizontal="center"/>
    </xf>
    <xf numFmtId="0" fontId="9" fillId="3" borderId="0" xfId="0" applyFont="1" applyFill="1" applyAlignment="1">
      <alignment vertical="center"/>
    </xf>
    <xf numFmtId="0" fontId="17" fillId="3" borderId="0" xfId="18" applyFill="1"/>
    <xf numFmtId="0" fontId="17" fillId="3" borderId="0" xfId="18" applyFill="1" applyAlignment="1">
      <alignment vertical="center"/>
    </xf>
    <xf numFmtId="167" fontId="21" fillId="3" borderId="13" xfId="18" applyNumberFormat="1" applyFont="1" applyFill="1" applyBorder="1" applyAlignment="1">
      <alignment horizontal="center" vertical="center" wrapText="1"/>
    </xf>
    <xf numFmtId="167" fontId="21" fillId="3" borderId="9" xfId="18" applyNumberFormat="1" applyFont="1" applyFill="1" applyBorder="1" applyAlignment="1">
      <alignment horizontal="center" vertical="center" wrapText="1"/>
    </xf>
    <xf numFmtId="168" fontId="21" fillId="3" borderId="9" xfId="18" applyNumberFormat="1" applyFont="1" applyFill="1" applyBorder="1" applyAlignment="1">
      <alignment horizontal="center" vertical="center" wrapText="1"/>
    </xf>
    <xf numFmtId="39" fontId="21" fillId="3" borderId="9" xfId="18" applyNumberFormat="1" applyFont="1" applyFill="1" applyBorder="1" applyAlignment="1">
      <alignment horizontal="center" vertical="center" wrapText="1"/>
    </xf>
    <xf numFmtId="2" fontId="21" fillId="3" borderId="9" xfId="18" applyNumberFormat="1" applyFont="1" applyFill="1" applyBorder="1" applyAlignment="1">
      <alignment horizontal="center" vertical="center" wrapText="1"/>
    </xf>
    <xf numFmtId="169" fontId="21" fillId="3" borderId="9" xfId="18" applyNumberFormat="1" applyFont="1" applyFill="1" applyBorder="1" applyAlignment="1">
      <alignment horizontal="center" vertical="center" wrapText="1"/>
    </xf>
    <xf numFmtId="170" fontId="21" fillId="3" borderId="9" xfId="18" applyNumberFormat="1" applyFont="1" applyFill="1" applyBorder="1" applyAlignment="1">
      <alignment horizontal="center" vertical="center" wrapText="1"/>
    </xf>
    <xf numFmtId="0" fontId="21" fillId="3" borderId="9" xfId="18" applyFont="1" applyFill="1" applyBorder="1" applyAlignment="1">
      <alignment horizontal="center" vertical="center" wrapText="1"/>
    </xf>
    <xf numFmtId="171" fontId="21" fillId="3" borderId="9" xfId="18" applyNumberFormat="1" applyFont="1" applyFill="1" applyBorder="1" applyAlignment="1">
      <alignment horizontal="center" vertical="center" wrapText="1"/>
    </xf>
    <xf numFmtId="0" fontId="19" fillId="3" borderId="0" xfId="18" applyFont="1" applyFill="1" applyAlignment="1">
      <alignment vertical="center"/>
    </xf>
    <xf numFmtId="0" fontId="16" fillId="3" borderId="0" xfId="18" applyFont="1" applyFill="1" applyAlignment="1">
      <alignment vertical="center"/>
    </xf>
    <xf numFmtId="0" fontId="21" fillId="3" borderId="9" xfId="18" applyFont="1" applyFill="1" applyBorder="1" applyAlignment="1">
      <alignment horizontal="center" vertical="center"/>
    </xf>
    <xf numFmtId="0" fontId="10" fillId="3" borderId="4" xfId="18" applyFont="1" applyFill="1" applyBorder="1" applyAlignment="1">
      <alignment vertical="center"/>
    </xf>
    <xf numFmtId="0" fontId="10" fillId="3" borderId="0" xfId="18" applyFont="1" applyFill="1" applyAlignment="1">
      <alignment horizontal="center" vertical="center"/>
    </xf>
    <xf numFmtId="0" fontId="10" fillId="3" borderId="0" xfId="18" applyFont="1" applyFill="1" applyAlignment="1">
      <alignment horizontal="left" vertical="center"/>
    </xf>
    <xf numFmtId="0" fontId="21" fillId="3" borderId="0" xfId="18" applyFont="1" applyFill="1" applyAlignment="1">
      <alignment horizontal="center" vertical="center"/>
    </xf>
    <xf numFmtId="0" fontId="21" fillId="3" borderId="0" xfId="18" applyFont="1" applyFill="1" applyAlignment="1">
      <alignment horizontal="right" vertical="center"/>
    </xf>
    <xf numFmtId="1" fontId="21" fillId="3" borderId="0" xfId="18" applyNumberFormat="1" applyFont="1" applyFill="1" applyAlignment="1">
      <alignment horizontal="center" vertical="center"/>
    </xf>
    <xf numFmtId="0" fontId="21" fillId="3" borderId="0" xfId="18" applyFont="1" applyFill="1" applyAlignment="1">
      <alignment horizontal="left" vertical="center"/>
    </xf>
    <xf numFmtId="0" fontId="21" fillId="3" borderId="2" xfId="18" applyFont="1" applyFill="1" applyBorder="1" applyAlignment="1">
      <alignment horizontal="center" vertical="center"/>
    </xf>
    <xf numFmtId="0" fontId="10" fillId="3" borderId="19" xfId="18" applyFont="1" applyFill="1" applyBorder="1" applyAlignment="1">
      <alignment horizontal="left" vertical="center"/>
    </xf>
    <xf numFmtId="0" fontId="10" fillId="3" borderId="0" xfId="18" applyFont="1" applyFill="1" applyAlignment="1">
      <alignment vertical="center" wrapText="1"/>
    </xf>
    <xf numFmtId="3" fontId="10" fillId="3" borderId="14" xfId="18" applyNumberFormat="1" applyFont="1" applyFill="1" applyBorder="1" applyAlignment="1">
      <alignment horizontal="center" vertical="center" wrapText="1"/>
    </xf>
    <xf numFmtId="4" fontId="10" fillId="3" borderId="9" xfId="18" applyNumberFormat="1" applyFont="1" applyFill="1" applyBorder="1" applyAlignment="1">
      <alignment horizontal="center" vertical="center" wrapText="1"/>
    </xf>
    <xf numFmtId="0" fontId="10" fillId="3" borderId="1" xfId="18" applyFont="1" applyFill="1" applyBorder="1" applyAlignment="1">
      <alignment vertical="center"/>
    </xf>
    <xf numFmtId="0" fontId="10" fillId="3" borderId="2" xfId="18" applyFont="1" applyFill="1" applyBorder="1" applyAlignment="1">
      <alignment horizontal="center" vertical="center"/>
    </xf>
    <xf numFmtId="0" fontId="10" fillId="3" borderId="2" xfId="18" applyFont="1" applyFill="1" applyBorder="1" applyAlignment="1">
      <alignment horizontal="left" vertical="center"/>
    </xf>
    <xf numFmtId="0" fontId="21" fillId="3" borderId="2" xfId="18" applyFont="1" applyFill="1" applyBorder="1" applyAlignment="1">
      <alignment vertical="center"/>
    </xf>
    <xf numFmtId="0" fontId="21" fillId="3" borderId="2" xfId="18" applyFont="1" applyFill="1" applyBorder="1" applyAlignment="1">
      <alignment horizontal="right" vertical="center"/>
    </xf>
    <xf numFmtId="168" fontId="21" fillId="3" borderId="2" xfId="18" applyNumberFormat="1" applyFont="1" applyFill="1" applyBorder="1" applyAlignment="1">
      <alignment horizontal="center" vertical="center"/>
    </xf>
    <xf numFmtId="0" fontId="21" fillId="3" borderId="2" xfId="18" applyFont="1" applyFill="1" applyBorder="1" applyAlignment="1">
      <alignment horizontal="left" vertical="center"/>
    </xf>
    <xf numFmtId="0" fontId="18" fillId="3" borderId="3" xfId="18" applyFont="1" applyFill="1" applyBorder="1" applyAlignment="1">
      <alignment vertical="center"/>
    </xf>
    <xf numFmtId="0" fontId="18" fillId="3" borderId="5" xfId="18" applyFont="1" applyFill="1" applyBorder="1" applyAlignment="1">
      <alignment vertical="center"/>
    </xf>
    <xf numFmtId="0" fontId="6" fillId="3" borderId="0" xfId="0" applyFont="1" applyFill="1" applyAlignment="1">
      <alignment vertical="center"/>
    </xf>
    <xf numFmtId="0" fontId="7" fillId="3" borderId="0" xfId="0" applyFont="1" applyFill="1" applyAlignment="1">
      <alignment vertical="center"/>
    </xf>
    <xf numFmtId="0" fontId="2" fillId="3" borderId="0" xfId="0" applyFont="1" applyFill="1" applyAlignment="1">
      <alignment horizontal="center" vertical="center"/>
    </xf>
    <xf numFmtId="0" fontId="2" fillId="6" borderId="0" xfId="0" applyFont="1" applyFill="1"/>
    <xf numFmtId="0" fontId="0" fillId="3" borderId="0" xfId="0" applyFill="1" applyAlignment="1">
      <alignment horizontal="center" vertical="center"/>
    </xf>
    <xf numFmtId="0" fontId="2" fillId="3" borderId="0" xfId="0" applyFont="1" applyFill="1" applyAlignment="1">
      <alignment horizontal="center" vertical="center" wrapText="1"/>
    </xf>
    <xf numFmtId="44" fontId="0" fillId="3" borderId="0" xfId="0" applyNumberFormat="1" applyFill="1" applyAlignment="1">
      <alignment horizontal="center" vertical="center"/>
    </xf>
    <xf numFmtId="10" fontId="0" fillId="3" borderId="0" xfId="0" applyNumberFormat="1" applyFill="1" applyAlignment="1">
      <alignment horizontal="center" vertical="center"/>
    </xf>
    <xf numFmtId="0" fontId="2" fillId="3" borderId="16" xfId="0" applyFont="1" applyFill="1" applyBorder="1" applyAlignment="1">
      <alignment horizontal="center" vertical="center"/>
    </xf>
    <xf numFmtId="0" fontId="0" fillId="3" borderId="26" xfId="0" applyFill="1" applyBorder="1" applyAlignment="1">
      <alignment vertical="center"/>
    </xf>
    <xf numFmtId="0" fontId="0" fillId="3" borderId="26" xfId="0" applyFill="1" applyBorder="1" applyAlignment="1">
      <alignment horizontal="center" vertical="center"/>
    </xf>
    <xf numFmtId="44" fontId="0" fillId="3" borderId="26" xfId="0" applyNumberFormat="1" applyFill="1" applyBorder="1" applyAlignment="1">
      <alignment vertical="center"/>
    </xf>
    <xf numFmtId="0" fontId="0" fillId="3" borderId="16" xfId="0" applyFill="1" applyBorder="1" applyAlignment="1">
      <alignment horizontal="center" vertical="center"/>
    </xf>
    <xf numFmtId="0" fontId="0" fillId="3" borderId="9" xfId="0" applyFill="1" applyBorder="1" applyAlignment="1">
      <alignment horizontal="center" vertical="center"/>
    </xf>
    <xf numFmtId="0" fontId="10" fillId="3" borderId="16" xfId="18" applyFont="1" applyFill="1" applyBorder="1" applyAlignment="1">
      <alignment horizontal="center" vertical="center" wrapText="1"/>
    </xf>
    <xf numFmtId="4" fontId="0" fillId="3" borderId="26" xfId="0" applyNumberFormat="1" applyFill="1" applyBorder="1" applyAlignment="1">
      <alignment vertical="center"/>
    </xf>
    <xf numFmtId="0" fontId="10" fillId="3" borderId="6" xfId="18" applyFont="1" applyFill="1" applyBorder="1" applyAlignment="1">
      <alignment vertical="center"/>
    </xf>
    <xf numFmtId="0" fontId="10" fillId="3" borderId="7" xfId="18" applyFont="1" applyFill="1" applyBorder="1" applyAlignment="1">
      <alignment horizontal="center" vertical="center"/>
    </xf>
    <xf numFmtId="0" fontId="10" fillId="3" borderId="7" xfId="18" applyFont="1" applyFill="1" applyBorder="1" applyAlignment="1">
      <alignment horizontal="left" vertical="center"/>
    </xf>
    <xf numFmtId="0" fontId="21" fillId="3" borderId="7" xfId="18" applyFont="1" applyFill="1" applyBorder="1" applyAlignment="1">
      <alignment horizontal="center" vertical="center"/>
    </xf>
    <xf numFmtId="0" fontId="21" fillId="3" borderId="7" xfId="18" applyFont="1" applyFill="1" applyBorder="1" applyAlignment="1">
      <alignment horizontal="right" vertical="center"/>
    </xf>
    <xf numFmtId="49" fontId="21" fillId="3" borderId="7" xfId="18" applyNumberFormat="1" applyFont="1" applyFill="1" applyBorder="1" applyAlignment="1">
      <alignment horizontal="left" vertical="center"/>
    </xf>
    <xf numFmtId="0" fontId="21" fillId="3" borderId="7" xfId="18" applyFont="1" applyFill="1" applyBorder="1" applyAlignment="1">
      <alignment horizontal="left" vertical="center"/>
    </xf>
    <xf numFmtId="0" fontId="18" fillId="3" borderId="8" xfId="18" applyFont="1" applyFill="1" applyBorder="1" applyAlignment="1">
      <alignment vertical="center"/>
    </xf>
    <xf numFmtId="0" fontId="2" fillId="2" borderId="23" xfId="0" applyFont="1" applyFill="1" applyBorder="1" applyAlignment="1">
      <alignment horizontal="center" vertical="center"/>
    </xf>
    <xf numFmtId="49" fontId="2" fillId="3" borderId="11" xfId="0" applyNumberFormat="1" applyFont="1" applyFill="1" applyBorder="1" applyAlignment="1">
      <alignment vertical="center"/>
    </xf>
    <xf numFmtId="49" fontId="0" fillId="3" borderId="9" xfId="0" applyNumberFormat="1" applyFill="1" applyBorder="1" applyAlignment="1">
      <alignment horizontal="center" vertical="center"/>
    </xf>
    <xf numFmtId="49" fontId="0" fillId="3" borderId="26" xfId="0" applyNumberFormat="1" applyFill="1" applyBorder="1" applyAlignment="1">
      <alignment horizontal="center" vertical="center"/>
    </xf>
    <xf numFmtId="0" fontId="21" fillId="3" borderId="9" xfId="19" applyFont="1" applyFill="1" applyBorder="1" applyAlignment="1">
      <alignment horizontal="center" vertical="center" wrapText="1"/>
    </xf>
    <xf numFmtId="10" fontId="2" fillId="3" borderId="35" xfId="0" applyNumberFormat="1" applyFont="1" applyFill="1" applyBorder="1" applyAlignment="1">
      <alignment horizontal="left" vertical="center"/>
    </xf>
    <xf numFmtId="0" fontId="10" fillId="3" borderId="0" xfId="19" applyFont="1" applyFill="1" applyAlignment="1">
      <alignment horizontal="center" vertical="center" wrapText="1"/>
    </xf>
    <xf numFmtId="0" fontId="0" fillId="3" borderId="9" xfId="0" applyFill="1" applyBorder="1" applyAlignment="1">
      <alignment horizontal="center" vertical="center" wrapText="1"/>
    </xf>
    <xf numFmtId="0" fontId="10" fillId="3" borderId="0" xfId="19" applyFont="1" applyFill="1" applyAlignment="1">
      <alignment horizontal="center" vertical="center"/>
    </xf>
    <xf numFmtId="0" fontId="31" fillId="0" borderId="0" xfId="0" applyFont="1" applyAlignment="1">
      <alignment horizontal="center" vertical="center"/>
    </xf>
    <xf numFmtId="0" fontId="31" fillId="2" borderId="9" xfId="0" applyFont="1" applyFill="1" applyBorder="1" applyAlignment="1">
      <alignment horizontal="center" vertical="center" textRotation="90" wrapText="1"/>
    </xf>
    <xf numFmtId="0" fontId="31" fillId="2" borderId="9" xfId="0" applyFont="1" applyFill="1" applyBorder="1" applyAlignment="1">
      <alignment horizontal="center" vertical="center" textRotation="90"/>
    </xf>
    <xf numFmtId="0" fontId="31" fillId="2" borderId="27" xfId="0" applyFont="1" applyFill="1" applyBorder="1" applyAlignment="1">
      <alignment horizontal="center" vertical="center" textRotation="90" wrapText="1"/>
    </xf>
    <xf numFmtId="0" fontId="31" fillId="2" borderId="26" xfId="0" applyFont="1" applyFill="1" applyBorder="1" applyAlignment="1">
      <alignment horizontal="center" vertical="center" textRotation="90" wrapText="1"/>
    </xf>
    <xf numFmtId="0" fontId="31" fillId="0" borderId="0" xfId="0" applyFont="1" applyAlignment="1">
      <alignment horizontal="center" vertical="center" wrapText="1"/>
    </xf>
    <xf numFmtId="0" fontId="31" fillId="0" borderId="26" xfId="0" applyFont="1" applyBorder="1" applyAlignment="1">
      <alignment horizontal="center" vertical="center"/>
    </xf>
    <xf numFmtId="0" fontId="33" fillId="0" borderId="26" xfId="0" applyFont="1" applyBorder="1" applyAlignment="1">
      <alignment horizontal="center" vertical="center"/>
    </xf>
    <xf numFmtId="0" fontId="33" fillId="0" borderId="21" xfId="0" applyFont="1" applyBorder="1" applyAlignment="1">
      <alignment horizontal="center" vertical="center"/>
    </xf>
    <xf numFmtId="0" fontId="34" fillId="0" borderId="21" xfId="0" applyFont="1" applyBorder="1" applyAlignment="1">
      <alignment horizontal="center" vertical="center"/>
    </xf>
    <xf numFmtId="0" fontId="31" fillId="0" borderId="26" xfId="0" applyFont="1" applyBorder="1" applyAlignment="1">
      <alignment horizontal="center" vertical="center" wrapText="1"/>
    </xf>
    <xf numFmtId="0" fontId="31" fillId="0" borderId="21" xfId="0" applyFont="1" applyBorder="1" applyAlignment="1">
      <alignment horizontal="center" vertical="center" wrapText="1"/>
    </xf>
    <xf numFmtId="2" fontId="35" fillId="0" borderId="27" xfId="0" applyNumberFormat="1" applyFont="1" applyBorder="1" applyAlignment="1">
      <alignment horizontal="center" vertical="center"/>
    </xf>
    <xf numFmtId="2" fontId="35" fillId="0" borderId="21" xfId="0" applyNumberFormat="1" applyFont="1" applyBorder="1" applyAlignment="1">
      <alignment horizontal="center" vertical="center"/>
    </xf>
    <xf numFmtId="0" fontId="35" fillId="0" borderId="26" xfId="0" applyFont="1" applyBorder="1" applyAlignment="1">
      <alignment horizontal="center" vertical="center"/>
    </xf>
    <xf numFmtId="0" fontId="35" fillId="0" borderId="21" xfId="0" applyFont="1" applyBorder="1" applyAlignment="1">
      <alignment horizontal="center" vertical="center"/>
    </xf>
    <xf numFmtId="0" fontId="0" fillId="0" borderId="66" xfId="0" applyBorder="1" applyAlignment="1">
      <alignment horizontal="center" vertical="center"/>
    </xf>
    <xf numFmtId="0" fontId="31" fillId="0" borderId="66" xfId="0" applyFont="1" applyBorder="1" applyAlignment="1">
      <alignment horizontal="center" vertical="center"/>
    </xf>
    <xf numFmtId="0" fontId="0" fillId="0" borderId="61" xfId="0" applyBorder="1" applyAlignment="1">
      <alignment horizontal="center" vertical="center"/>
    </xf>
    <xf numFmtId="0" fontId="31" fillId="0" borderId="66" xfId="0" applyFont="1" applyBorder="1" applyAlignment="1">
      <alignment horizontal="center" vertical="center" wrapText="1"/>
    </xf>
    <xf numFmtId="0" fontId="31" fillId="0" borderId="61" xfId="0" applyFont="1" applyBorder="1" applyAlignment="1">
      <alignment horizontal="center" vertical="center" wrapText="1"/>
    </xf>
    <xf numFmtId="4" fontId="31" fillId="20" borderId="27" xfId="0" applyNumberFormat="1" applyFont="1" applyFill="1" applyBorder="1" applyAlignment="1" applyProtection="1">
      <alignment horizontal="center" vertical="center"/>
      <protection locked="0"/>
    </xf>
    <xf numFmtId="4" fontId="31" fillId="0" borderId="62" xfId="0" applyNumberFormat="1" applyFont="1" applyBorder="1" applyAlignment="1">
      <alignment horizontal="center" vertical="center"/>
    </xf>
    <xf numFmtId="0" fontId="31" fillId="0" borderId="54" xfId="0" applyFont="1" applyBorder="1" applyAlignment="1">
      <alignment horizontal="center" vertical="center"/>
    </xf>
    <xf numFmtId="0" fontId="35" fillId="0" borderId="66" xfId="0" applyFont="1" applyBorder="1" applyAlignment="1">
      <alignment horizontal="center" vertical="center"/>
    </xf>
    <xf numFmtId="4" fontId="31" fillId="0" borderId="61" xfId="0" applyNumberFormat="1" applyFont="1" applyBorder="1" applyAlignment="1" applyProtection="1">
      <alignment horizontal="center" vertical="center"/>
      <protection locked="0"/>
    </xf>
    <xf numFmtId="10" fontId="31" fillId="0" borderId="66" xfId="0" applyNumberFormat="1" applyFont="1" applyBorder="1" applyAlignment="1">
      <alignment horizontal="center" vertical="center"/>
    </xf>
    <xf numFmtId="9" fontId="31" fillId="20" borderId="27" xfId="1069" applyFont="1" applyFill="1" applyBorder="1" applyAlignment="1" applyProtection="1">
      <alignment horizontal="center" vertical="center"/>
      <protection locked="0"/>
    </xf>
    <xf numFmtId="9" fontId="31" fillId="0" borderId="54" xfId="1069" applyFont="1" applyFill="1" applyBorder="1" applyAlignment="1" applyProtection="1">
      <alignment horizontal="center" vertical="center"/>
    </xf>
    <xf numFmtId="4" fontId="31" fillId="20" borderId="46" xfId="0" applyNumberFormat="1" applyFont="1" applyFill="1" applyBorder="1" applyAlignment="1" applyProtection="1">
      <alignment horizontal="center" vertical="center"/>
      <protection locked="0"/>
    </xf>
    <xf numFmtId="4" fontId="31" fillId="20" borderId="9" xfId="0" applyNumberFormat="1" applyFont="1" applyFill="1" applyBorder="1" applyAlignment="1" applyProtection="1">
      <alignment horizontal="center" vertical="center"/>
      <protection locked="0"/>
    </xf>
    <xf numFmtId="0" fontId="31" fillId="21" borderId="27" xfId="0" applyFont="1" applyFill="1" applyBorder="1" applyAlignment="1">
      <alignment horizontal="center" vertical="center"/>
    </xf>
    <xf numFmtId="0" fontId="31" fillId="21" borderId="9" xfId="0" applyFont="1" applyFill="1" applyBorder="1" applyAlignment="1">
      <alignment horizontal="center" vertical="center"/>
    </xf>
    <xf numFmtId="0" fontId="31" fillId="21" borderId="54" xfId="0" applyFont="1" applyFill="1" applyBorder="1" applyAlignment="1">
      <alignment horizontal="center" vertical="center" wrapText="1"/>
    </xf>
    <xf numFmtId="0" fontId="31" fillId="21" borderId="9" xfId="0" applyFont="1" applyFill="1" applyBorder="1" applyAlignment="1">
      <alignment horizontal="center" vertical="center" wrapText="1"/>
    </xf>
    <xf numFmtId="0" fontId="31" fillId="21" borderId="39" xfId="0" applyFont="1" applyFill="1" applyBorder="1" applyAlignment="1">
      <alignment horizontal="center" vertical="center"/>
    </xf>
    <xf numFmtId="0" fontId="31" fillId="21" borderId="27" xfId="0" applyFont="1" applyFill="1" applyBorder="1" applyAlignment="1">
      <alignment horizontal="center" vertical="center" wrapText="1"/>
    </xf>
    <xf numFmtId="0" fontId="31" fillId="21" borderId="62" xfId="0" applyFont="1" applyFill="1" applyBorder="1" applyAlignment="1">
      <alignment horizontal="center" vertical="center" wrapText="1"/>
    </xf>
    <xf numFmtId="0" fontId="31" fillId="21" borderId="54" xfId="0" applyFont="1" applyFill="1" applyBorder="1" applyAlignment="1">
      <alignment horizontal="center" vertical="center"/>
    </xf>
    <xf numFmtId="0" fontId="31" fillId="21" borderId="26" xfId="0" applyFont="1" applyFill="1" applyBorder="1" applyAlignment="1">
      <alignment horizontal="center" vertical="center"/>
    </xf>
    <xf numFmtId="0" fontId="31" fillId="21" borderId="26" xfId="0" applyFont="1" applyFill="1" applyBorder="1" applyAlignment="1">
      <alignment horizontal="center" vertical="center" wrapText="1"/>
    </xf>
    <xf numFmtId="0" fontId="31" fillId="21" borderId="64" xfId="0" applyFont="1" applyFill="1" applyBorder="1" applyAlignment="1">
      <alignment horizontal="center" vertical="center"/>
    </xf>
    <xf numFmtId="167" fontId="31" fillId="20" borderId="9" xfId="0" applyNumberFormat="1" applyFont="1" applyFill="1" applyBorder="1" applyAlignment="1" applyProtection="1">
      <alignment horizontal="center" vertical="center"/>
      <protection locked="0"/>
    </xf>
    <xf numFmtId="175" fontId="31" fillId="20" borderId="9" xfId="0" applyNumberFormat="1" applyFont="1" applyFill="1" applyBorder="1" applyAlignment="1" applyProtection="1">
      <alignment horizontal="center" vertical="center"/>
      <protection locked="0"/>
    </xf>
    <xf numFmtId="4" fontId="31" fillId="0" borderId="9" xfId="0" applyNumberFormat="1" applyFont="1" applyBorder="1" applyAlignment="1">
      <alignment horizontal="center" vertical="center"/>
    </xf>
    <xf numFmtId="1" fontId="31" fillId="20" borderId="9" xfId="0" applyNumberFormat="1" applyFont="1" applyFill="1" applyBorder="1" applyAlignment="1" applyProtection="1">
      <alignment horizontal="center" vertical="center"/>
      <protection locked="0"/>
    </xf>
    <xf numFmtId="175" fontId="31" fillId="0" borderId="9" xfId="0" applyNumberFormat="1" applyFont="1" applyBorder="1" applyAlignment="1">
      <alignment horizontal="center" vertical="center"/>
    </xf>
    <xf numFmtId="4" fontId="31" fillId="5" borderId="9" xfId="0" applyNumberFormat="1" applyFont="1" applyFill="1" applyBorder="1" applyAlignment="1">
      <alignment horizontal="center" vertical="center"/>
    </xf>
    <xf numFmtId="4" fontId="31" fillId="20" borderId="9" xfId="0" applyNumberFormat="1" applyFont="1" applyFill="1" applyBorder="1" applyAlignment="1">
      <alignment horizontal="center" vertical="center"/>
    </xf>
    <xf numFmtId="175" fontId="31" fillId="20" borderId="9" xfId="0" applyNumberFormat="1" applyFont="1" applyFill="1" applyBorder="1" applyAlignment="1">
      <alignment horizontal="center" vertical="center"/>
    </xf>
    <xf numFmtId="168" fontId="31" fillId="20" borderId="9" xfId="0" applyNumberFormat="1" applyFont="1" applyFill="1" applyBorder="1" applyAlignment="1">
      <alignment horizontal="center" vertical="center"/>
    </xf>
    <xf numFmtId="168" fontId="38" fillId="20" borderId="9" xfId="0" applyNumberFormat="1" applyFont="1" applyFill="1" applyBorder="1" applyAlignment="1">
      <alignment horizontal="center" vertical="center"/>
    </xf>
    <xf numFmtId="0" fontId="31" fillId="20" borderId="9" xfId="0" applyFont="1" applyFill="1" applyBorder="1" applyAlignment="1">
      <alignment horizontal="center" vertical="center"/>
    </xf>
    <xf numFmtId="0" fontId="31" fillId="22" borderId="39" xfId="0" applyFont="1" applyFill="1" applyBorder="1" applyAlignment="1">
      <alignment horizontal="center" vertical="center"/>
    </xf>
    <xf numFmtId="0" fontId="31" fillId="22" borderId="46" xfId="0" applyFont="1" applyFill="1" applyBorder="1" applyAlignment="1">
      <alignment horizontal="center" vertical="center"/>
    </xf>
    <xf numFmtId="0" fontId="31" fillId="5" borderId="0" xfId="0" applyFont="1" applyFill="1" applyAlignment="1">
      <alignment horizontal="center" vertical="center"/>
    </xf>
    <xf numFmtId="175" fontId="31" fillId="5" borderId="0" xfId="0" applyNumberFormat="1" applyFont="1" applyFill="1" applyAlignment="1">
      <alignment horizontal="center" vertical="center"/>
    </xf>
    <xf numFmtId="0" fontId="39" fillId="5" borderId="0" xfId="0" applyFont="1" applyFill="1" applyAlignment="1">
      <alignment vertical="center"/>
    </xf>
    <xf numFmtId="0" fontId="39" fillId="0" borderId="0" xfId="0" applyFont="1" applyAlignment="1">
      <alignment horizontal="left" vertical="center"/>
    </xf>
    <xf numFmtId="0" fontId="39" fillId="5" borderId="0" xfId="0" applyFont="1" applyFill="1" applyAlignment="1">
      <alignment horizontal="left" vertical="center"/>
    </xf>
    <xf numFmtId="0" fontId="39" fillId="5" borderId="0" xfId="0" applyFont="1" applyFill="1" applyAlignment="1">
      <alignment horizontal="left" vertical="top" wrapText="1"/>
    </xf>
    <xf numFmtId="0" fontId="40" fillId="0" borderId="0" xfId="0" applyFont="1" applyAlignment="1">
      <alignment vertical="center"/>
    </xf>
    <xf numFmtId="0" fontId="31" fillId="0" borderId="50" xfId="0" applyFont="1" applyBorder="1" applyAlignment="1">
      <alignment horizontal="center" vertical="center"/>
    </xf>
    <xf numFmtId="2" fontId="31" fillId="0" borderId="50" xfId="0" applyNumberFormat="1" applyFont="1" applyBorder="1" applyAlignment="1">
      <alignment horizontal="center" vertical="center"/>
    </xf>
    <xf numFmtId="0" fontId="31" fillId="0" borderId="0" xfId="0" applyFont="1" applyAlignment="1">
      <alignment vertical="center"/>
    </xf>
    <xf numFmtId="0" fontId="31" fillId="21" borderId="21" xfId="0" applyFont="1" applyFill="1" applyBorder="1" applyAlignment="1">
      <alignment horizontal="center" vertical="center"/>
    </xf>
    <xf numFmtId="3" fontId="31" fillId="5" borderId="9" xfId="0" applyNumberFormat="1" applyFont="1" applyFill="1" applyBorder="1" applyAlignment="1">
      <alignment horizontal="center" vertical="center"/>
    </xf>
    <xf numFmtId="175" fontId="31" fillId="20" borderId="27" xfId="0" applyNumberFormat="1" applyFont="1" applyFill="1" applyBorder="1" applyAlignment="1" applyProtection="1">
      <alignment horizontal="center" vertical="center"/>
      <protection locked="0"/>
    </xf>
    <xf numFmtId="175" fontId="31" fillId="5" borderId="9" xfId="0" applyNumberFormat="1" applyFont="1" applyFill="1" applyBorder="1" applyAlignment="1">
      <alignment horizontal="center" vertical="center"/>
    </xf>
    <xf numFmtId="4" fontId="31" fillId="20" borderId="26" xfId="0" applyNumberFormat="1" applyFont="1" applyFill="1" applyBorder="1" applyAlignment="1" applyProtection="1">
      <alignment horizontal="center" vertical="center"/>
      <protection locked="0"/>
    </xf>
    <xf numFmtId="4" fontId="31" fillId="0" borderId="0" xfId="0" applyNumberFormat="1" applyFont="1" applyAlignment="1">
      <alignment horizontal="center" vertical="center"/>
    </xf>
    <xf numFmtId="9" fontId="31" fillId="0" borderId="0" xfId="1069" applyFont="1" applyFill="1" applyBorder="1" applyAlignment="1" applyProtection="1">
      <alignment horizontal="center" vertical="center"/>
    </xf>
    <xf numFmtId="0" fontId="42" fillId="0" borderId="0" xfId="0" applyFont="1" applyAlignment="1" applyProtection="1">
      <alignment horizontal="left" vertical="center"/>
      <protection locked="0"/>
    </xf>
    <xf numFmtId="0" fontId="31" fillId="0" borderId="9" xfId="0" applyFont="1" applyBorder="1" applyAlignment="1">
      <alignment horizontal="center" vertical="center"/>
    </xf>
    <xf numFmtId="2" fontId="31" fillId="0" borderId="0" xfId="0" applyNumberFormat="1" applyFont="1" applyAlignment="1">
      <alignment horizontal="center" vertical="center"/>
    </xf>
    <xf numFmtId="0" fontId="31" fillId="2" borderId="10" xfId="0" applyFont="1" applyFill="1" applyBorder="1" applyAlignment="1">
      <alignment horizontal="center" vertical="center"/>
    </xf>
    <xf numFmtId="0" fontId="31" fillId="2" borderId="11" xfId="0" applyFont="1" applyFill="1" applyBorder="1" applyAlignment="1">
      <alignment horizontal="center" vertical="center"/>
    </xf>
    <xf numFmtId="0" fontId="31" fillId="2" borderId="12" xfId="0" applyFont="1" applyFill="1" applyBorder="1" applyAlignment="1">
      <alignment horizontal="center" vertical="center"/>
    </xf>
    <xf numFmtId="0" fontId="31" fillId="2" borderId="13" xfId="0" applyFont="1" applyFill="1" applyBorder="1" applyAlignment="1">
      <alignment horizontal="center" vertical="center" textRotation="90" wrapText="1"/>
    </xf>
    <xf numFmtId="0" fontId="31" fillId="2" borderId="44" xfId="0" applyFont="1" applyFill="1" applyBorder="1" applyAlignment="1">
      <alignment horizontal="center" vertical="center" textRotation="90" wrapText="1"/>
    </xf>
    <xf numFmtId="0" fontId="31" fillId="0" borderId="32" xfId="0" applyFont="1" applyBorder="1" applyAlignment="1">
      <alignment horizontal="center" vertical="center"/>
    </xf>
    <xf numFmtId="2" fontId="35" fillId="0" borderId="44" xfId="0" applyNumberFormat="1" applyFont="1" applyBorder="1" applyAlignment="1">
      <alignment horizontal="center" vertical="center"/>
    </xf>
    <xf numFmtId="0" fontId="0" fillId="0" borderId="81" xfId="0" applyBorder="1" applyAlignment="1">
      <alignment horizontal="center" vertical="center"/>
    </xf>
    <xf numFmtId="4" fontId="31" fillId="20" borderId="14" xfId="0" applyNumberFormat="1" applyFont="1" applyFill="1" applyBorder="1" applyAlignment="1" applyProtection="1">
      <alignment horizontal="center" vertical="center"/>
      <protection locked="0"/>
    </xf>
    <xf numFmtId="0" fontId="31" fillId="21" borderId="55" xfId="0" applyFont="1" applyFill="1" applyBorder="1" applyAlignment="1">
      <alignment horizontal="center" vertical="center"/>
    </xf>
    <xf numFmtId="0" fontId="31" fillId="21" borderId="32" xfId="0" applyFont="1" applyFill="1" applyBorder="1" applyAlignment="1">
      <alignment horizontal="center" vertical="center"/>
    </xf>
    <xf numFmtId="0" fontId="31" fillId="21" borderId="44" xfId="0" applyFont="1" applyFill="1" applyBorder="1" applyAlignment="1">
      <alignment horizontal="center" vertical="center"/>
    </xf>
    <xf numFmtId="167" fontId="31" fillId="20" borderId="13" xfId="0" applyNumberFormat="1" applyFont="1" applyFill="1" applyBorder="1" applyAlignment="1" applyProtection="1">
      <alignment horizontal="center" vertical="center"/>
      <protection locked="0"/>
    </xf>
    <xf numFmtId="4" fontId="31" fillId="5" borderId="14" xfId="0" applyNumberFormat="1" applyFont="1" applyFill="1" applyBorder="1" applyAlignment="1">
      <alignment horizontal="center" vertical="center"/>
    </xf>
    <xf numFmtId="0" fontId="31" fillId="20" borderId="13" xfId="0" applyFont="1" applyFill="1" applyBorder="1" applyAlignment="1">
      <alignment horizontal="center" vertical="center"/>
    </xf>
    <xf numFmtId="0" fontId="35" fillId="21" borderId="15" xfId="0" applyFont="1" applyFill="1" applyBorder="1" applyAlignment="1">
      <alignment horizontal="center" vertical="center"/>
    </xf>
    <xf numFmtId="0" fontId="35" fillId="0" borderId="7" xfId="0" applyFont="1" applyBorder="1" applyAlignment="1">
      <alignment horizontal="center" vertical="center"/>
    </xf>
    <xf numFmtId="0" fontId="31" fillId="5" borderId="7" xfId="0" applyFont="1" applyFill="1" applyBorder="1" applyAlignment="1">
      <alignment horizontal="center" vertical="center"/>
    </xf>
    <xf numFmtId="4" fontId="35" fillId="5" borderId="16" xfId="0" applyNumberFormat="1" applyFont="1" applyFill="1" applyBorder="1" applyAlignment="1">
      <alignment horizontal="center" vertical="center"/>
    </xf>
    <xf numFmtId="4" fontId="31" fillId="5" borderId="7" xfId="0" applyNumberFormat="1" applyFont="1" applyFill="1" applyBorder="1" applyAlignment="1">
      <alignment horizontal="center" vertical="center"/>
    </xf>
    <xf numFmtId="4" fontId="35" fillId="0" borderId="16" xfId="0" applyNumberFormat="1" applyFont="1" applyBorder="1" applyAlignment="1">
      <alignment horizontal="center" vertical="center"/>
    </xf>
    <xf numFmtId="4" fontId="35" fillId="0" borderId="33" xfId="0" applyNumberFormat="1" applyFont="1" applyBorder="1" applyAlignment="1">
      <alignment horizontal="center" vertical="center"/>
    </xf>
    <xf numFmtId="4" fontId="35" fillId="21" borderId="16" xfId="0" applyNumberFormat="1" applyFont="1" applyFill="1" applyBorder="1" applyAlignment="1">
      <alignment horizontal="center" vertical="center"/>
    </xf>
    <xf numFmtId="4" fontId="35" fillId="0" borderId="7" xfId="0" applyNumberFormat="1" applyFont="1" applyBorder="1" applyAlignment="1">
      <alignment horizontal="center" vertical="center"/>
    </xf>
    <xf numFmtId="4" fontId="35" fillId="21" borderId="34" xfId="0" applyNumberFormat="1" applyFont="1" applyFill="1" applyBorder="1" applyAlignment="1">
      <alignment horizontal="center" vertical="center"/>
    </xf>
    <xf numFmtId="4" fontId="35" fillId="0" borderId="17" xfId="0" applyNumberFormat="1" applyFont="1" applyBorder="1" applyAlignment="1">
      <alignment horizontal="center" vertical="center"/>
    </xf>
    <xf numFmtId="0" fontId="31" fillId="0" borderId="49" xfId="0" applyFont="1" applyBorder="1" applyAlignment="1">
      <alignment horizontal="center" vertical="center"/>
    </xf>
    <xf numFmtId="0" fontId="31" fillId="0" borderId="51" xfId="0" applyFont="1" applyBorder="1" applyAlignment="1">
      <alignment horizontal="center" vertical="center"/>
    </xf>
    <xf numFmtId="0" fontId="31" fillId="0" borderId="4" xfId="0" applyFont="1" applyBorder="1" applyAlignment="1">
      <alignment horizontal="center" vertical="center"/>
    </xf>
    <xf numFmtId="0" fontId="31" fillId="0" borderId="5" xfId="0" applyFont="1" applyBorder="1" applyAlignment="1">
      <alignment horizontal="center" vertical="center"/>
    </xf>
    <xf numFmtId="0" fontId="31" fillId="0" borderId="6" xfId="0" applyFont="1" applyBorder="1" applyAlignment="1">
      <alignment horizontal="center" vertical="center"/>
    </xf>
    <xf numFmtId="0" fontId="31" fillId="0" borderId="8" xfId="0" applyFont="1" applyBorder="1" applyAlignment="1">
      <alignment horizontal="center" vertical="center"/>
    </xf>
    <xf numFmtId="175" fontId="31" fillId="5" borderId="49" xfId="0" applyNumberFormat="1" applyFont="1" applyFill="1" applyBorder="1" applyAlignment="1">
      <alignment horizontal="center" vertical="center"/>
    </xf>
    <xf numFmtId="0" fontId="31" fillId="0" borderId="5" xfId="0" applyFont="1" applyBorder="1" applyAlignment="1">
      <alignment horizontal="left" vertical="center"/>
    </xf>
    <xf numFmtId="0" fontId="31" fillId="0" borderId="7" xfId="0" applyFont="1" applyBorder="1" applyAlignment="1">
      <alignment horizontal="center" vertical="center"/>
    </xf>
    <xf numFmtId="172" fontId="0" fillId="3" borderId="9" xfId="0" applyNumberFormat="1" applyFill="1" applyBorder="1" applyAlignment="1">
      <alignment horizontal="center" vertical="center"/>
    </xf>
    <xf numFmtId="188" fontId="0" fillId="3" borderId="9" xfId="0" applyNumberFormat="1" applyFill="1" applyBorder="1" applyAlignment="1">
      <alignment horizontal="center" vertical="center"/>
    </xf>
    <xf numFmtId="2" fontId="10" fillId="2" borderId="46" xfId="19" applyNumberFormat="1" applyFont="1" applyFill="1" applyBorder="1" applyAlignment="1">
      <alignment horizontal="left" vertical="center" wrapText="1"/>
    </xf>
    <xf numFmtId="0" fontId="2" fillId="0" borderId="63" xfId="0" applyFont="1" applyBorder="1" applyAlignment="1">
      <alignment horizontal="center" vertical="center"/>
    </xf>
    <xf numFmtId="0" fontId="2" fillId="0" borderId="54" xfId="0" applyFont="1" applyBorder="1" applyAlignment="1">
      <alignment horizontal="center" vertical="center"/>
    </xf>
    <xf numFmtId="0" fontId="2" fillId="0" borderId="62" xfId="0" applyFont="1" applyBorder="1" applyAlignment="1">
      <alignment horizontal="center" vertical="center"/>
    </xf>
    <xf numFmtId="0" fontId="0" fillId="3" borderId="46" xfId="0" applyFill="1" applyBorder="1" applyAlignment="1">
      <alignment vertical="center"/>
    </xf>
    <xf numFmtId="0" fontId="0" fillId="3" borderId="27" xfId="0" applyFill="1" applyBorder="1" applyAlignment="1">
      <alignment vertical="center"/>
    </xf>
    <xf numFmtId="0" fontId="0" fillId="3" borderId="64" xfId="0" applyFill="1" applyBorder="1" applyAlignment="1">
      <alignment vertical="center"/>
    </xf>
    <xf numFmtId="0" fontId="0" fillId="3" borderId="21" xfId="0" applyFill="1" applyBorder="1" applyAlignment="1">
      <alignment vertical="center"/>
    </xf>
    <xf numFmtId="0" fontId="10" fillId="2" borderId="22" xfId="0" applyFont="1" applyFill="1" applyBorder="1" applyAlignment="1">
      <alignment horizontal="center" vertical="center"/>
    </xf>
    <xf numFmtId="169" fontId="0" fillId="3" borderId="9" xfId="0" applyNumberFormat="1" applyFill="1" applyBorder="1" applyAlignment="1">
      <alignment horizontal="center" vertical="center"/>
    </xf>
    <xf numFmtId="0" fontId="2" fillId="3" borderId="9" xfId="0" applyFont="1" applyFill="1" applyBorder="1" applyAlignment="1">
      <alignment horizontal="center" vertical="center" wrapText="1"/>
    </xf>
    <xf numFmtId="0" fontId="2" fillId="3" borderId="9" xfId="0" applyFont="1" applyFill="1" applyBorder="1" applyAlignment="1">
      <alignment horizontal="center" vertical="center"/>
    </xf>
    <xf numFmtId="0" fontId="10" fillId="2" borderId="9" xfId="19" applyFont="1" applyFill="1" applyBorder="1" applyAlignment="1">
      <alignment horizontal="center" vertical="center" wrapText="1"/>
    </xf>
    <xf numFmtId="0" fontId="21" fillId="3" borderId="9" xfId="19" applyFont="1" applyFill="1" applyBorder="1" applyAlignment="1">
      <alignment horizontal="center" vertical="center"/>
    </xf>
    <xf numFmtId="0" fontId="0" fillId="3" borderId="9" xfId="0" applyFill="1" applyBorder="1" applyAlignment="1">
      <alignment horizontal="center" vertical="center" textRotation="90"/>
    </xf>
    <xf numFmtId="0" fontId="10" fillId="2" borderId="27" xfId="19" applyFont="1" applyFill="1" applyBorder="1" applyAlignment="1">
      <alignment horizontal="right" vertical="center" wrapText="1"/>
    </xf>
    <xf numFmtId="0" fontId="10" fillId="2" borderId="26" xfId="19" applyFont="1" applyFill="1" applyBorder="1" applyAlignment="1">
      <alignment horizontal="center" vertical="center" wrapText="1"/>
    </xf>
    <xf numFmtId="0" fontId="10" fillId="2" borderId="54" xfId="19" applyFont="1" applyFill="1" applyBorder="1" applyAlignment="1">
      <alignment horizontal="center" vertical="center" wrapText="1"/>
    </xf>
    <xf numFmtId="0" fontId="10" fillId="2" borderId="9" xfId="19" applyFont="1" applyFill="1" applyBorder="1" applyAlignment="1">
      <alignment vertical="center" wrapText="1"/>
    </xf>
    <xf numFmtId="0" fontId="0" fillId="3" borderId="0" xfId="0" applyFill="1" applyAlignment="1">
      <alignment horizontal="center"/>
    </xf>
    <xf numFmtId="44" fontId="10" fillId="2" borderId="9" xfId="19" applyNumberFormat="1" applyFont="1" applyFill="1" applyBorder="1" applyAlignment="1">
      <alignment horizontal="center" vertical="center"/>
    </xf>
    <xf numFmtId="44" fontId="21" fillId="3" borderId="9" xfId="19" applyNumberFormat="1" applyFont="1" applyFill="1" applyBorder="1" applyAlignment="1">
      <alignment horizontal="center" vertical="center"/>
    </xf>
    <xf numFmtId="44" fontId="10" fillId="2" borderId="54" xfId="19" applyNumberFormat="1" applyFont="1" applyFill="1" applyBorder="1" applyAlignment="1">
      <alignment horizontal="center" vertical="center"/>
    </xf>
    <xf numFmtId="0" fontId="10" fillId="3" borderId="29" xfId="19" applyFont="1" applyFill="1" applyBorder="1" applyAlignment="1">
      <alignment horizontal="center" vertical="center"/>
    </xf>
    <xf numFmtId="0" fontId="10" fillId="3" borderId="56" xfId="19" applyFont="1" applyFill="1" applyBorder="1" applyAlignment="1">
      <alignment horizontal="center" vertical="center"/>
    </xf>
    <xf numFmtId="0" fontId="10" fillId="2" borderId="9" xfId="19" applyFont="1" applyFill="1" applyBorder="1" applyAlignment="1">
      <alignment horizontal="center" vertical="center"/>
    </xf>
    <xf numFmtId="189" fontId="10" fillId="3" borderId="29" xfId="19" applyNumberFormat="1" applyFont="1" applyFill="1" applyBorder="1" applyAlignment="1">
      <alignment horizontal="center" vertical="center" wrapText="1"/>
    </xf>
    <xf numFmtId="189" fontId="10" fillId="2" borderId="54" xfId="19" applyNumberFormat="1" applyFont="1" applyFill="1" applyBorder="1" applyAlignment="1">
      <alignment horizontal="center" vertical="center" wrapText="1"/>
    </xf>
    <xf numFmtId="189" fontId="0" fillId="3" borderId="9" xfId="0" applyNumberFormat="1" applyFill="1" applyBorder="1" applyAlignment="1">
      <alignment horizontal="center" vertical="center"/>
    </xf>
    <xf numFmtId="189" fontId="10" fillId="2" borderId="9" xfId="19" applyNumberFormat="1" applyFont="1" applyFill="1" applyBorder="1" applyAlignment="1">
      <alignment horizontal="center" vertical="center" wrapText="1"/>
    </xf>
    <xf numFmtId="189" fontId="10" fillId="2" borderId="9" xfId="19" applyNumberFormat="1" applyFont="1" applyFill="1" applyBorder="1" applyAlignment="1">
      <alignment vertical="center" wrapText="1"/>
    </xf>
    <xf numFmtId="189" fontId="0" fillId="2" borderId="9" xfId="0" applyNumberFormat="1" applyFill="1" applyBorder="1"/>
    <xf numFmtId="189" fontId="0" fillId="0" borderId="0" xfId="0" applyNumberFormat="1"/>
    <xf numFmtId="44" fontId="10" fillId="2" borderId="9" xfId="19" applyNumberFormat="1" applyFont="1" applyFill="1" applyBorder="1" applyAlignment="1">
      <alignment horizontal="center" vertical="center" wrapText="1"/>
    </xf>
    <xf numFmtId="44" fontId="0" fillId="3" borderId="9" xfId="0" applyNumberFormat="1" applyFill="1" applyBorder="1" applyAlignment="1">
      <alignment horizontal="center" vertical="center"/>
    </xf>
    <xf numFmtId="0" fontId="6" fillId="3" borderId="19" xfId="0" applyFont="1" applyFill="1" applyBorder="1" applyAlignment="1">
      <alignment horizontal="right" vertical="center"/>
    </xf>
    <xf numFmtId="164" fontId="6" fillId="3" borderId="19" xfId="0" applyNumberFormat="1" applyFont="1" applyFill="1" applyBorder="1" applyAlignment="1">
      <alignment horizontal="center" vertical="center"/>
    </xf>
    <xf numFmtId="0" fontId="0" fillId="0" borderId="39" xfId="0" applyBorder="1" applyAlignment="1">
      <alignment horizontal="center" vertical="center"/>
    </xf>
    <xf numFmtId="0" fontId="0" fillId="0" borderId="22" xfId="0" applyBorder="1" applyAlignment="1">
      <alignment horizontal="center" vertical="center"/>
    </xf>
    <xf numFmtId="0" fontId="10" fillId="2" borderId="23" xfId="0" applyFont="1" applyFill="1" applyBorder="1" applyAlignment="1">
      <alignment horizontal="center" vertical="center"/>
    </xf>
    <xf numFmtId="0" fontId="0" fillId="3" borderId="24" xfId="0" applyFill="1" applyBorder="1" applyAlignment="1">
      <alignment horizontal="center" vertical="center"/>
    </xf>
    <xf numFmtId="10" fontId="10" fillId="3" borderId="14" xfId="1068" applyNumberFormat="1" applyFont="1" applyFill="1" applyBorder="1" applyAlignment="1" applyProtection="1">
      <alignment horizontal="center" vertical="center" wrapText="1"/>
      <protection locked="0"/>
    </xf>
    <xf numFmtId="10" fontId="22" fillId="2" borderId="56" xfId="1068" applyNumberFormat="1" applyFont="1" applyFill="1" applyBorder="1" applyAlignment="1" applyProtection="1">
      <alignment horizontal="center" vertical="center" wrapText="1"/>
    </xf>
    <xf numFmtId="10" fontId="0" fillId="3" borderId="9" xfId="0" applyNumberFormat="1" applyFill="1" applyBorder="1" applyAlignment="1">
      <alignment vertical="center"/>
    </xf>
    <xf numFmtId="0" fontId="25" fillId="3" borderId="0" xfId="2" applyFont="1" applyFill="1" applyAlignment="1">
      <alignment vertical="center" wrapText="1"/>
    </xf>
    <xf numFmtId="0" fontId="26" fillId="3" borderId="0" xfId="2" applyFont="1" applyFill="1" applyAlignment="1">
      <alignment vertical="center" wrapText="1"/>
    </xf>
    <xf numFmtId="0" fontId="21" fillId="3" borderId="0" xfId="2" applyFont="1" applyFill="1" applyAlignment="1">
      <alignment vertical="center" wrapText="1"/>
    </xf>
    <xf numFmtId="0" fontId="10" fillId="3" borderId="13" xfId="2" applyFont="1" applyFill="1" applyBorder="1" applyAlignment="1">
      <alignment horizontal="center" vertical="center" wrapText="1"/>
    </xf>
    <xf numFmtId="0" fontId="10" fillId="3" borderId="14" xfId="2" applyFont="1" applyFill="1" applyBorder="1" applyAlignment="1">
      <alignment horizontal="center" vertical="center" wrapText="1"/>
    </xf>
    <xf numFmtId="0" fontId="21" fillId="3" borderId="0" xfId="2" applyFont="1" applyFill="1" applyAlignment="1">
      <alignment horizontal="center" vertical="center" wrapText="1"/>
    </xf>
    <xf numFmtId="0" fontId="10" fillId="3" borderId="9" xfId="2" applyFont="1" applyFill="1" applyBorder="1" applyAlignment="1">
      <alignment horizontal="center" vertical="center" wrapText="1"/>
    </xf>
    <xf numFmtId="0" fontId="10" fillId="3" borderId="19" xfId="2" applyFont="1" applyFill="1" applyBorder="1" applyAlignment="1">
      <alignment horizontal="center" vertical="center" wrapText="1"/>
    </xf>
    <xf numFmtId="0" fontId="10" fillId="3" borderId="61" xfId="2" applyFont="1" applyFill="1" applyBorder="1" applyAlignment="1">
      <alignment horizontal="center" vertical="center" wrapText="1"/>
    </xf>
    <xf numFmtId="10" fontId="10" fillId="3" borderId="14" xfId="1068" applyNumberFormat="1" applyFont="1" applyFill="1" applyBorder="1" applyAlignment="1" applyProtection="1">
      <alignment horizontal="center" vertical="center" wrapText="1"/>
    </xf>
    <xf numFmtId="10" fontId="21" fillId="3" borderId="13" xfId="2" applyNumberFormat="1" applyFont="1" applyFill="1" applyBorder="1" applyAlignment="1">
      <alignment horizontal="center" vertical="center" wrapText="1"/>
    </xf>
    <xf numFmtId="10" fontId="21" fillId="3" borderId="9" xfId="2" applyNumberFormat="1" applyFont="1" applyFill="1" applyBorder="1" applyAlignment="1">
      <alignment horizontal="center" vertical="center" wrapText="1"/>
    </xf>
    <xf numFmtId="10" fontId="21" fillId="3" borderId="14" xfId="2" applyNumberFormat="1" applyFont="1" applyFill="1" applyBorder="1" applyAlignment="1">
      <alignment horizontal="center" vertical="center" wrapText="1"/>
    </xf>
    <xf numFmtId="0" fontId="21" fillId="3" borderId="24" xfId="2" applyFont="1" applyFill="1" applyBorder="1" applyAlignment="1">
      <alignment horizontal="center" vertical="center" wrapText="1"/>
    </xf>
    <xf numFmtId="0" fontId="21" fillId="3" borderId="41" xfId="2" applyFont="1" applyFill="1" applyBorder="1" applyAlignment="1">
      <alignment horizontal="left" vertical="center" wrapText="1"/>
    </xf>
    <xf numFmtId="10" fontId="21" fillId="3" borderId="40" xfId="2" applyNumberFormat="1" applyFont="1" applyFill="1" applyBorder="1" applyAlignment="1">
      <alignment horizontal="center" vertical="center" wrapText="1"/>
    </xf>
    <xf numFmtId="0" fontId="21" fillId="3" borderId="39" xfId="2" applyFont="1" applyFill="1" applyBorder="1" applyAlignment="1">
      <alignment horizontal="left" vertical="center" wrapText="1"/>
    </xf>
    <xf numFmtId="10" fontId="21" fillId="3" borderId="27" xfId="2" applyNumberFormat="1" applyFont="1" applyFill="1" applyBorder="1" applyAlignment="1">
      <alignment horizontal="center" vertical="center" wrapText="1"/>
    </xf>
    <xf numFmtId="0" fontId="21" fillId="3" borderId="13" xfId="2" applyFont="1" applyFill="1" applyBorder="1" applyAlignment="1">
      <alignment horizontal="center" vertical="center" wrapText="1"/>
    </xf>
    <xf numFmtId="10" fontId="21" fillId="3" borderId="14" xfId="1068" applyNumberFormat="1" applyFont="1" applyFill="1" applyBorder="1" applyAlignment="1" applyProtection="1">
      <alignment horizontal="center" vertical="center" wrapText="1"/>
    </xf>
    <xf numFmtId="0" fontId="21" fillId="3" borderId="15" xfId="2" applyFont="1" applyFill="1" applyBorder="1" applyAlignment="1">
      <alignment horizontal="center" vertical="center" wrapText="1"/>
    </xf>
    <xf numFmtId="2" fontId="24" fillId="3" borderId="17" xfId="2" applyNumberFormat="1" applyFont="1" applyFill="1" applyBorder="1" applyAlignment="1">
      <alignment horizontal="center" vertical="center" wrapText="1"/>
    </xf>
    <xf numFmtId="0" fontId="21" fillId="3" borderId="50" xfId="2" applyFont="1" applyFill="1" applyBorder="1" applyAlignment="1">
      <alignment horizontal="left" vertical="center" wrapText="1"/>
    </xf>
    <xf numFmtId="10" fontId="21" fillId="3" borderId="21" xfId="2" applyNumberFormat="1" applyFont="1" applyFill="1" applyBorder="1" applyAlignment="1">
      <alignment horizontal="center" vertical="center" wrapText="1"/>
    </xf>
    <xf numFmtId="0" fontId="21" fillId="3" borderId="59" xfId="2" applyFont="1" applyFill="1" applyBorder="1" applyAlignment="1">
      <alignment vertical="center" wrapText="1"/>
    </xf>
    <xf numFmtId="0" fontId="21" fillId="2" borderId="58" xfId="2" applyFont="1" applyFill="1" applyBorder="1" applyAlignment="1">
      <alignment horizontal="center" vertical="center" wrapText="1"/>
    </xf>
    <xf numFmtId="0" fontId="23" fillId="3" borderId="0" xfId="0" applyFont="1" applyFill="1" applyAlignment="1">
      <alignment vertical="center"/>
    </xf>
    <xf numFmtId="0" fontId="12" fillId="3" borderId="0" xfId="2" applyFill="1" applyAlignment="1">
      <alignment vertical="center" wrapText="1"/>
    </xf>
    <xf numFmtId="0" fontId="12" fillId="3" borderId="0" xfId="2" applyFill="1" applyAlignment="1">
      <alignment horizontal="right" vertical="center" wrapText="1"/>
    </xf>
    <xf numFmtId="0" fontId="12" fillId="3" borderId="0" xfId="2" applyFill="1" applyAlignment="1">
      <alignment horizontal="center" vertical="center" wrapText="1"/>
    </xf>
    <xf numFmtId="0" fontId="15" fillId="3" borderId="0" xfId="2" applyFont="1" applyFill="1" applyAlignment="1">
      <alignment vertical="center" wrapText="1"/>
    </xf>
    <xf numFmtId="0" fontId="13" fillId="3" borderId="0" xfId="3" applyFill="1"/>
    <xf numFmtId="10" fontId="21" fillId="3" borderId="13" xfId="1068" applyNumberFormat="1" applyFont="1" applyFill="1" applyBorder="1" applyAlignment="1" applyProtection="1">
      <alignment horizontal="center" vertical="center" wrapText="1"/>
    </xf>
    <xf numFmtId="10" fontId="21" fillId="3" borderId="9" xfId="1068" applyNumberFormat="1" applyFont="1" applyFill="1" applyBorder="1" applyAlignment="1" applyProtection="1">
      <alignment horizontal="center" vertical="center" wrapText="1"/>
    </xf>
    <xf numFmtId="10" fontId="21" fillId="3" borderId="15" xfId="2" applyNumberFormat="1" applyFont="1" applyFill="1" applyBorder="1" applyAlignment="1">
      <alignment horizontal="center" vertical="center" wrapText="1"/>
    </xf>
    <xf numFmtId="10" fontId="21" fillId="3" borderId="16" xfId="2" applyNumberFormat="1" applyFont="1" applyFill="1" applyBorder="1" applyAlignment="1">
      <alignment horizontal="center" vertical="center" wrapText="1"/>
    </xf>
    <xf numFmtId="10" fontId="21" fillId="3" borderId="17" xfId="2" applyNumberFormat="1" applyFont="1" applyFill="1" applyBorder="1" applyAlignment="1">
      <alignment horizontal="center" vertical="center" wrapText="1"/>
    </xf>
    <xf numFmtId="10" fontId="21" fillId="3" borderId="15" xfId="1068" applyNumberFormat="1" applyFont="1" applyFill="1" applyBorder="1" applyAlignment="1" applyProtection="1">
      <alignment horizontal="center" vertical="center" wrapText="1"/>
    </xf>
    <xf numFmtId="10" fontId="21" fillId="3" borderId="16" xfId="1068" applyNumberFormat="1" applyFont="1" applyFill="1" applyBorder="1" applyAlignment="1" applyProtection="1">
      <alignment horizontal="center" vertical="center" wrapText="1"/>
    </xf>
    <xf numFmtId="10" fontId="21" fillId="3" borderId="17" xfId="1068" applyNumberFormat="1" applyFont="1" applyFill="1" applyBorder="1" applyAlignment="1" applyProtection="1">
      <alignment horizontal="center" vertical="center" wrapText="1"/>
    </xf>
    <xf numFmtId="0" fontId="12" fillId="0" borderId="0" xfId="2" applyAlignment="1">
      <alignment vertical="center" wrapText="1"/>
    </xf>
    <xf numFmtId="0" fontId="12" fillId="0" borderId="0" xfId="2" applyAlignment="1">
      <alignment horizontal="right" vertical="center" wrapText="1"/>
    </xf>
    <xf numFmtId="0" fontId="12" fillId="0" borderId="0" xfId="2" applyAlignment="1">
      <alignment horizontal="center" vertical="center" wrapText="1"/>
    </xf>
    <xf numFmtId="0" fontId="15" fillId="0" borderId="0" xfId="2" applyFont="1" applyAlignment="1">
      <alignment vertical="center" wrapText="1"/>
    </xf>
    <xf numFmtId="0" fontId="13" fillId="0" borderId="0" xfId="3"/>
    <xf numFmtId="0" fontId="10" fillId="3" borderId="9" xfId="2" applyFont="1" applyFill="1" applyBorder="1" applyAlignment="1">
      <alignment horizontal="left" vertical="center" wrapText="1"/>
    </xf>
    <xf numFmtId="0" fontId="21" fillId="3" borderId="9" xfId="2" applyFont="1" applyFill="1" applyBorder="1" applyAlignment="1">
      <alignment horizontal="left" vertical="center" wrapText="1"/>
    </xf>
    <xf numFmtId="0" fontId="24" fillId="3" borderId="16" xfId="2" applyFont="1" applyFill="1" applyBorder="1" applyAlignment="1">
      <alignment horizontal="left" vertical="center" wrapText="1"/>
    </xf>
    <xf numFmtId="0" fontId="0" fillId="0" borderId="9" xfId="0" applyBorder="1" applyAlignment="1">
      <alignment horizontal="center" vertical="center"/>
    </xf>
    <xf numFmtId="0" fontId="2" fillId="0" borderId="9" xfId="0" applyFont="1" applyBorder="1" applyAlignment="1">
      <alignment horizontal="center" vertical="center"/>
    </xf>
    <xf numFmtId="0" fontId="0" fillId="0" borderId="27" xfId="0" applyBorder="1" applyAlignment="1">
      <alignment horizontal="center" vertical="center"/>
    </xf>
    <xf numFmtId="0" fontId="0" fillId="0" borderId="46" xfId="0" applyBorder="1" applyAlignment="1">
      <alignment horizontal="center" vertical="center"/>
    </xf>
    <xf numFmtId="0" fontId="0" fillId="0" borderId="63" xfId="0" applyBorder="1" applyAlignment="1">
      <alignment horizontal="center" vertical="center"/>
    </xf>
    <xf numFmtId="0" fontId="0" fillId="0" borderId="62" xfId="0" applyBorder="1" applyAlignment="1">
      <alignment horizontal="center" vertical="center"/>
    </xf>
    <xf numFmtId="0" fontId="0" fillId="0" borderId="64" xfId="0" applyBorder="1" applyAlignment="1">
      <alignment horizontal="center" vertical="center"/>
    </xf>
    <xf numFmtId="0" fontId="0" fillId="0" borderId="21" xfId="0" applyBorder="1" applyAlignment="1">
      <alignment horizontal="center" vertical="center"/>
    </xf>
    <xf numFmtId="0" fontId="2" fillId="2" borderId="10" xfId="0" applyFont="1" applyFill="1" applyBorder="1" applyAlignment="1">
      <alignment horizontal="centerContinuous" vertical="center"/>
    </xf>
    <xf numFmtId="0" fontId="2" fillId="2" borderId="11" xfId="0" applyFont="1" applyFill="1" applyBorder="1" applyAlignment="1">
      <alignment horizontal="centerContinuous" vertical="center"/>
    </xf>
    <xf numFmtId="0" fontId="2" fillId="2" borderId="12" xfId="0" applyFont="1" applyFill="1" applyBorder="1" applyAlignment="1">
      <alignment horizontal="centerContinuous"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0" fillId="0" borderId="14" xfId="0" applyBorder="1" applyAlignment="1">
      <alignment horizontal="center" vertical="center"/>
    </xf>
    <xf numFmtId="44" fontId="10" fillId="2" borderId="54" xfId="19" applyNumberFormat="1" applyFont="1" applyFill="1" applyBorder="1" applyAlignment="1">
      <alignment horizontal="center" vertical="center" wrapText="1"/>
    </xf>
    <xf numFmtId="0" fontId="2" fillId="3" borderId="56" xfId="0" applyFont="1" applyFill="1" applyBorder="1" applyAlignment="1">
      <alignment horizontal="center" vertical="center"/>
    </xf>
    <xf numFmtId="164" fontId="6" fillId="3" borderId="2" xfId="0" applyNumberFormat="1" applyFont="1" applyFill="1" applyBorder="1" applyAlignment="1">
      <alignment horizontal="center" vertical="center"/>
    </xf>
    <xf numFmtId="0" fontId="0" fillId="3" borderId="54" xfId="0" applyFill="1" applyBorder="1" applyAlignment="1">
      <alignment horizontal="center" vertical="center" wrapText="1"/>
    </xf>
    <xf numFmtId="0" fontId="0" fillId="3" borderId="54" xfId="0" applyFill="1" applyBorder="1" applyAlignment="1">
      <alignment horizontal="center" vertical="center"/>
    </xf>
    <xf numFmtId="0" fontId="2" fillId="3" borderId="28"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56"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0" fillId="3" borderId="21" xfId="0" applyFill="1" applyBorder="1" applyAlignment="1">
      <alignment horizontal="center" vertical="center"/>
    </xf>
    <xf numFmtId="0" fontId="0" fillId="3" borderId="27" xfId="0" applyFill="1" applyBorder="1" applyAlignment="1">
      <alignment horizontal="left" vertical="center"/>
    </xf>
    <xf numFmtId="0" fontId="0" fillId="3" borderId="46" xfId="0" applyFill="1" applyBorder="1" applyAlignment="1">
      <alignment horizontal="left" vertical="center"/>
    </xf>
    <xf numFmtId="0" fontId="0" fillId="3" borderId="62" xfId="0" applyFill="1" applyBorder="1" applyAlignment="1">
      <alignment horizontal="left" vertical="center"/>
    </xf>
    <xf numFmtId="0" fontId="0" fillId="3" borderId="63" xfId="0" applyFill="1" applyBorder="1" applyAlignment="1">
      <alignment horizontal="left" vertical="center"/>
    </xf>
    <xf numFmtId="0" fontId="2" fillId="3" borderId="10" xfId="0" applyFont="1" applyFill="1" applyBorder="1" applyAlignment="1">
      <alignment horizontal="center" vertical="center"/>
    </xf>
    <xf numFmtId="0" fontId="2" fillId="3" borderId="83" xfId="0" applyFont="1" applyFill="1" applyBorder="1" applyAlignment="1">
      <alignment horizontal="center" vertical="center" wrapText="1"/>
    </xf>
    <xf numFmtId="0" fontId="0" fillId="3" borderId="9" xfId="0" applyFill="1" applyBorder="1" applyAlignment="1">
      <alignment vertical="center" wrapText="1"/>
    </xf>
    <xf numFmtId="0" fontId="2" fillId="3" borderId="1" xfId="0" applyFont="1" applyFill="1" applyBorder="1" applyAlignment="1">
      <alignment horizontal="center" vertical="center"/>
    </xf>
    <xf numFmtId="0" fontId="2" fillId="3" borderId="83" xfId="0" applyFont="1" applyFill="1" applyBorder="1" applyAlignment="1">
      <alignment horizontal="center" vertical="center"/>
    </xf>
    <xf numFmtId="0" fontId="2" fillId="3" borderId="86" xfId="0" applyFont="1" applyFill="1" applyBorder="1" applyAlignment="1">
      <alignment horizontal="center" vertical="center"/>
    </xf>
    <xf numFmtId="4" fontId="0" fillId="3" borderId="21" xfId="0" applyNumberFormat="1" applyFill="1" applyBorder="1" applyAlignment="1">
      <alignment vertical="center"/>
    </xf>
    <xf numFmtId="44" fontId="0" fillId="3" borderId="21" xfId="0" applyNumberFormat="1" applyFill="1" applyBorder="1" applyAlignment="1">
      <alignment vertical="center"/>
    </xf>
    <xf numFmtId="10" fontId="0" fillId="3" borderId="44" xfId="0" applyNumberFormat="1" applyFill="1" applyBorder="1" applyAlignment="1">
      <alignment vertical="center"/>
    </xf>
    <xf numFmtId="0" fontId="0" fillId="3" borderId="50" xfId="0" applyFill="1" applyBorder="1" applyAlignment="1">
      <alignment horizontal="center" vertical="center"/>
    </xf>
    <xf numFmtId="0" fontId="5" fillId="3" borderId="18" xfId="0" applyFont="1" applyFill="1" applyBorder="1" applyAlignment="1">
      <alignment vertical="center"/>
    </xf>
    <xf numFmtId="0" fontId="5" fillId="3" borderId="43" xfId="0" applyFont="1" applyFill="1" applyBorder="1" applyAlignment="1">
      <alignment vertical="center"/>
    </xf>
    <xf numFmtId="0" fontId="5" fillId="3" borderId="43" xfId="0" applyFont="1" applyFill="1" applyBorder="1" applyAlignment="1">
      <alignment horizontal="center" vertical="center"/>
    </xf>
    <xf numFmtId="4" fontId="5" fillId="3" borderId="43" xfId="0" applyNumberFormat="1" applyFont="1" applyFill="1" applyBorder="1" applyAlignment="1">
      <alignment vertical="center"/>
    </xf>
    <xf numFmtId="44" fontId="5" fillId="3" borderId="43" xfId="0" applyNumberFormat="1" applyFont="1" applyFill="1" applyBorder="1" applyAlignment="1">
      <alignment vertical="center"/>
    </xf>
    <xf numFmtId="10" fontId="5" fillId="3" borderId="56" xfId="0" applyNumberFormat="1" applyFont="1" applyFill="1" applyBorder="1" applyAlignment="1">
      <alignment vertical="center"/>
    </xf>
    <xf numFmtId="190" fontId="0" fillId="3" borderId="13" xfId="0" applyNumberFormat="1" applyFill="1" applyBorder="1" applyAlignment="1">
      <alignment horizontal="center" vertical="center"/>
    </xf>
    <xf numFmtId="49" fontId="0" fillId="3" borderId="16" xfId="0" applyNumberFormat="1" applyFill="1" applyBorder="1" applyAlignment="1">
      <alignment horizontal="center" vertical="center"/>
    </xf>
    <xf numFmtId="0" fontId="0" fillId="3" borderId="16" xfId="0" applyFill="1" applyBorder="1" applyAlignment="1">
      <alignment vertical="center" wrapText="1"/>
    </xf>
    <xf numFmtId="4" fontId="0" fillId="3" borderId="16" xfId="0" applyNumberFormat="1" applyFill="1" applyBorder="1" applyAlignment="1">
      <alignment vertical="center"/>
    </xf>
    <xf numFmtId="44" fontId="0" fillId="3" borderId="16" xfId="0" applyNumberFormat="1" applyFill="1" applyBorder="1" applyAlignment="1">
      <alignment vertical="center"/>
    </xf>
    <xf numFmtId="10" fontId="0" fillId="3" borderId="17" xfId="0" applyNumberFormat="1" applyFill="1" applyBorder="1" applyAlignment="1">
      <alignment vertical="center"/>
    </xf>
    <xf numFmtId="190" fontId="0" fillId="3" borderId="32" xfId="0" applyNumberFormat="1" applyFill="1" applyBorder="1" applyAlignment="1">
      <alignment horizontal="center" vertical="center"/>
    </xf>
    <xf numFmtId="0" fontId="0" fillId="3" borderId="26" xfId="0" applyFill="1" applyBorder="1" applyAlignment="1">
      <alignment vertical="center" wrapText="1"/>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2" fillId="3" borderId="83" xfId="0" applyFont="1" applyFill="1" applyBorder="1" applyAlignment="1">
      <alignment vertical="center"/>
    </xf>
    <xf numFmtId="44" fontId="2" fillId="3" borderId="83" xfId="0" applyNumberFormat="1" applyFont="1" applyFill="1" applyBorder="1" applyAlignment="1">
      <alignment vertical="center"/>
    </xf>
    <xf numFmtId="10" fontId="2" fillId="3" borderId="83" xfId="0" applyNumberFormat="1" applyFont="1" applyFill="1" applyBorder="1" applyAlignment="1">
      <alignment vertical="center"/>
    </xf>
    <xf numFmtId="10" fontId="2" fillId="3" borderId="86" xfId="0" applyNumberFormat="1" applyFont="1" applyFill="1" applyBorder="1" applyAlignment="1">
      <alignment vertical="center"/>
    </xf>
    <xf numFmtId="0" fontId="0" fillId="3" borderId="49" xfId="0" applyFill="1" applyBorder="1" applyAlignment="1">
      <alignment horizontal="center" vertical="center"/>
    </xf>
    <xf numFmtId="10" fontId="0" fillId="3" borderId="21" xfId="0" applyNumberFormat="1" applyFill="1" applyBorder="1" applyAlignment="1">
      <alignment horizontal="right" vertical="center"/>
    </xf>
    <xf numFmtId="10" fontId="0" fillId="3" borderId="21" xfId="0" applyNumberFormat="1" applyFill="1" applyBorder="1" applyAlignment="1">
      <alignment vertical="center"/>
    </xf>
    <xf numFmtId="0" fontId="0" fillId="3" borderId="44" xfId="0" applyFill="1" applyBorder="1" applyAlignment="1">
      <alignment vertical="center"/>
    </xf>
    <xf numFmtId="0" fontId="0" fillId="3" borderId="21" xfId="0" applyFill="1" applyBorder="1" applyAlignment="1">
      <alignment vertical="center" wrapText="1"/>
    </xf>
    <xf numFmtId="4" fontId="2" fillId="3" borderId="83" xfId="0" applyNumberFormat="1" applyFont="1" applyFill="1" applyBorder="1" applyAlignment="1">
      <alignment vertical="center"/>
    </xf>
    <xf numFmtId="0" fontId="0" fillId="3" borderId="37" xfId="0" applyFill="1" applyBorder="1" applyAlignment="1">
      <alignment horizontal="center" vertical="center"/>
    </xf>
    <xf numFmtId="0" fontId="0" fillId="3" borderId="33" xfId="0" applyFill="1" applyBorder="1" applyAlignment="1">
      <alignment vertical="center" wrapText="1"/>
    </xf>
    <xf numFmtId="4" fontId="0" fillId="3" borderId="33" xfId="0" applyNumberFormat="1" applyFill="1" applyBorder="1" applyAlignment="1">
      <alignment vertical="center"/>
    </xf>
    <xf numFmtId="0" fontId="0" fillId="3" borderId="0" xfId="0" applyFill="1" applyAlignment="1">
      <alignment horizontal="left" vertical="center"/>
    </xf>
    <xf numFmtId="0" fontId="0" fillId="0" borderId="0" xfId="0" applyAlignment="1">
      <alignment horizontal="left" vertical="center"/>
    </xf>
    <xf numFmtId="0" fontId="10" fillId="2" borderId="46" xfId="19" applyFont="1" applyFill="1" applyBorder="1" applyAlignment="1">
      <alignment horizontal="left" vertical="center" wrapText="1"/>
    </xf>
    <xf numFmtId="2" fontId="10" fillId="2" borderId="9" xfId="19" applyNumberFormat="1" applyFont="1" applyFill="1" applyBorder="1" applyAlignment="1">
      <alignment horizontal="center" vertical="center" wrapText="1"/>
    </xf>
    <xf numFmtId="10" fontId="10" fillId="2" borderId="28" xfId="2" applyNumberFormat="1" applyFont="1" applyFill="1" applyBorder="1" applyAlignment="1">
      <alignment horizontal="center" vertical="center" wrapText="1"/>
    </xf>
    <xf numFmtId="10" fontId="10" fillId="2" borderId="29" xfId="2" applyNumberFormat="1" applyFont="1" applyFill="1" applyBorder="1" applyAlignment="1">
      <alignment horizontal="center" vertical="center" wrapText="1"/>
    </xf>
    <xf numFmtId="10" fontId="10" fillId="2" borderId="56" xfId="2" applyNumberFormat="1" applyFont="1" applyFill="1" applyBorder="1" applyAlignment="1">
      <alignment horizontal="center" vertical="center" wrapText="1"/>
    </xf>
    <xf numFmtId="10" fontId="2" fillId="3" borderId="12" xfId="1068" applyNumberFormat="1" applyFont="1" applyFill="1" applyBorder="1" applyAlignment="1">
      <alignment vertical="center"/>
    </xf>
    <xf numFmtId="10" fontId="0" fillId="3" borderId="14" xfId="1068" applyNumberFormat="1" applyFont="1" applyFill="1" applyBorder="1" applyAlignment="1">
      <alignment vertical="center"/>
    </xf>
    <xf numFmtId="0" fontId="0" fillId="0" borderId="26" xfId="0" applyBorder="1" applyAlignment="1">
      <alignment horizontal="center" vertical="center"/>
    </xf>
    <xf numFmtId="0" fontId="2" fillId="0" borderId="46" xfId="0" applyFont="1" applyBorder="1" applyAlignment="1">
      <alignment horizontal="center" vertical="center"/>
    </xf>
    <xf numFmtId="2" fontId="0" fillId="0" borderId="27" xfId="0" applyNumberFormat="1" applyBorder="1" applyAlignment="1">
      <alignment horizontal="center" vertical="center"/>
    </xf>
    <xf numFmtId="0" fontId="2" fillId="0" borderId="64" xfId="0" applyFont="1" applyBorder="1" applyAlignment="1">
      <alignment horizontal="center" vertical="center"/>
    </xf>
    <xf numFmtId="2" fontId="0" fillId="0" borderId="21" xfId="0" applyNumberFormat="1" applyBorder="1" applyAlignment="1">
      <alignment horizontal="center" vertical="center"/>
    </xf>
    <xf numFmtId="0" fontId="77" fillId="2" borderId="63" xfId="0" applyFont="1" applyFill="1" applyBorder="1" applyAlignment="1">
      <alignment horizontal="center" vertical="center"/>
    </xf>
    <xf numFmtId="0" fontId="2" fillId="2" borderId="54" xfId="0" applyFont="1" applyFill="1" applyBorder="1" applyAlignment="1">
      <alignment horizontal="center" vertical="center"/>
    </xf>
    <xf numFmtId="2" fontId="2" fillId="2" borderId="62" xfId="0" applyNumberFormat="1" applyFont="1" applyFill="1" applyBorder="1" applyAlignment="1">
      <alignment horizontal="center" vertical="center"/>
    </xf>
    <xf numFmtId="10" fontId="0" fillId="3" borderId="9" xfId="0" applyNumberFormat="1" applyFill="1" applyBorder="1" applyAlignment="1">
      <alignment horizontal="center" vertical="center"/>
    </xf>
    <xf numFmtId="4" fontId="0" fillId="3" borderId="0" xfId="0" applyNumberFormat="1" applyFill="1" applyAlignment="1">
      <alignment vertical="center"/>
    </xf>
    <xf numFmtId="9" fontId="0" fillId="3" borderId="54" xfId="1068" applyFont="1" applyFill="1" applyBorder="1" applyAlignment="1">
      <alignment horizontal="center" vertical="center"/>
    </xf>
    <xf numFmtId="9" fontId="0" fillId="3" borderId="9" xfId="1068" applyFont="1" applyFill="1" applyBorder="1" applyAlignment="1">
      <alignment horizontal="center" vertical="center"/>
    </xf>
    <xf numFmtId="9" fontId="0" fillId="3" borderId="16" xfId="1068" applyFont="1" applyFill="1" applyBorder="1" applyAlignment="1">
      <alignment horizontal="center" vertical="center"/>
    </xf>
    <xf numFmtId="0" fontId="0" fillId="46" borderId="13" xfId="0" applyFill="1" applyBorder="1" applyAlignment="1">
      <alignment horizontal="center" vertical="center"/>
    </xf>
    <xf numFmtId="0" fontId="0" fillId="47" borderId="15" xfId="0" applyFill="1" applyBorder="1" applyAlignment="1">
      <alignment horizontal="center" vertical="center"/>
    </xf>
    <xf numFmtId="9" fontId="0" fillId="3" borderId="55" xfId="1068" applyFont="1" applyFill="1" applyBorder="1" applyAlignment="1">
      <alignment horizontal="center" vertical="center"/>
    </xf>
    <xf numFmtId="0" fontId="21" fillId="48" borderId="10" xfId="0" applyFont="1" applyFill="1" applyBorder="1" applyAlignment="1">
      <alignment horizontal="center" vertical="center"/>
    </xf>
    <xf numFmtId="9" fontId="0" fillId="3" borderId="11" xfId="1068" applyFont="1" applyFill="1" applyBorder="1" applyAlignment="1">
      <alignment horizontal="center" vertical="center"/>
    </xf>
    <xf numFmtId="9" fontId="0" fillId="3" borderId="12" xfId="1068" applyFont="1" applyFill="1" applyBorder="1" applyAlignment="1">
      <alignment horizontal="center" vertical="center"/>
    </xf>
    <xf numFmtId="9" fontId="0" fillId="3" borderId="85" xfId="1068" applyFont="1" applyFill="1" applyBorder="1" applyAlignment="1">
      <alignment horizontal="center" vertical="center"/>
    </xf>
    <xf numFmtId="9" fontId="0" fillId="3" borderId="88" xfId="1068" applyFont="1" applyFill="1" applyBorder="1" applyAlignment="1">
      <alignment horizontal="center" vertical="center"/>
    </xf>
    <xf numFmtId="43" fontId="0" fillId="3" borderId="9" xfId="2061" applyFont="1" applyFill="1" applyBorder="1" applyAlignment="1">
      <alignment horizontal="right" vertical="center"/>
    </xf>
    <xf numFmtId="189" fontId="0" fillId="3" borderId="9" xfId="0" applyNumberFormat="1" applyFill="1" applyBorder="1" applyAlignment="1">
      <alignment horizontal="right" vertical="center"/>
    </xf>
    <xf numFmtId="10" fontId="0" fillId="3" borderId="9" xfId="1068" applyNumberFormat="1" applyFont="1" applyFill="1" applyBorder="1" applyAlignment="1">
      <alignment horizontal="right" vertical="center"/>
    </xf>
    <xf numFmtId="10" fontId="0" fillId="3" borderId="9" xfId="1068" applyNumberFormat="1" applyFont="1" applyFill="1" applyBorder="1" applyAlignment="1">
      <alignment horizontal="center" vertical="center"/>
    </xf>
    <xf numFmtId="189" fontId="21" fillId="3" borderId="9" xfId="19" applyNumberFormat="1" applyFont="1" applyFill="1" applyBorder="1" applyAlignment="1">
      <alignment horizontal="center" vertical="center"/>
    </xf>
    <xf numFmtId="4" fontId="31" fillId="5" borderId="16" xfId="0" applyNumberFormat="1" applyFont="1" applyFill="1" applyBorder="1" applyAlignment="1">
      <alignment horizontal="center" vertical="center"/>
    </xf>
    <xf numFmtId="14" fontId="0" fillId="3" borderId="9" xfId="0" applyNumberFormat="1" applyFill="1" applyBorder="1" applyAlignment="1">
      <alignment horizontal="center" vertical="center"/>
    </xf>
    <xf numFmtId="0" fontId="72" fillId="3" borderId="0" xfId="0" applyFont="1" applyFill="1" applyAlignment="1">
      <alignment horizontal="left" vertical="center"/>
    </xf>
    <xf numFmtId="0" fontId="8" fillId="3" borderId="0" xfId="0" applyFont="1" applyFill="1" applyAlignment="1">
      <alignment horizontal="left" vertical="center"/>
    </xf>
    <xf numFmtId="0" fontId="0" fillId="3" borderId="0" xfId="0" applyFill="1" applyAlignment="1">
      <alignment horizontal="left" vertical="center" wrapText="1"/>
    </xf>
    <xf numFmtId="0" fontId="21" fillId="3" borderId="0" xfId="19" applyFont="1" applyFill="1" applyAlignment="1">
      <alignment horizontal="left" vertical="center" wrapText="1"/>
    </xf>
    <xf numFmtId="0" fontId="73" fillId="3" borderId="0" xfId="0" applyFont="1" applyFill="1" applyAlignment="1">
      <alignment horizontal="left" vertical="center"/>
    </xf>
    <xf numFmtId="14" fontId="0" fillId="3" borderId="54" xfId="0" applyNumberFormat="1" applyFill="1" applyBorder="1" applyAlignment="1">
      <alignment horizontal="center" vertical="center"/>
    </xf>
    <xf numFmtId="14" fontId="0" fillId="3" borderId="27" xfId="0" applyNumberFormat="1" applyFill="1" applyBorder="1" applyAlignment="1">
      <alignment horizontal="center" vertical="center"/>
    </xf>
    <xf numFmtId="0" fontId="0" fillId="49" borderId="9" xfId="0" applyFill="1" applyBorder="1" applyAlignment="1">
      <alignment horizontal="center" vertical="center"/>
    </xf>
    <xf numFmtId="0" fontId="21" fillId="49" borderId="9" xfId="19" applyFont="1" applyFill="1" applyBorder="1" applyAlignment="1">
      <alignment horizontal="center" vertical="center" wrapText="1"/>
    </xf>
    <xf numFmtId="172" fontId="0" fillId="49" borderId="9" xfId="0" applyNumberFormat="1" applyFill="1" applyBorder="1" applyAlignment="1">
      <alignment horizontal="center" vertical="center"/>
    </xf>
    <xf numFmtId="189" fontId="0" fillId="49" borderId="9" xfId="0" applyNumberFormat="1" applyFill="1" applyBorder="1" applyAlignment="1">
      <alignment horizontal="center" vertical="center"/>
    </xf>
    <xf numFmtId="44" fontId="21" fillId="49" borderId="9" xfId="19" applyNumberFormat="1" applyFont="1" applyFill="1" applyBorder="1" applyAlignment="1">
      <alignment horizontal="center" vertical="center"/>
    </xf>
    <xf numFmtId="0" fontId="0" fillId="49" borderId="0" xfId="0" applyFill="1" applyAlignment="1">
      <alignment horizontal="left" vertical="center"/>
    </xf>
    <xf numFmtId="0" fontId="0" fillId="49" borderId="0" xfId="0" applyFill="1"/>
    <xf numFmtId="0" fontId="0" fillId="3" borderId="33" xfId="0" applyFill="1" applyBorder="1" applyAlignment="1">
      <alignment horizontal="center" vertical="center"/>
    </xf>
    <xf numFmtId="4" fontId="0" fillId="3" borderId="21" xfId="0" applyNumberFormat="1" applyFill="1" applyBorder="1" applyAlignment="1">
      <alignment vertical="center" wrapText="1"/>
    </xf>
    <xf numFmtId="0" fontId="0" fillId="3" borderId="0" xfId="0" applyFill="1" applyAlignment="1">
      <alignment vertical="center" wrapText="1"/>
    </xf>
    <xf numFmtId="0" fontId="0" fillId="3" borderId="49" xfId="0" applyFill="1" applyBorder="1" applyAlignment="1">
      <alignment horizontal="center" vertical="center" wrapText="1"/>
    </xf>
    <xf numFmtId="0" fontId="0" fillId="3" borderId="21" xfId="0" applyFill="1" applyBorder="1" applyAlignment="1">
      <alignment horizontal="center" vertical="center" wrapText="1"/>
    </xf>
    <xf numFmtId="10" fontId="0" fillId="3" borderId="44" xfId="1068" applyNumberFormat="1" applyFont="1" applyFill="1" applyBorder="1" applyAlignment="1">
      <alignment vertical="center"/>
    </xf>
    <xf numFmtId="49" fontId="2" fillId="3" borderId="83" xfId="0" applyNumberFormat="1" applyFont="1" applyFill="1" applyBorder="1" applyAlignment="1">
      <alignment vertical="center"/>
    </xf>
    <xf numFmtId="0" fontId="0" fillId="3" borderId="83" xfId="0" applyFill="1" applyBorder="1" applyAlignment="1">
      <alignment vertical="center"/>
    </xf>
    <xf numFmtId="44" fontId="0" fillId="3" borderId="33" xfId="0" applyNumberFormat="1" applyFill="1" applyBorder="1" applyAlignment="1">
      <alignment vertical="center"/>
    </xf>
    <xf numFmtId="10" fontId="0" fillId="3" borderId="33" xfId="0" applyNumberFormat="1" applyFill="1" applyBorder="1" applyAlignment="1">
      <alignment horizontal="right" vertical="center"/>
    </xf>
    <xf numFmtId="172" fontId="0" fillId="0" borderId="9" xfId="0" applyNumberFormat="1" applyBorder="1" applyAlignment="1">
      <alignment horizontal="center" vertical="center"/>
    </xf>
    <xf numFmtId="0" fontId="78" fillId="3" borderId="46" xfId="0" applyFont="1" applyFill="1" applyBorder="1" applyAlignment="1">
      <alignment horizontal="left" vertical="center"/>
    </xf>
    <xf numFmtId="14" fontId="78" fillId="3" borderId="27" xfId="0" applyNumberFormat="1" applyFont="1" applyFill="1" applyBorder="1" applyAlignment="1">
      <alignment horizontal="center" vertical="center"/>
    </xf>
    <xf numFmtId="2" fontId="0" fillId="0" borderId="9" xfId="0" applyNumberFormat="1" applyBorder="1" applyAlignment="1">
      <alignment horizontal="center" vertical="center"/>
    </xf>
    <xf numFmtId="0" fontId="0" fillId="0" borderId="82" xfId="0" applyBorder="1" applyAlignment="1">
      <alignment vertical="center"/>
    </xf>
    <xf numFmtId="0" fontId="0" fillId="0" borderId="54" xfId="0" applyBorder="1" applyAlignment="1">
      <alignment horizontal="center" vertical="center"/>
    </xf>
    <xf numFmtId="0" fontId="0" fillId="0" borderId="55" xfId="0" applyBorder="1" applyAlignment="1">
      <alignment horizontal="center" vertical="center"/>
    </xf>
    <xf numFmtId="0" fontId="0" fillId="0" borderId="9" xfId="0" applyBorder="1" applyAlignment="1">
      <alignment horizontal="left" vertical="center"/>
    </xf>
    <xf numFmtId="0" fontId="80" fillId="3" borderId="46" xfId="0" applyFont="1" applyFill="1" applyBorder="1" applyAlignment="1">
      <alignment horizontal="left" vertical="center"/>
    </xf>
    <xf numFmtId="0" fontId="23" fillId="3" borderId="46" xfId="0" applyFont="1" applyFill="1" applyBorder="1" applyAlignment="1">
      <alignment horizontal="left" vertical="center"/>
    </xf>
    <xf numFmtId="0" fontId="0" fillId="3" borderId="9" xfId="0" applyFill="1" applyBorder="1" applyAlignment="1">
      <alignment horizontal="left" vertical="center"/>
    </xf>
    <xf numFmtId="189" fontId="0" fillId="3" borderId="9" xfId="0" applyNumberFormat="1" applyFill="1" applyBorder="1" applyAlignment="1">
      <alignment vertical="center"/>
    </xf>
    <xf numFmtId="0" fontId="0" fillId="3" borderId="9" xfId="0" applyFill="1" applyBorder="1"/>
    <xf numFmtId="0" fontId="21" fillId="3" borderId="50" xfId="19" applyFont="1" applyFill="1" applyBorder="1" applyAlignment="1">
      <alignment horizontal="center" vertical="center" wrapText="1"/>
    </xf>
    <xf numFmtId="0" fontId="21" fillId="3" borderId="50" xfId="19" applyFont="1" applyFill="1" applyBorder="1" applyAlignment="1">
      <alignment horizontal="left" vertical="center" wrapText="1"/>
    </xf>
    <xf numFmtId="172" fontId="0" fillId="3" borderId="50" xfId="0" applyNumberFormat="1" applyFill="1" applyBorder="1" applyAlignment="1">
      <alignment horizontal="center" vertical="center"/>
    </xf>
    <xf numFmtId="189" fontId="0" fillId="3" borderId="50" xfId="0" applyNumberFormat="1" applyFill="1" applyBorder="1" applyAlignment="1">
      <alignment horizontal="center" vertical="center"/>
    </xf>
    <xf numFmtId="44" fontId="21" fillId="3" borderId="50" xfId="19" applyNumberFormat="1" applyFont="1" applyFill="1" applyBorder="1" applyAlignment="1">
      <alignment horizontal="center" vertical="center"/>
    </xf>
    <xf numFmtId="0" fontId="0" fillId="0" borderId="9" xfId="0" applyBorder="1"/>
    <xf numFmtId="0" fontId="21" fillId="3" borderId="9" xfId="0" applyFont="1" applyFill="1" applyBorder="1" applyAlignment="1">
      <alignment horizontal="center" vertical="center"/>
    </xf>
    <xf numFmtId="0" fontId="0" fillId="3" borderId="26" xfId="0" applyFill="1" applyBorder="1" applyAlignment="1">
      <alignment horizontal="center" vertical="center" wrapText="1"/>
    </xf>
    <xf numFmtId="0" fontId="0" fillId="3" borderId="21" xfId="0" applyFill="1" applyBorder="1" applyAlignment="1">
      <alignment horizontal="left" vertical="center"/>
    </xf>
    <xf numFmtId="0" fontId="23" fillId="3" borderId="9" xfId="0" applyFont="1" applyFill="1" applyBorder="1" applyAlignment="1">
      <alignment horizontal="center" vertical="center"/>
    </xf>
    <xf numFmtId="14" fontId="0" fillId="3" borderId="21" xfId="0" applyNumberFormat="1" applyFill="1" applyBorder="1" applyAlignment="1">
      <alignment horizontal="center" vertical="center"/>
    </xf>
    <xf numFmtId="172" fontId="0" fillId="3" borderId="9" xfId="0" applyNumberFormat="1" applyFill="1" applyBorder="1" applyAlignment="1">
      <alignment horizontal="center" vertical="center" wrapText="1"/>
    </xf>
    <xf numFmtId="44" fontId="21" fillId="3" borderId="9" xfId="19" applyNumberFormat="1" applyFont="1" applyFill="1" applyBorder="1" applyAlignment="1">
      <alignment horizontal="center" vertical="center" wrapText="1"/>
    </xf>
    <xf numFmtId="0" fontId="0" fillId="0" borderId="0" xfId="0" applyAlignment="1">
      <alignment horizontal="left" vertical="center" wrapText="1"/>
    </xf>
    <xf numFmtId="0" fontId="0" fillId="0" borderId="9" xfId="0" applyBorder="1" applyAlignment="1">
      <alignment horizontal="center" vertical="center" wrapText="1"/>
    </xf>
    <xf numFmtId="0" fontId="0" fillId="0" borderId="0" xfId="0" applyAlignment="1">
      <alignment wrapText="1"/>
    </xf>
    <xf numFmtId="0" fontId="0" fillId="3" borderId="50" xfId="0" applyFill="1" applyBorder="1" applyAlignment="1">
      <alignment vertical="center"/>
    </xf>
    <xf numFmtId="188" fontId="0" fillId="3" borderId="50" xfId="0" applyNumberFormat="1" applyFill="1" applyBorder="1" applyAlignment="1">
      <alignment horizontal="center" vertical="center"/>
    </xf>
    <xf numFmtId="44" fontId="0" fillId="3" borderId="50" xfId="0" applyNumberFormat="1" applyFill="1" applyBorder="1" applyAlignment="1">
      <alignment horizontal="center" vertical="center"/>
    </xf>
    <xf numFmtId="2" fontId="10" fillId="3" borderId="19" xfId="18" applyNumberFormat="1" applyFont="1" applyFill="1" applyBorder="1" applyAlignment="1">
      <alignment horizontal="left" vertical="center"/>
    </xf>
    <xf numFmtId="0" fontId="17" fillId="48" borderId="0" xfId="18" applyFill="1" applyAlignment="1">
      <alignment vertical="center"/>
    </xf>
    <xf numFmtId="0" fontId="20" fillId="48" borderId="0" xfId="18" applyFont="1" applyFill="1" applyAlignment="1">
      <alignment vertical="center"/>
    </xf>
    <xf numFmtId="167" fontId="21" fillId="48" borderId="9" xfId="18" applyNumberFormat="1" applyFont="1" applyFill="1" applyBorder="1" applyAlignment="1">
      <alignment horizontal="center" vertical="center" wrapText="1"/>
    </xf>
    <xf numFmtId="168" fontId="21" fillId="48" borderId="9" xfId="18" applyNumberFormat="1" applyFont="1" applyFill="1" applyBorder="1" applyAlignment="1">
      <alignment horizontal="center" vertical="center" wrapText="1"/>
    </xf>
    <xf numFmtId="39" fontId="21" fillId="48" borderId="9" xfId="18" applyNumberFormat="1" applyFont="1" applyFill="1" applyBorder="1" applyAlignment="1">
      <alignment horizontal="center" vertical="center" wrapText="1"/>
    </xf>
    <xf numFmtId="2" fontId="21" fillId="48" borderId="9" xfId="18" applyNumberFormat="1" applyFont="1" applyFill="1" applyBorder="1" applyAlignment="1">
      <alignment horizontal="center" vertical="center" wrapText="1"/>
    </xf>
    <xf numFmtId="169" fontId="21" fillId="48" borderId="9" xfId="18" applyNumberFormat="1" applyFont="1" applyFill="1" applyBorder="1" applyAlignment="1">
      <alignment horizontal="center" vertical="center" wrapText="1"/>
    </xf>
    <xf numFmtId="0" fontId="21" fillId="48" borderId="9" xfId="18" applyFont="1" applyFill="1" applyBorder="1" applyAlignment="1">
      <alignment horizontal="center" vertical="center" wrapText="1"/>
    </xf>
    <xf numFmtId="171" fontId="21" fillId="48" borderId="9" xfId="18" applyNumberFormat="1" applyFont="1" applyFill="1" applyBorder="1" applyAlignment="1">
      <alignment horizontal="center" vertical="center" wrapText="1"/>
    </xf>
    <xf numFmtId="4" fontId="10" fillId="48" borderId="9" xfId="18" applyNumberFormat="1" applyFont="1" applyFill="1" applyBorder="1" applyAlignment="1">
      <alignment horizontal="center" vertical="center" wrapText="1"/>
    </xf>
    <xf numFmtId="3" fontId="10" fillId="48" borderId="14" xfId="18" applyNumberFormat="1" applyFont="1" applyFill="1" applyBorder="1" applyAlignment="1">
      <alignment horizontal="center" vertical="center" wrapText="1"/>
    </xf>
    <xf numFmtId="0" fontId="12" fillId="48" borderId="0" xfId="18" applyFont="1" applyFill="1" applyAlignment="1">
      <alignment vertical="center"/>
    </xf>
    <xf numFmtId="0" fontId="19" fillId="48" borderId="0" xfId="18" applyFont="1" applyFill="1" applyAlignment="1">
      <alignment vertical="center"/>
    </xf>
    <xf numFmtId="167" fontId="21" fillId="48" borderId="13" xfId="18" applyNumberFormat="1" applyFont="1" applyFill="1" applyBorder="1" applyAlignment="1">
      <alignment horizontal="center" vertical="center" wrapText="1"/>
    </xf>
    <xf numFmtId="167" fontId="21" fillId="48" borderId="45" xfId="18" applyNumberFormat="1" applyFont="1" applyFill="1" applyBorder="1" applyAlignment="1">
      <alignment horizontal="center" vertical="center" wrapText="1"/>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0" borderId="17" xfId="0" applyBorder="1" applyAlignment="1">
      <alignment vertical="center"/>
    </xf>
    <xf numFmtId="167" fontId="21" fillId="50" borderId="13" xfId="18" applyNumberFormat="1" applyFont="1" applyFill="1" applyBorder="1" applyAlignment="1">
      <alignment horizontal="center" vertical="center" wrapText="1"/>
    </xf>
    <xf numFmtId="167" fontId="21" fillId="50" borderId="9" xfId="18" applyNumberFormat="1" applyFont="1" applyFill="1" applyBorder="1" applyAlignment="1">
      <alignment horizontal="center" vertical="center" wrapText="1"/>
    </xf>
    <xf numFmtId="168" fontId="21" fillId="50" borderId="9" xfId="18" applyNumberFormat="1" applyFont="1" applyFill="1" applyBorder="1" applyAlignment="1">
      <alignment horizontal="center" vertical="center" wrapText="1"/>
    </xf>
    <xf numFmtId="39" fontId="21" fillId="50" borderId="9" xfId="18" applyNumberFormat="1" applyFont="1" applyFill="1" applyBorder="1" applyAlignment="1">
      <alignment horizontal="center" vertical="center" wrapText="1"/>
    </xf>
    <xf numFmtId="2" fontId="21" fillId="50" borderId="9" xfId="18" applyNumberFormat="1" applyFont="1" applyFill="1" applyBorder="1" applyAlignment="1">
      <alignment horizontal="center" vertical="center" wrapText="1"/>
    </xf>
    <xf numFmtId="169" fontId="21" fillId="50" borderId="9" xfId="18" applyNumberFormat="1" applyFont="1" applyFill="1" applyBorder="1" applyAlignment="1">
      <alignment horizontal="center" vertical="center" wrapText="1"/>
    </xf>
    <xf numFmtId="0" fontId="21" fillId="50" borderId="9" xfId="18" applyFont="1" applyFill="1" applyBorder="1" applyAlignment="1">
      <alignment horizontal="center" vertical="center" wrapText="1"/>
    </xf>
    <xf numFmtId="171" fontId="21" fillId="50" borderId="9" xfId="18" applyNumberFormat="1" applyFont="1" applyFill="1" applyBorder="1" applyAlignment="1">
      <alignment horizontal="center" vertical="center" wrapText="1"/>
    </xf>
    <xf numFmtId="4" fontId="10" fillId="50" borderId="9" xfId="18" applyNumberFormat="1" applyFont="1" applyFill="1" applyBorder="1" applyAlignment="1">
      <alignment horizontal="center" vertical="center" wrapText="1"/>
    </xf>
    <xf numFmtId="3" fontId="10" fillId="50" borderId="14" xfId="18" applyNumberFormat="1" applyFont="1" applyFill="1" applyBorder="1" applyAlignment="1">
      <alignment horizontal="center" vertical="center" wrapText="1"/>
    </xf>
    <xf numFmtId="0" fontId="12" fillId="50" borderId="0" xfId="18" applyFont="1" applyFill="1" applyAlignment="1">
      <alignment vertical="center"/>
    </xf>
    <xf numFmtId="0" fontId="19" fillId="50" borderId="0" xfId="18" applyFont="1" applyFill="1" applyAlignment="1">
      <alignment vertical="center"/>
    </xf>
    <xf numFmtId="0" fontId="17" fillId="50" borderId="0" xfId="18" applyFill="1" applyAlignment="1">
      <alignment vertical="center"/>
    </xf>
    <xf numFmtId="0" fontId="2" fillId="3" borderId="11" xfId="0" applyFont="1" applyFill="1" applyBorder="1" applyAlignment="1">
      <alignment horizontal="center" vertical="center"/>
    </xf>
    <xf numFmtId="0" fontId="2" fillId="3" borderId="46" xfId="0" applyFont="1" applyFill="1" applyBorder="1" applyAlignment="1">
      <alignment horizontal="center" vertical="center"/>
    </xf>
    <xf numFmtId="0" fontId="0" fillId="3" borderId="46" xfId="0" applyFill="1" applyBorder="1" applyAlignment="1">
      <alignment horizontal="center" vertical="center"/>
    </xf>
    <xf numFmtId="0" fontId="2" fillId="3" borderId="11" xfId="0" applyFont="1" applyFill="1" applyBorder="1" applyAlignment="1">
      <alignment horizontal="center" vertical="center" wrapText="1"/>
    </xf>
    <xf numFmtId="0" fontId="0" fillId="3" borderId="63" xfId="0" applyFill="1" applyBorder="1" applyAlignment="1">
      <alignment horizontal="center" vertical="center"/>
    </xf>
    <xf numFmtId="168" fontId="0" fillId="3" borderId="46" xfId="0" applyNumberFormat="1" applyFill="1" applyBorder="1" applyAlignment="1">
      <alignment horizontal="center" vertical="center"/>
    </xf>
    <xf numFmtId="168" fontId="0" fillId="3" borderId="9" xfId="0" applyNumberFormat="1" applyFill="1" applyBorder="1" applyAlignment="1">
      <alignment horizontal="center" vertical="center"/>
    </xf>
    <xf numFmtId="168" fontId="0" fillId="3" borderId="0" xfId="0" applyNumberFormat="1" applyFill="1" applyAlignment="1">
      <alignment horizontal="center" vertical="center"/>
    </xf>
    <xf numFmtId="191" fontId="2" fillId="3" borderId="9" xfId="2061" applyNumberFormat="1" applyFont="1" applyFill="1" applyBorder="1" applyAlignment="1">
      <alignment horizontal="center" vertical="center"/>
    </xf>
    <xf numFmtId="192" fontId="2" fillId="3" borderId="9" xfId="2061" applyNumberFormat="1" applyFont="1" applyFill="1" applyBorder="1" applyAlignment="1">
      <alignment horizontal="center" vertical="center"/>
    </xf>
    <xf numFmtId="191" fontId="2" fillId="3" borderId="46" xfId="2061" applyNumberFormat="1" applyFont="1" applyFill="1" applyBorder="1" applyAlignment="1">
      <alignment horizontal="center" vertical="center"/>
    </xf>
    <xf numFmtId="191" fontId="2" fillId="3" borderId="0" xfId="0" applyNumberFormat="1" applyFont="1" applyFill="1" applyAlignment="1">
      <alignment horizontal="center" vertical="center"/>
    </xf>
    <xf numFmtId="191" fontId="2" fillId="3" borderId="0" xfId="2061" applyNumberFormat="1" applyFont="1" applyFill="1" applyBorder="1" applyAlignment="1">
      <alignment horizontal="center" vertical="center"/>
    </xf>
    <xf numFmtId="0" fontId="2" fillId="3" borderId="4" xfId="0" applyFont="1" applyFill="1" applyBorder="1" applyAlignment="1">
      <alignment horizontal="left" vertical="center"/>
    </xf>
    <xf numFmtId="0" fontId="2" fillId="3" borderId="0" xfId="0" applyFont="1" applyFill="1" applyAlignment="1">
      <alignment horizontal="left" vertical="center"/>
    </xf>
    <xf numFmtId="192" fontId="2" fillId="3" borderId="0" xfId="2061" applyNumberFormat="1" applyFont="1" applyFill="1" applyBorder="1" applyAlignment="1">
      <alignment horizontal="center" vertical="center"/>
    </xf>
    <xf numFmtId="0" fontId="0" fillId="3" borderId="4" xfId="0" applyFill="1" applyBorder="1" applyAlignment="1">
      <alignment vertical="center"/>
    </xf>
    <xf numFmtId="0" fontId="9" fillId="3" borderId="4" xfId="0" applyFont="1" applyFill="1" applyBorder="1" applyAlignment="1">
      <alignment vertical="center"/>
    </xf>
    <xf numFmtId="0" fontId="5" fillId="3" borderId="4" xfId="0" applyFont="1" applyFill="1" applyBorder="1" applyAlignment="1">
      <alignment vertical="center"/>
    </xf>
    <xf numFmtId="0" fontId="2" fillId="3" borderId="42" xfId="0" applyFont="1" applyFill="1" applyBorder="1" applyAlignment="1">
      <alignment horizontal="center" vertical="center" wrapText="1"/>
    </xf>
    <xf numFmtId="0" fontId="2" fillId="3" borderId="35" xfId="0" applyFont="1" applyFill="1" applyBorder="1" applyAlignment="1">
      <alignment horizontal="center" vertical="center"/>
    </xf>
    <xf numFmtId="192" fontId="0" fillId="3" borderId="54" xfId="0" applyNumberFormat="1" applyFill="1" applyBorder="1" applyAlignment="1">
      <alignment horizontal="center" vertical="center"/>
    </xf>
    <xf numFmtId="192" fontId="0" fillId="3" borderId="52" xfId="0" applyNumberFormat="1" applyFill="1" applyBorder="1" applyAlignment="1">
      <alignment horizontal="center" vertical="center"/>
    </xf>
    <xf numFmtId="192" fontId="0" fillId="3" borderId="9" xfId="0" applyNumberFormat="1" applyFill="1" applyBorder="1" applyAlignment="1">
      <alignment horizontal="center" vertical="center"/>
    </xf>
    <xf numFmtId="192" fontId="2" fillId="3" borderId="27" xfId="2061" applyNumberFormat="1" applyFont="1" applyFill="1" applyBorder="1" applyAlignment="1">
      <alignment horizontal="center" vertical="center"/>
    </xf>
    <xf numFmtId="192" fontId="2" fillId="3" borderId="14" xfId="2061" applyNumberFormat="1" applyFont="1" applyFill="1" applyBorder="1" applyAlignment="1">
      <alignment horizontal="center" vertical="center"/>
    </xf>
    <xf numFmtId="0" fontId="9" fillId="3" borderId="0" xfId="0" applyFont="1" applyFill="1" applyAlignment="1">
      <alignment horizontal="center" vertical="center"/>
    </xf>
    <xf numFmtId="0" fontId="5" fillId="3" borderId="0" xfId="0" applyFont="1" applyFill="1" applyAlignment="1">
      <alignment horizontal="center" vertical="center"/>
    </xf>
    <xf numFmtId="0" fontId="7" fillId="3" borderId="0" xfId="0" applyFont="1" applyFill="1" applyAlignment="1">
      <alignment horizontal="center" vertical="center"/>
    </xf>
    <xf numFmtId="0" fontId="6" fillId="3" borderId="0" xfId="0" applyFont="1" applyFill="1" applyAlignment="1">
      <alignment horizontal="center" vertical="center"/>
    </xf>
    <xf numFmtId="0" fontId="12" fillId="3" borderId="0" xfId="506" applyFill="1"/>
    <xf numFmtId="0" fontId="5" fillId="3" borderId="0" xfId="0" applyFont="1" applyFill="1" applyAlignment="1">
      <alignment horizontal="left" vertical="center"/>
    </xf>
    <xf numFmtId="0" fontId="10" fillId="3" borderId="11" xfId="506" applyFont="1" applyFill="1" applyBorder="1" applyAlignment="1">
      <alignment horizontal="center" vertical="center" wrapText="1"/>
    </xf>
    <xf numFmtId="0" fontId="10" fillId="3" borderId="0" xfId="506" applyFont="1" applyFill="1" applyAlignment="1">
      <alignment horizontal="center" vertical="center" wrapText="1"/>
    </xf>
    <xf numFmtId="0" fontId="10" fillId="3" borderId="0" xfId="506" applyFont="1" applyFill="1" applyAlignment="1">
      <alignment vertical="center" wrapText="1"/>
    </xf>
    <xf numFmtId="0" fontId="12" fillId="3" borderId="0" xfId="506" applyFill="1" applyAlignment="1">
      <alignment vertical="center"/>
    </xf>
    <xf numFmtId="0" fontId="10" fillId="3" borderId="9" xfId="506" applyFont="1" applyFill="1" applyBorder="1" applyAlignment="1">
      <alignment horizontal="center" vertical="center" wrapText="1"/>
    </xf>
    <xf numFmtId="167" fontId="21" fillId="3" borderId="13" xfId="506" applyNumberFormat="1" applyFont="1" applyFill="1" applyBorder="1" applyAlignment="1">
      <alignment horizontal="center" vertical="center" wrapText="1"/>
    </xf>
    <xf numFmtId="167" fontId="21" fillId="3" borderId="9" xfId="506" applyNumberFormat="1" applyFont="1" applyFill="1" applyBorder="1" applyAlignment="1">
      <alignment horizontal="center" vertical="center" wrapText="1"/>
    </xf>
    <xf numFmtId="167" fontId="21" fillId="3" borderId="0" xfId="506" applyNumberFormat="1" applyFont="1" applyFill="1" applyAlignment="1">
      <alignment horizontal="center" vertical="center" wrapText="1"/>
    </xf>
    <xf numFmtId="168" fontId="21" fillId="3" borderId="9" xfId="506" applyNumberFormat="1" applyFont="1" applyFill="1" applyBorder="1" applyAlignment="1">
      <alignment horizontal="center" vertical="center" wrapText="1"/>
    </xf>
    <xf numFmtId="39" fontId="21" fillId="3" borderId="9" xfId="506" applyNumberFormat="1" applyFont="1" applyFill="1" applyBorder="1" applyAlignment="1">
      <alignment horizontal="center" vertical="center" wrapText="1"/>
    </xf>
    <xf numFmtId="2" fontId="21" fillId="3" borderId="9" xfId="506" applyNumberFormat="1" applyFont="1" applyFill="1" applyBorder="1" applyAlignment="1">
      <alignment horizontal="center" vertical="center" wrapText="1"/>
    </xf>
    <xf numFmtId="169" fontId="21" fillId="3" borderId="9" xfId="506" applyNumberFormat="1" applyFont="1" applyFill="1" applyBorder="1" applyAlignment="1">
      <alignment horizontal="center" vertical="center" wrapText="1"/>
    </xf>
    <xf numFmtId="0" fontId="21" fillId="3" borderId="9" xfId="506" applyFont="1" applyFill="1" applyBorder="1" applyAlignment="1">
      <alignment horizontal="center" vertical="center" wrapText="1"/>
    </xf>
    <xf numFmtId="171" fontId="21" fillId="3" borderId="9" xfId="506" applyNumberFormat="1" applyFont="1" applyFill="1" applyBorder="1" applyAlignment="1">
      <alignment horizontal="center" vertical="center" wrapText="1"/>
    </xf>
    <xf numFmtId="4" fontId="10" fillId="3" borderId="9" xfId="506" applyNumberFormat="1" applyFont="1" applyFill="1" applyBorder="1" applyAlignment="1">
      <alignment horizontal="center" vertical="center" wrapText="1"/>
    </xf>
    <xf numFmtId="3" fontId="10" fillId="3" borderId="27" xfId="506" applyNumberFormat="1" applyFont="1" applyFill="1" applyBorder="1" applyAlignment="1">
      <alignment horizontal="center" vertical="center" wrapText="1"/>
    </xf>
    <xf numFmtId="4" fontId="21" fillId="3" borderId="9" xfId="506" applyNumberFormat="1" applyFont="1" applyFill="1" applyBorder="1" applyAlignment="1">
      <alignment horizontal="center" vertical="center" wrapText="1"/>
    </xf>
    <xf numFmtId="175" fontId="21" fillId="3" borderId="9" xfId="506" applyNumberFormat="1" applyFont="1" applyFill="1" applyBorder="1" applyAlignment="1">
      <alignment horizontal="center" vertical="center" wrapText="1"/>
    </xf>
    <xf numFmtId="180" fontId="21" fillId="3" borderId="9" xfId="506" applyNumberFormat="1" applyFont="1" applyFill="1" applyBorder="1" applyAlignment="1">
      <alignment horizontal="center" vertical="center" wrapText="1"/>
    </xf>
    <xf numFmtId="3" fontId="10" fillId="3" borderId="9" xfId="506" applyNumberFormat="1" applyFont="1" applyFill="1" applyBorder="1" applyAlignment="1">
      <alignment horizontal="center" vertical="center" wrapText="1"/>
    </xf>
    <xf numFmtId="3" fontId="10" fillId="3" borderId="87" xfId="506" applyNumberFormat="1" applyFont="1" applyFill="1" applyBorder="1" applyAlignment="1">
      <alignment horizontal="center" vertical="center" wrapText="1"/>
    </xf>
    <xf numFmtId="0" fontId="82" fillId="3" borderId="0" xfId="0" applyFont="1" applyFill="1"/>
    <xf numFmtId="167" fontId="21" fillId="3" borderId="45" xfId="506" applyNumberFormat="1" applyFont="1" applyFill="1" applyBorder="1" applyAlignment="1">
      <alignment horizontal="center" vertical="center" wrapText="1"/>
    </xf>
    <xf numFmtId="3" fontId="10" fillId="3" borderId="0" xfId="506" applyNumberFormat="1" applyFont="1" applyFill="1" applyAlignment="1">
      <alignment horizontal="center" vertical="center" wrapText="1"/>
    </xf>
    <xf numFmtId="180" fontId="10" fillId="3" borderId="0" xfId="506" applyNumberFormat="1" applyFont="1" applyFill="1" applyAlignment="1">
      <alignment horizontal="center" vertical="center" wrapText="1"/>
    </xf>
    <xf numFmtId="170" fontId="21" fillId="3" borderId="9" xfId="506" applyNumberFormat="1" applyFont="1" applyFill="1" applyBorder="1" applyAlignment="1">
      <alignment horizontal="center" vertical="center" wrapText="1"/>
    </xf>
    <xf numFmtId="4" fontId="10" fillId="3" borderId="27" xfId="506" applyNumberFormat="1" applyFont="1" applyFill="1" applyBorder="1" applyAlignment="1">
      <alignment horizontal="center" vertical="center" wrapText="1"/>
    </xf>
    <xf numFmtId="3" fontId="10" fillId="3" borderId="14" xfId="506" applyNumberFormat="1" applyFont="1" applyFill="1" applyBorder="1" applyAlignment="1">
      <alignment horizontal="center" vertical="center" wrapText="1"/>
    </xf>
    <xf numFmtId="0" fontId="19" fillId="3" borderId="0" xfId="506" applyFont="1" applyFill="1" applyAlignment="1">
      <alignment vertical="center"/>
    </xf>
    <xf numFmtId="0" fontId="21" fillId="3" borderId="0" xfId="506" applyFont="1" applyFill="1" applyAlignment="1">
      <alignment horizontal="center" vertical="center"/>
    </xf>
    <xf numFmtId="0" fontId="10" fillId="3" borderId="0" xfId="506" applyFont="1" applyFill="1" applyAlignment="1">
      <alignment horizontal="left" vertical="center"/>
    </xf>
    <xf numFmtId="0" fontId="21" fillId="3" borderId="0" xfId="506" applyFont="1" applyFill="1" applyAlignment="1">
      <alignment horizontal="right" vertical="center"/>
    </xf>
    <xf numFmtId="0" fontId="10" fillId="3" borderId="1" xfId="506" applyFont="1" applyFill="1" applyBorder="1" applyAlignment="1">
      <alignment vertical="center"/>
    </xf>
    <xf numFmtId="0" fontId="10" fillId="3" borderId="2" xfId="506" applyFont="1" applyFill="1" applyBorder="1" applyAlignment="1">
      <alignment horizontal="center" vertical="center"/>
    </xf>
    <xf numFmtId="0" fontId="10" fillId="3" borderId="2" xfId="506" applyFont="1" applyFill="1" applyBorder="1" applyAlignment="1">
      <alignment horizontal="left" vertical="center"/>
    </xf>
    <xf numFmtId="0" fontId="21" fillId="3" borderId="2" xfId="506" applyFont="1" applyFill="1" applyBorder="1" applyAlignment="1">
      <alignment vertical="center"/>
    </xf>
    <xf numFmtId="168" fontId="10" fillId="3" borderId="2" xfId="506" applyNumberFormat="1" applyFont="1" applyFill="1" applyBorder="1" applyAlignment="1">
      <alignment horizontal="right" vertical="center"/>
    </xf>
    <xf numFmtId="168" fontId="21" fillId="3" borderId="2" xfId="506" applyNumberFormat="1" applyFont="1" applyFill="1" applyBorder="1" applyAlignment="1">
      <alignment horizontal="center" vertical="center"/>
    </xf>
    <xf numFmtId="2" fontId="21" fillId="3" borderId="89" xfId="506" applyNumberFormat="1" applyFont="1" applyFill="1" applyBorder="1" applyAlignment="1">
      <alignment horizontal="left" vertical="center"/>
    </xf>
    <xf numFmtId="0" fontId="21" fillId="3" borderId="2" xfId="506" applyFont="1" applyFill="1" applyBorder="1" applyAlignment="1">
      <alignment horizontal="left" vertical="center"/>
    </xf>
    <xf numFmtId="0" fontId="21" fillId="3" borderId="2" xfId="506" applyFont="1" applyFill="1" applyBorder="1" applyAlignment="1">
      <alignment horizontal="center" vertical="center"/>
    </xf>
    <xf numFmtId="49" fontId="21" fillId="3" borderId="2" xfId="506" applyNumberFormat="1" applyFont="1" applyFill="1" applyBorder="1" applyAlignment="1">
      <alignment horizontal="left" vertical="center"/>
    </xf>
    <xf numFmtId="0" fontId="18" fillId="3" borderId="3" xfId="506" applyFont="1" applyFill="1" applyBorder="1" applyAlignment="1">
      <alignment vertical="center"/>
    </xf>
    <xf numFmtId="0" fontId="18" fillId="3" borderId="0" xfId="506" applyFont="1" applyFill="1" applyAlignment="1">
      <alignment vertical="center"/>
    </xf>
    <xf numFmtId="0" fontId="10" fillId="3" borderId="4" xfId="506" applyFont="1" applyFill="1" applyBorder="1" applyAlignment="1">
      <alignment vertical="center"/>
    </xf>
    <xf numFmtId="0" fontId="10" fillId="3" borderId="0" xfId="506" applyFont="1" applyFill="1" applyAlignment="1">
      <alignment horizontal="center" vertical="center"/>
    </xf>
    <xf numFmtId="1" fontId="10" fillId="3" borderId="0" xfId="506" applyNumberFormat="1" applyFont="1" applyFill="1" applyAlignment="1">
      <alignment horizontal="right" vertical="center"/>
    </xf>
    <xf numFmtId="1" fontId="21" fillId="3" borderId="0" xfId="506" applyNumberFormat="1" applyFont="1" applyFill="1" applyAlignment="1">
      <alignment horizontal="center" vertical="center"/>
    </xf>
    <xf numFmtId="168" fontId="21" fillId="3" borderId="65" xfId="506" applyNumberFormat="1" applyFont="1" applyFill="1" applyBorder="1" applyAlignment="1">
      <alignment horizontal="left" vertical="center"/>
    </xf>
    <xf numFmtId="0" fontId="21" fillId="3" borderId="0" xfId="506" applyFont="1" applyFill="1" applyAlignment="1">
      <alignment horizontal="left" vertical="center"/>
    </xf>
    <xf numFmtId="49" fontId="21" fillId="3" borderId="0" xfId="506" applyNumberFormat="1" applyFont="1" applyFill="1" applyAlignment="1">
      <alignment horizontal="left" vertical="center"/>
    </xf>
    <xf numFmtId="0" fontId="18" fillId="3" borderId="5" xfId="506" applyFont="1" applyFill="1" applyBorder="1" applyAlignment="1">
      <alignment vertical="center"/>
    </xf>
    <xf numFmtId="2" fontId="21" fillId="3" borderId="65" xfId="506" applyNumberFormat="1" applyFont="1" applyFill="1" applyBorder="1" applyAlignment="1">
      <alignment horizontal="left" vertical="center"/>
    </xf>
    <xf numFmtId="0" fontId="10" fillId="3" borderId="6" xfId="506" applyFont="1" applyFill="1" applyBorder="1" applyAlignment="1">
      <alignment vertical="center"/>
    </xf>
    <xf numFmtId="0" fontId="10" fillId="3" borderId="7" xfId="506" applyFont="1" applyFill="1" applyBorder="1" applyAlignment="1">
      <alignment horizontal="center" vertical="center"/>
    </xf>
    <xf numFmtId="0" fontId="10" fillId="3" borderId="7" xfId="506" applyFont="1" applyFill="1" applyBorder="1" applyAlignment="1">
      <alignment horizontal="left" vertical="center"/>
    </xf>
    <xf numFmtId="0" fontId="21" fillId="3" borderId="7" xfId="506" applyFont="1" applyFill="1" applyBorder="1" applyAlignment="1">
      <alignment horizontal="center" vertical="center"/>
    </xf>
    <xf numFmtId="0" fontId="21" fillId="3" borderId="7" xfId="506" applyFont="1" applyFill="1" applyBorder="1" applyAlignment="1">
      <alignment horizontal="right" vertical="center"/>
    </xf>
    <xf numFmtId="0" fontId="10" fillId="3" borderId="7" xfId="506" applyFont="1" applyFill="1" applyBorder="1" applyAlignment="1">
      <alignment horizontal="right" vertical="center"/>
    </xf>
    <xf numFmtId="168" fontId="21" fillId="3" borderId="91" xfId="506" applyNumberFormat="1" applyFont="1" applyFill="1" applyBorder="1" applyAlignment="1">
      <alignment horizontal="left" vertical="center"/>
    </xf>
    <xf numFmtId="49" fontId="21" fillId="3" borderId="7" xfId="506" applyNumberFormat="1" applyFont="1" applyFill="1" applyBorder="1" applyAlignment="1">
      <alignment horizontal="left" vertical="center"/>
    </xf>
    <xf numFmtId="0" fontId="21" fillId="3" borderId="7" xfId="506" applyFont="1" applyFill="1" applyBorder="1" applyAlignment="1">
      <alignment horizontal="left" vertical="center"/>
    </xf>
    <xf numFmtId="0" fontId="18" fillId="3" borderId="8" xfId="506" applyFont="1" applyFill="1" applyBorder="1" applyAlignment="1">
      <alignment vertical="center"/>
    </xf>
    <xf numFmtId="0" fontId="14" fillId="3" borderId="0" xfId="506" applyFont="1" applyFill="1" applyAlignment="1">
      <alignment horizontal="center"/>
    </xf>
    <xf numFmtId="0" fontId="12" fillId="3" borderId="0" xfId="506" applyFill="1" applyAlignment="1">
      <alignment horizontal="center"/>
    </xf>
    <xf numFmtId="0" fontId="1" fillId="3" borderId="0" xfId="0" applyFont="1" applyFill="1"/>
    <xf numFmtId="0" fontId="1" fillId="3" borderId="0" xfId="0" applyFont="1" applyFill="1" applyAlignment="1">
      <alignment horizontal="center"/>
    </xf>
    <xf numFmtId="0" fontId="83" fillId="3" borderId="0" xfId="0" applyFont="1" applyFill="1"/>
    <xf numFmtId="169" fontId="1" fillId="3" borderId="0" xfId="0" applyNumberFormat="1" applyFont="1" applyFill="1"/>
    <xf numFmtId="0" fontId="83" fillId="3" borderId="9" xfId="0" applyFont="1" applyFill="1" applyBorder="1" applyAlignment="1">
      <alignment horizontal="center"/>
    </xf>
    <xf numFmtId="0" fontId="1" fillId="3" borderId="9" xfId="0" applyFont="1" applyFill="1" applyBorder="1" applyAlignment="1">
      <alignment horizontal="center"/>
    </xf>
    <xf numFmtId="169" fontId="1" fillId="3" borderId="9" xfId="0" applyNumberFormat="1" applyFont="1" applyFill="1" applyBorder="1" applyAlignment="1">
      <alignment horizontal="center"/>
    </xf>
    <xf numFmtId="0" fontId="76" fillId="3" borderId="9" xfId="0" applyFont="1" applyFill="1" applyBorder="1" applyAlignment="1">
      <alignment horizontal="center"/>
    </xf>
    <xf numFmtId="169" fontId="76" fillId="3" borderId="9" xfId="0" applyNumberFormat="1" applyFont="1" applyFill="1" applyBorder="1" applyAlignment="1">
      <alignment horizontal="center"/>
    </xf>
    <xf numFmtId="0" fontId="83" fillId="51" borderId="9" xfId="0" applyFont="1" applyFill="1" applyBorder="1" applyAlignment="1">
      <alignment horizontal="center"/>
    </xf>
    <xf numFmtId="0" fontId="1" fillId="51" borderId="9" xfId="0" applyFont="1" applyFill="1" applyBorder="1" applyAlignment="1">
      <alignment horizontal="center"/>
    </xf>
    <xf numFmtId="0" fontId="76" fillId="51" borderId="9" xfId="0" applyFont="1" applyFill="1" applyBorder="1" applyAlignment="1">
      <alignment horizontal="center"/>
    </xf>
    <xf numFmtId="0" fontId="84" fillId="3" borderId="0" xfId="0" applyFont="1" applyFill="1"/>
    <xf numFmtId="2" fontId="0" fillId="0" borderId="0" xfId="0" applyNumberFormat="1" applyAlignment="1">
      <alignment horizontal="center" vertical="center"/>
    </xf>
    <xf numFmtId="0" fontId="2" fillId="0" borderId="0" xfId="0" applyFont="1" applyAlignment="1">
      <alignment horizontal="center" vertical="center"/>
    </xf>
    <xf numFmtId="2" fontId="2" fillId="0" borderId="0" xfId="0" applyNumberFormat="1" applyFont="1" applyAlignment="1">
      <alignment horizontal="center" vertical="center"/>
    </xf>
    <xf numFmtId="43" fontId="0" fillId="0" borderId="9" xfId="2061" applyFont="1" applyBorder="1" applyAlignment="1">
      <alignment horizontal="center" vertical="center"/>
    </xf>
    <xf numFmtId="0" fontId="2" fillId="0" borderId="27" xfId="0" applyFont="1" applyBorder="1" applyAlignment="1">
      <alignment horizontal="center" vertical="center"/>
    </xf>
    <xf numFmtId="43" fontId="0" fillId="0" borderId="27" xfId="2061" applyFont="1" applyBorder="1" applyAlignment="1">
      <alignment horizontal="center" vertical="center"/>
    </xf>
    <xf numFmtId="43" fontId="0" fillId="0" borderId="0" xfId="0" applyNumberFormat="1" applyAlignment="1">
      <alignment horizontal="center" vertical="center"/>
    </xf>
    <xf numFmtId="0" fontId="1" fillId="0" borderId="0" xfId="0" applyFont="1" applyAlignment="1">
      <alignment horizontal="center" vertical="center"/>
    </xf>
    <xf numFmtId="171" fontId="21" fillId="3" borderId="27" xfId="506" applyNumberFormat="1" applyFont="1" applyFill="1" applyBorder="1" applyAlignment="1">
      <alignment horizontal="center" vertical="center" wrapText="1"/>
    </xf>
    <xf numFmtId="175" fontId="21" fillId="3" borderId="27" xfId="506" applyNumberFormat="1" applyFont="1" applyFill="1" applyBorder="1" applyAlignment="1">
      <alignment horizontal="center" vertical="center" wrapText="1"/>
    </xf>
    <xf numFmtId="4" fontId="21" fillId="3" borderId="27" xfId="506" applyNumberFormat="1" applyFont="1" applyFill="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4" fontId="0" fillId="0" borderId="0" xfId="2061" applyNumberFormat="1" applyFont="1" applyAlignment="1">
      <alignment horizontal="center" vertical="center"/>
    </xf>
    <xf numFmtId="168" fontId="0" fillId="0" borderId="0" xfId="0" applyNumberFormat="1" applyAlignment="1">
      <alignment horizontal="center" vertical="center"/>
    </xf>
    <xf numFmtId="0" fontId="2" fillId="52" borderId="0" xfId="0" applyFont="1" applyFill="1" applyAlignment="1">
      <alignment horizontal="center" vertical="center"/>
    </xf>
    <xf numFmtId="4" fontId="0" fillId="52" borderId="0" xfId="2061" applyNumberFormat="1" applyFont="1" applyFill="1" applyAlignment="1">
      <alignment horizontal="center" vertical="center"/>
    </xf>
    <xf numFmtId="168" fontId="0" fillId="52" borderId="0" xfId="0" applyNumberFormat="1" applyFill="1" applyAlignment="1">
      <alignment horizontal="center" vertical="center"/>
    </xf>
    <xf numFmtId="2" fontId="0" fillId="52" borderId="0" xfId="0" applyNumberFormat="1" applyFill="1" applyAlignment="1">
      <alignment horizontal="center" vertical="center"/>
    </xf>
    <xf numFmtId="0" fontId="0" fillId="52" borderId="0" xfId="0" applyFill="1" applyAlignment="1">
      <alignment horizontal="center" vertical="center"/>
    </xf>
    <xf numFmtId="2" fontId="2" fillId="52" borderId="0" xfId="0" applyNumberFormat="1" applyFont="1" applyFill="1" applyAlignment="1">
      <alignment horizontal="center" vertical="center"/>
    </xf>
    <xf numFmtId="174" fontId="0" fillId="3" borderId="9" xfId="0" applyNumberFormat="1" applyFill="1" applyBorder="1" applyAlignment="1">
      <alignment horizontal="center" vertical="center"/>
    </xf>
    <xf numFmtId="0" fontId="21" fillId="3" borderId="0" xfId="19" applyFont="1" applyFill="1" applyAlignment="1">
      <alignment horizontal="center" vertical="center" wrapText="1"/>
    </xf>
    <xf numFmtId="0" fontId="11" fillId="3" borderId="0" xfId="0" applyFont="1" applyFill="1"/>
    <xf numFmtId="43" fontId="0" fillId="3" borderId="0" xfId="2061" applyFont="1" applyFill="1" applyAlignment="1">
      <alignment vertical="center"/>
    </xf>
    <xf numFmtId="0" fontId="23" fillId="3" borderId="9" xfId="0" applyFont="1" applyFill="1" applyBorder="1" applyAlignment="1">
      <alignment horizontal="center" vertical="center" wrapText="1"/>
    </xf>
    <xf numFmtId="0" fontId="23" fillId="3" borderId="27" xfId="0" applyFont="1" applyFill="1" applyBorder="1" applyAlignment="1">
      <alignment horizontal="left" vertical="center"/>
    </xf>
    <xf numFmtId="14" fontId="23" fillId="3" borderId="27" xfId="0" applyNumberFormat="1" applyFont="1" applyFill="1" applyBorder="1" applyAlignment="1">
      <alignment horizontal="center" vertical="center"/>
    </xf>
    <xf numFmtId="0" fontId="21" fillId="0" borderId="9" xfId="19" applyFont="1" applyBorder="1" applyAlignment="1">
      <alignment horizontal="center" vertical="center"/>
    </xf>
    <xf numFmtId="0" fontId="21" fillId="0" borderId="9" xfId="19" applyFont="1" applyBorder="1" applyAlignment="1">
      <alignment horizontal="center" vertical="center" wrapText="1"/>
    </xf>
    <xf numFmtId="0" fontId="0" fillId="0" borderId="27" xfId="0" applyBorder="1" applyAlignment="1">
      <alignment vertical="center"/>
    </xf>
    <xf numFmtId="0" fontId="21" fillId="3" borderId="0" xfId="19" applyFont="1" applyFill="1" applyAlignment="1">
      <alignment horizontal="center" vertical="center"/>
    </xf>
    <xf numFmtId="0" fontId="21" fillId="0" borderId="0" xfId="19" applyFont="1" applyAlignment="1">
      <alignment horizontal="center" vertical="center"/>
    </xf>
    <xf numFmtId="0" fontId="21" fillId="0" borderId="0" xfId="19" applyFont="1" applyAlignment="1">
      <alignment horizontal="center" vertical="center" wrapText="1"/>
    </xf>
    <xf numFmtId="0" fontId="0" fillId="0" borderId="9" xfId="0" applyBorder="1" applyAlignment="1">
      <alignment vertical="center" wrapText="1"/>
    </xf>
    <xf numFmtId="0" fontId="0" fillId="3" borderId="92" xfId="0" applyFill="1" applyBorder="1" applyAlignment="1">
      <alignment horizontal="left" vertical="center"/>
    </xf>
    <xf numFmtId="0" fontId="0" fillId="3" borderId="93" xfId="0" applyFill="1" applyBorder="1" applyAlignment="1">
      <alignment horizontal="left" vertical="center"/>
    </xf>
    <xf numFmtId="44" fontId="21" fillId="0" borderId="9" xfId="19" applyNumberFormat="1" applyFont="1" applyBorder="1" applyAlignment="1">
      <alignment horizontal="center" vertical="center"/>
    </xf>
    <xf numFmtId="0" fontId="0" fillId="53" borderId="0" xfId="0" applyFill="1" applyAlignment="1">
      <alignment vertical="center"/>
    </xf>
    <xf numFmtId="172" fontId="0" fillId="0" borderId="0" xfId="0" applyNumberFormat="1"/>
    <xf numFmtId="0" fontId="85" fillId="3" borderId="46" xfId="0" applyFont="1" applyFill="1" applyBorder="1" applyAlignment="1">
      <alignment horizontal="left" vertical="center"/>
    </xf>
    <xf numFmtId="0" fontId="0" fillId="3" borderId="5" xfId="0" applyFill="1" applyBorder="1" applyAlignment="1">
      <alignment vertical="center"/>
    </xf>
    <xf numFmtId="0" fontId="2" fillId="3" borderId="83" xfId="0" applyFont="1" applyFill="1" applyBorder="1" applyAlignment="1">
      <alignment vertical="center" wrapText="1"/>
    </xf>
    <xf numFmtId="0" fontId="2" fillId="3" borderId="61" xfId="0" applyFont="1" applyFill="1" applyBorder="1" applyAlignment="1">
      <alignment vertical="center"/>
    </xf>
    <xf numFmtId="49" fontId="2" fillId="3" borderId="61" xfId="0" applyNumberFormat="1" applyFont="1" applyFill="1" applyBorder="1" applyAlignment="1">
      <alignment vertical="center"/>
    </xf>
    <xf numFmtId="0" fontId="0" fillId="3" borderId="61" xfId="0" applyFill="1" applyBorder="1" applyAlignment="1">
      <alignment vertical="center"/>
    </xf>
    <xf numFmtId="44" fontId="2" fillId="3" borderId="61" xfId="0" applyNumberFormat="1" applyFont="1" applyFill="1" applyBorder="1" applyAlignment="1">
      <alignment vertical="center"/>
    </xf>
    <xf numFmtId="0" fontId="0" fillId="3" borderId="32" xfId="0" applyFill="1" applyBorder="1" applyAlignment="1">
      <alignment horizontal="center" vertical="center"/>
    </xf>
    <xf numFmtId="10" fontId="0" fillId="3" borderId="26" xfId="0" applyNumberFormat="1" applyFill="1" applyBorder="1" applyAlignment="1">
      <alignment vertical="center"/>
    </xf>
    <xf numFmtId="0" fontId="2" fillId="3" borderId="12" xfId="0" applyFont="1" applyFill="1" applyBorder="1" applyAlignment="1">
      <alignment horizontal="center" vertical="center"/>
    </xf>
    <xf numFmtId="0" fontId="0" fillId="3" borderId="7" xfId="0" applyFill="1" applyBorder="1" applyAlignment="1">
      <alignment horizontal="center" vertical="center"/>
    </xf>
    <xf numFmtId="0" fontId="2" fillId="3" borderId="2" xfId="0" applyFont="1" applyFill="1" applyBorder="1" applyAlignment="1">
      <alignment horizontal="center" vertical="center"/>
    </xf>
    <xf numFmtId="0" fontId="2" fillId="3" borderId="15" xfId="0" applyFont="1" applyFill="1" applyBorder="1" applyAlignment="1">
      <alignment horizontal="center" vertical="center"/>
    </xf>
    <xf numFmtId="2" fontId="0" fillId="3" borderId="0" xfId="0" applyNumberFormat="1" applyFill="1" applyAlignment="1">
      <alignment horizontal="center" vertical="center"/>
    </xf>
    <xf numFmtId="0" fontId="0" fillId="3" borderId="82" xfId="0" applyFill="1" applyBorder="1" applyAlignment="1">
      <alignment horizontal="center" vertical="center"/>
    </xf>
    <xf numFmtId="168" fontId="0" fillId="3" borderId="54" xfId="0" applyNumberFormat="1" applyFill="1" applyBorder="1" applyAlignment="1">
      <alignment horizontal="center" vertical="center"/>
    </xf>
    <xf numFmtId="2" fontId="0" fillId="3" borderId="54" xfId="0" applyNumberFormat="1" applyFill="1" applyBorder="1" applyAlignment="1">
      <alignment horizontal="center" vertical="center"/>
    </xf>
    <xf numFmtId="175" fontId="0" fillId="3" borderId="54" xfId="0" applyNumberFormat="1" applyFill="1" applyBorder="1" applyAlignment="1">
      <alignment horizontal="center" vertical="center"/>
    </xf>
    <xf numFmtId="175" fontId="0" fillId="3" borderId="55" xfId="0" applyNumberFormat="1" applyFill="1" applyBorder="1" applyAlignment="1">
      <alignment horizontal="center" vertical="center"/>
    </xf>
    <xf numFmtId="2" fontId="0" fillId="3" borderId="9" xfId="0" applyNumberFormat="1" applyFill="1" applyBorder="1" applyAlignment="1">
      <alignment horizontal="center" vertical="center"/>
    </xf>
    <xf numFmtId="175" fontId="0" fillId="3" borderId="9" xfId="0" applyNumberFormat="1" applyFill="1" applyBorder="1" applyAlignment="1">
      <alignment horizontal="center" vertical="center"/>
    </xf>
    <xf numFmtId="175" fontId="0" fillId="3" borderId="14" xfId="0" applyNumberFormat="1" applyFill="1" applyBorder="1" applyAlignment="1">
      <alignment horizontal="center" vertical="center"/>
    </xf>
    <xf numFmtId="191" fontId="2" fillId="3" borderId="16" xfId="2061" applyNumberFormat="1" applyFont="1" applyFill="1" applyBorder="1" applyAlignment="1">
      <alignment horizontal="center" vertical="center"/>
    </xf>
    <xf numFmtId="192" fontId="2" fillId="3" borderId="16" xfId="2061" applyNumberFormat="1" applyFont="1" applyFill="1" applyBorder="1" applyAlignment="1">
      <alignment horizontal="center" vertical="center"/>
    </xf>
    <xf numFmtId="191" fontId="2" fillId="3" borderId="17" xfId="2061" applyNumberFormat="1" applyFont="1" applyFill="1" applyBorder="1" applyAlignment="1">
      <alignment horizontal="center" vertical="center"/>
    </xf>
    <xf numFmtId="191" fontId="2" fillId="3" borderId="13" xfId="2061" applyNumberFormat="1" applyFont="1" applyFill="1" applyBorder="1" applyAlignment="1">
      <alignment horizontal="center" vertical="center"/>
    </xf>
    <xf numFmtId="191" fontId="2" fillId="3" borderId="2" xfId="2061" applyNumberFormat="1" applyFont="1" applyFill="1" applyBorder="1" applyAlignment="1">
      <alignment horizontal="center" vertical="center"/>
    </xf>
    <xf numFmtId="192" fontId="2" fillId="3" borderId="2" xfId="2061" applyNumberFormat="1" applyFont="1" applyFill="1" applyBorder="1" applyAlignment="1">
      <alignment horizontal="center" vertical="center"/>
    </xf>
    <xf numFmtId="0" fontId="83" fillId="3" borderId="9" xfId="0" applyFont="1" applyFill="1" applyBorder="1" applyAlignment="1">
      <alignment horizontal="center" vertical="center"/>
    </xf>
    <xf numFmtId="2" fontId="0" fillId="3" borderId="0" xfId="0" applyNumberFormat="1" applyFill="1"/>
    <xf numFmtId="2" fontId="0" fillId="3" borderId="0" xfId="1068" applyNumberFormat="1" applyFont="1" applyFill="1" applyAlignment="1">
      <alignment horizontal="left" vertical="center"/>
    </xf>
    <xf numFmtId="2" fontId="0" fillId="3" borderId="0" xfId="1068" applyNumberFormat="1" applyFont="1" applyFill="1" applyAlignment="1">
      <alignment vertical="center"/>
    </xf>
    <xf numFmtId="2" fontId="0" fillId="3" borderId="0" xfId="0" applyNumberFormat="1" applyFill="1" applyAlignment="1">
      <alignment horizontal="left" vertical="center"/>
    </xf>
    <xf numFmtId="0" fontId="2" fillId="48" borderId="9" xfId="0" applyFont="1" applyFill="1" applyBorder="1" applyAlignment="1">
      <alignment horizontal="center" vertical="center"/>
    </xf>
    <xf numFmtId="0" fontId="0" fillId="48" borderId="9" xfId="0" applyFill="1" applyBorder="1" applyAlignment="1">
      <alignment horizontal="center" vertical="center"/>
    </xf>
    <xf numFmtId="2" fontId="2" fillId="3" borderId="0" xfId="1068" applyNumberFormat="1" applyFont="1" applyFill="1" applyAlignment="1">
      <alignment horizontal="left" vertical="center"/>
    </xf>
    <xf numFmtId="2" fontId="2" fillId="3" borderId="0" xfId="1068" applyNumberFormat="1" applyFont="1" applyFill="1" applyAlignment="1">
      <alignment vertical="center"/>
    </xf>
    <xf numFmtId="2" fontId="2" fillId="3" borderId="0" xfId="0" applyNumberFormat="1" applyFont="1" applyFill="1" applyAlignment="1">
      <alignment horizontal="left" vertical="center"/>
    </xf>
    <xf numFmtId="4" fontId="35" fillId="3" borderId="34" xfId="0" applyNumberFormat="1" applyFont="1" applyFill="1" applyBorder="1" applyAlignment="1">
      <alignment horizontal="center" vertical="center"/>
    </xf>
    <xf numFmtId="4" fontId="35" fillId="3" borderId="16" xfId="0" applyNumberFormat="1" applyFont="1" applyFill="1" applyBorder="1" applyAlignment="1">
      <alignment horizontal="center" vertical="center"/>
    </xf>
    <xf numFmtId="4" fontId="35" fillId="21" borderId="17" xfId="0" applyNumberFormat="1" applyFont="1" applyFill="1" applyBorder="1" applyAlignment="1">
      <alignment horizontal="center" vertical="center"/>
    </xf>
    <xf numFmtId="0" fontId="21" fillId="3" borderId="26" xfId="19" applyFont="1" applyFill="1" applyBorder="1" applyAlignment="1">
      <alignment horizontal="center" vertical="center" wrapText="1"/>
    </xf>
    <xf numFmtId="0" fontId="0" fillId="0" borderId="60" xfId="0" applyBorder="1" applyAlignment="1">
      <alignment horizontal="center" vertical="center"/>
    </xf>
    <xf numFmtId="0" fontId="0" fillId="0" borderId="50" xfId="0" applyBorder="1" applyAlignment="1">
      <alignment horizontal="center" vertical="center"/>
    </xf>
    <xf numFmtId="43" fontId="0" fillId="3" borderId="0" xfId="2061" applyFont="1" applyFill="1"/>
    <xf numFmtId="4" fontId="5" fillId="3" borderId="0" xfId="0" applyNumberFormat="1" applyFont="1" applyFill="1"/>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2" fillId="2" borderId="10" xfId="0" applyFont="1" applyFill="1" applyBorder="1" applyAlignment="1">
      <alignment horizontal="center"/>
    </xf>
    <xf numFmtId="0" fontId="2" fillId="2" borderId="12" xfId="0" applyFont="1" applyFill="1" applyBorder="1" applyAlignment="1">
      <alignment horizontal="center"/>
    </xf>
    <xf numFmtId="0" fontId="2" fillId="2" borderId="11" xfId="0" applyFont="1" applyFill="1" applyBorder="1" applyAlignment="1">
      <alignment horizontal="center"/>
    </xf>
    <xf numFmtId="0" fontId="7" fillId="0" borderId="0" xfId="0" applyFont="1" applyAlignment="1">
      <alignment horizontal="center" vertical="center"/>
    </xf>
    <xf numFmtId="0" fontId="6" fillId="0" borderId="7" xfId="0" applyFont="1" applyBorder="1" applyAlignment="1">
      <alignment horizontal="center" vertical="center"/>
    </xf>
    <xf numFmtId="0" fontId="21" fillId="2" borderId="13" xfId="2" applyFont="1" applyFill="1" applyBorder="1" applyAlignment="1">
      <alignment horizontal="left" vertical="center" wrapText="1"/>
    </xf>
    <xf numFmtId="0" fontId="21" fillId="2" borderId="9" xfId="2" applyFont="1" applyFill="1" applyBorder="1" applyAlignment="1">
      <alignment horizontal="left" vertical="center" wrapText="1"/>
    </xf>
    <xf numFmtId="0" fontId="21" fillId="2" borderId="14" xfId="2" applyFont="1" applyFill="1" applyBorder="1" applyAlignment="1">
      <alignment horizontal="left" vertical="center" wrapText="1"/>
    </xf>
    <xf numFmtId="0" fontId="21" fillId="2" borderId="32" xfId="2" applyFont="1" applyFill="1" applyBorder="1" applyAlignment="1">
      <alignment horizontal="left" vertical="center" wrapText="1"/>
    </xf>
    <xf numFmtId="0" fontId="21" fillId="2" borderId="26" xfId="2" applyFont="1" applyFill="1" applyBorder="1" applyAlignment="1">
      <alignment horizontal="left" vertical="center" wrapText="1"/>
    </xf>
    <xf numFmtId="0" fontId="21" fillId="2" borderId="44" xfId="2" applyFont="1" applyFill="1" applyBorder="1" applyAlignment="1">
      <alignment horizontal="left" vertical="center" wrapText="1"/>
    </xf>
    <xf numFmtId="0" fontId="21" fillId="2" borderId="10" xfId="2" applyFont="1" applyFill="1" applyBorder="1" applyAlignment="1">
      <alignment horizontal="left" vertical="center" wrapText="1"/>
    </xf>
    <xf numFmtId="0" fontId="21" fillId="2" borderId="11" xfId="2" applyFont="1" applyFill="1" applyBorder="1" applyAlignment="1">
      <alignment horizontal="left" vertical="center" wrapText="1"/>
    </xf>
    <xf numFmtId="0" fontId="21" fillId="2" borderId="12" xfId="2" applyFont="1" applyFill="1" applyBorder="1" applyAlignment="1">
      <alignment horizontal="left" vertical="center" wrapText="1"/>
    </xf>
    <xf numFmtId="0" fontId="6" fillId="3" borderId="19" xfId="0" applyFont="1" applyFill="1" applyBorder="1" applyAlignment="1">
      <alignment horizontal="center" vertical="center"/>
    </xf>
    <xf numFmtId="0" fontId="5" fillId="3" borderId="6" xfId="0" applyFont="1" applyFill="1" applyBorder="1" applyAlignment="1">
      <alignment horizontal="left" vertical="center"/>
    </xf>
    <xf numFmtId="0" fontId="5" fillId="3" borderId="7" xfId="0" applyFont="1" applyFill="1" applyBorder="1" applyAlignment="1">
      <alignment horizontal="left" vertical="center"/>
    </xf>
    <xf numFmtId="0" fontId="5" fillId="3" borderId="8" xfId="0" applyFont="1" applyFill="1" applyBorder="1" applyAlignment="1">
      <alignment horizontal="left" vertical="center"/>
    </xf>
    <xf numFmtId="0" fontId="0" fillId="3" borderId="49" xfId="0" applyFill="1" applyBorder="1" applyAlignment="1">
      <alignment horizontal="left" vertical="center"/>
    </xf>
    <xf numFmtId="0" fontId="0" fillId="3" borderId="50" xfId="0" applyFill="1" applyBorder="1" applyAlignment="1">
      <alignment horizontal="left" vertical="center"/>
    </xf>
    <xf numFmtId="0" fontId="0" fillId="3" borderId="51" xfId="0" applyFill="1" applyBorder="1" applyAlignment="1">
      <alignment horizontal="left" vertical="center"/>
    </xf>
    <xf numFmtId="0" fontId="5" fillId="3" borderId="36" xfId="0" applyFont="1" applyFill="1" applyBorder="1" applyAlignment="1">
      <alignment horizontal="left" vertical="center" wrapText="1"/>
    </xf>
    <xf numFmtId="0" fontId="5" fillId="3" borderId="22" xfId="0" applyFont="1" applyFill="1" applyBorder="1" applyAlignment="1">
      <alignment horizontal="left" vertical="center" wrapText="1"/>
    </xf>
    <xf numFmtId="0" fontId="5" fillId="3" borderId="52" xfId="0" applyFont="1" applyFill="1" applyBorder="1" applyAlignment="1">
      <alignment horizontal="left" vertical="center" wrapText="1"/>
    </xf>
    <xf numFmtId="0" fontId="0" fillId="3"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21" fillId="2" borderId="82" xfId="2" applyFont="1" applyFill="1" applyBorder="1" applyAlignment="1">
      <alignment horizontal="center" vertical="center" wrapText="1"/>
    </xf>
    <xf numFmtId="0" fontId="21" fillId="2" borderId="54" xfId="2" applyFont="1" applyFill="1" applyBorder="1" applyAlignment="1">
      <alignment horizontal="center" vertical="center" wrapText="1"/>
    </xf>
    <xf numFmtId="0" fontId="21" fillId="2" borderId="55" xfId="2" applyFont="1" applyFill="1" applyBorder="1" applyAlignment="1">
      <alignment horizontal="center" vertical="center" wrapText="1"/>
    </xf>
    <xf numFmtId="0" fontId="23" fillId="3" borderId="4" xfId="0" applyFont="1" applyFill="1" applyBorder="1" applyAlignment="1">
      <alignment horizontal="center" vertical="center"/>
    </xf>
    <xf numFmtId="0" fontId="23" fillId="3" borderId="0" xfId="0" applyFont="1" applyFill="1" applyAlignment="1">
      <alignment horizontal="center" vertical="center"/>
    </xf>
    <xf numFmtId="0" fontId="23" fillId="3" borderId="5" xfId="0" applyFont="1" applyFill="1" applyBorder="1" applyAlignment="1">
      <alignment horizontal="center" vertical="center"/>
    </xf>
    <xf numFmtId="0" fontId="23" fillId="3" borderId="6" xfId="0" applyFont="1" applyFill="1" applyBorder="1" applyAlignment="1">
      <alignment horizontal="center" vertical="center"/>
    </xf>
    <xf numFmtId="0" fontId="23" fillId="3" borderId="7"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0" xfId="0" applyFont="1" applyFill="1" applyAlignment="1">
      <alignment horizontal="center" vertical="center"/>
    </xf>
    <xf numFmtId="0" fontId="23" fillId="3" borderId="8" xfId="0" applyFont="1" applyFill="1" applyBorder="1" applyAlignment="1">
      <alignment horizontal="center" vertical="center"/>
    </xf>
    <xf numFmtId="0" fontId="5" fillId="3" borderId="5" xfId="0" applyFont="1" applyFill="1" applyBorder="1" applyAlignment="1">
      <alignment horizontal="center" vertical="center"/>
    </xf>
    <xf numFmtId="0" fontId="10" fillId="3" borderId="10" xfId="2" applyFont="1" applyFill="1" applyBorder="1" applyAlignment="1">
      <alignment horizontal="center" vertical="center" wrapText="1"/>
    </xf>
    <xf numFmtId="0" fontId="10" fillId="3" borderId="11" xfId="2" applyFont="1" applyFill="1" applyBorder="1" applyAlignment="1">
      <alignment horizontal="center" vertical="center" wrapText="1"/>
    </xf>
    <xf numFmtId="0" fontId="10" fillId="3" borderId="12" xfId="2" applyFont="1" applyFill="1" applyBorder="1" applyAlignment="1">
      <alignment horizontal="center" vertical="center" wrapText="1"/>
    </xf>
    <xf numFmtId="0" fontId="21" fillId="3" borderId="0" xfId="2" applyFont="1" applyFill="1" applyAlignment="1">
      <alignment horizontal="center" vertical="center" wrapText="1"/>
    </xf>
    <xf numFmtId="0" fontId="28" fillId="3" borderId="18" xfId="2" applyFont="1" applyFill="1" applyBorder="1" applyAlignment="1">
      <alignment horizontal="left" vertical="center" wrapText="1"/>
    </xf>
    <xf numFmtId="0" fontId="28" fillId="3" borderId="19" xfId="2" applyFont="1" applyFill="1" applyBorder="1" applyAlignment="1">
      <alignment horizontal="left" vertical="center" wrapText="1"/>
    </xf>
    <xf numFmtId="0" fontId="28" fillId="3" borderId="20" xfId="2" applyFont="1" applyFill="1" applyBorder="1" applyAlignment="1">
      <alignment horizontal="left" vertical="center" wrapText="1"/>
    </xf>
    <xf numFmtId="0" fontId="21" fillId="3" borderId="7" xfId="2" applyFont="1" applyFill="1" applyBorder="1" applyAlignment="1">
      <alignment horizontal="center" vertical="center" wrapText="1"/>
    </xf>
    <xf numFmtId="0" fontId="21" fillId="3" borderId="60" xfId="2" applyFont="1" applyFill="1" applyBorder="1" applyAlignment="1">
      <alignment horizontal="center" vertical="center" wrapText="1"/>
    </xf>
    <xf numFmtId="0" fontId="21" fillId="3" borderId="59" xfId="2" applyFont="1" applyFill="1" applyBorder="1" applyAlignment="1">
      <alignment horizontal="center" vertical="center" wrapText="1"/>
    </xf>
    <xf numFmtId="0" fontId="21" fillId="3" borderId="53" xfId="2" applyFont="1" applyFill="1" applyBorder="1" applyAlignment="1">
      <alignment horizontal="center" vertical="center" wrapText="1"/>
    </xf>
    <xf numFmtId="0" fontId="27" fillId="3" borderId="49" xfId="2" applyFont="1" applyFill="1" applyBorder="1" applyAlignment="1">
      <alignment horizontal="center" vertical="center" wrapText="1"/>
    </xf>
    <xf numFmtId="0" fontId="27" fillId="3" borderId="50" xfId="2" applyFont="1" applyFill="1" applyBorder="1" applyAlignment="1">
      <alignment horizontal="center" vertical="center" wrapText="1"/>
    </xf>
    <xf numFmtId="0" fontId="27" fillId="3" borderId="51" xfId="2" applyFont="1" applyFill="1" applyBorder="1" applyAlignment="1">
      <alignment horizontal="center" vertical="center" wrapText="1"/>
    </xf>
    <xf numFmtId="0" fontId="27" fillId="3" borderId="4" xfId="2" applyFont="1" applyFill="1" applyBorder="1" applyAlignment="1">
      <alignment horizontal="center" vertical="center" wrapText="1"/>
    </xf>
    <xf numFmtId="0" fontId="27" fillId="3" borderId="0" xfId="2" applyFont="1" applyFill="1" applyAlignment="1">
      <alignment horizontal="center" vertical="center" wrapText="1"/>
    </xf>
    <xf numFmtId="0" fontId="27" fillId="3" borderId="5" xfId="2" applyFont="1" applyFill="1" applyBorder="1" applyAlignment="1">
      <alignment horizontal="center" vertical="center" wrapText="1"/>
    </xf>
    <xf numFmtId="0" fontId="27" fillId="3" borderId="6" xfId="2" applyFont="1" applyFill="1" applyBorder="1" applyAlignment="1">
      <alignment horizontal="center" vertical="center" wrapText="1"/>
    </xf>
    <xf numFmtId="0" fontId="27" fillId="3" borderId="7" xfId="2" applyFont="1" applyFill="1" applyBorder="1" applyAlignment="1">
      <alignment horizontal="center" vertical="center" wrapText="1"/>
    </xf>
    <xf numFmtId="0" fontId="27" fillId="3" borderId="8" xfId="2" applyFont="1" applyFill="1" applyBorder="1" applyAlignment="1">
      <alignment horizontal="center" vertical="center" wrapText="1"/>
    </xf>
    <xf numFmtId="0" fontId="22" fillId="2" borderId="47" xfId="2" applyFont="1" applyFill="1" applyBorder="1" applyAlignment="1" applyProtection="1">
      <alignment horizontal="center" vertical="center" wrapText="1"/>
      <protection locked="0"/>
    </xf>
    <xf numFmtId="0" fontId="22" fillId="2" borderId="41" xfId="2" applyFont="1" applyFill="1" applyBorder="1" applyAlignment="1" applyProtection="1">
      <alignment horizontal="center" vertical="center" wrapText="1"/>
      <protection locked="0"/>
    </xf>
    <xf numFmtId="0" fontId="22" fillId="2" borderId="42" xfId="2" applyFont="1" applyFill="1" applyBorder="1" applyAlignment="1" applyProtection="1">
      <alignment horizontal="center" vertical="center" wrapText="1"/>
      <protection locked="0"/>
    </xf>
    <xf numFmtId="0" fontId="21" fillId="2" borderId="10" xfId="2" applyFont="1" applyFill="1" applyBorder="1" applyAlignment="1">
      <alignment horizontal="center" vertical="center" wrapText="1"/>
    </xf>
    <xf numFmtId="0" fontId="21" fillId="2" borderId="11" xfId="2" applyFont="1" applyFill="1" applyBorder="1" applyAlignment="1">
      <alignment horizontal="center" vertical="center" wrapText="1"/>
    </xf>
    <xf numFmtId="0" fontId="21" fillId="2" borderId="12" xfId="2" applyFont="1" applyFill="1" applyBorder="1" applyAlignment="1">
      <alignment horizontal="center" vertical="center" wrapText="1"/>
    </xf>
    <xf numFmtId="0" fontId="21" fillId="3" borderId="5" xfId="2" applyFont="1" applyFill="1" applyBorder="1" applyAlignment="1">
      <alignment horizontal="center" vertical="center" wrapText="1"/>
    </xf>
    <xf numFmtId="0" fontId="22" fillId="2" borderId="28" xfId="2" applyFont="1" applyFill="1" applyBorder="1" applyAlignment="1">
      <alignment horizontal="center" vertical="center" wrapText="1"/>
    </xf>
    <xf numFmtId="0" fontId="22" fillId="2" borderId="29" xfId="2" applyFont="1" applyFill="1" applyBorder="1" applyAlignment="1">
      <alignment horizontal="center" vertical="center" wrapText="1"/>
    </xf>
    <xf numFmtId="0" fontId="10" fillId="3" borderId="1" xfId="2" applyFont="1" applyFill="1" applyBorder="1" applyAlignment="1">
      <alignment horizontal="center" vertical="center" wrapText="1"/>
    </xf>
    <xf numFmtId="0" fontId="10" fillId="3" borderId="3" xfId="2" applyFont="1" applyFill="1" applyBorder="1" applyAlignment="1">
      <alignment horizontal="center" vertical="center" wrapText="1"/>
    </xf>
    <xf numFmtId="0" fontId="9" fillId="3" borderId="4" xfId="0" applyFont="1" applyFill="1" applyBorder="1" applyAlignment="1">
      <alignment horizontal="center" vertical="center"/>
    </xf>
    <xf numFmtId="0" fontId="9" fillId="3" borderId="0" xfId="0" applyFont="1" applyFill="1" applyAlignment="1">
      <alignment horizontal="center" vertical="center"/>
    </xf>
    <xf numFmtId="0" fontId="9" fillId="3" borderId="5" xfId="0" applyFont="1" applyFill="1" applyBorder="1" applyAlignment="1">
      <alignment horizontal="center" vertical="center"/>
    </xf>
    <xf numFmtId="0" fontId="23" fillId="3" borderId="1" xfId="0" applyFont="1" applyFill="1" applyBorder="1" applyAlignment="1">
      <alignment horizontal="left" vertical="center"/>
    </xf>
    <xf numFmtId="0" fontId="23" fillId="3" borderId="2" xfId="0" applyFont="1" applyFill="1" applyBorder="1" applyAlignment="1">
      <alignment horizontal="left" vertical="center"/>
    </xf>
    <xf numFmtId="0" fontId="23" fillId="3" borderId="3" xfId="0" applyFont="1" applyFill="1" applyBorder="1" applyAlignment="1">
      <alignment horizontal="left" vertical="center"/>
    </xf>
    <xf numFmtId="0" fontId="21" fillId="2" borderId="37" xfId="2" applyFont="1" applyFill="1" applyBorder="1" applyAlignment="1">
      <alignment horizontal="left" vertical="center" wrapText="1"/>
    </xf>
    <xf numFmtId="0" fontId="21" fillId="2" borderId="38" xfId="2" applyFont="1" applyFill="1" applyBorder="1" applyAlignment="1">
      <alignment horizontal="left" vertical="center" wrapText="1"/>
    </xf>
    <xf numFmtId="10" fontId="21" fillId="2" borderId="38" xfId="1068" applyNumberFormat="1" applyFont="1" applyFill="1" applyBorder="1" applyAlignment="1" applyProtection="1">
      <alignment horizontal="center" vertical="center" wrapText="1"/>
    </xf>
    <xf numFmtId="10" fontId="21" fillId="2" borderId="35" xfId="1068" applyNumberFormat="1" applyFont="1" applyFill="1" applyBorder="1" applyAlignment="1" applyProtection="1">
      <alignment horizontal="center" vertical="center" wrapText="1"/>
    </xf>
    <xf numFmtId="0" fontId="21" fillId="2" borderId="23" xfId="2" applyFont="1" applyFill="1" applyBorder="1" applyAlignment="1">
      <alignment horizontal="center" vertical="center" wrapText="1"/>
    </xf>
    <xf numFmtId="0" fontId="21" fillId="2" borderId="24" xfId="2" applyFont="1" applyFill="1" applyBorder="1" applyAlignment="1">
      <alignment horizontal="center" vertical="center" wrapText="1"/>
    </xf>
    <xf numFmtId="0" fontId="27" fillId="3" borderId="13" xfId="2" applyFont="1" applyFill="1" applyBorder="1" applyAlignment="1">
      <alignment horizontal="center" vertical="center" wrapText="1"/>
    </xf>
    <xf numFmtId="0" fontId="27" fillId="3" borderId="9" xfId="2" applyFont="1" applyFill="1" applyBorder="1" applyAlignment="1">
      <alignment horizontal="center" vertical="center" wrapText="1"/>
    </xf>
    <xf numFmtId="0" fontId="27" fillId="3" borderId="14" xfId="2" applyFont="1" applyFill="1" applyBorder="1" applyAlignment="1">
      <alignment horizontal="center" vertical="center" wrapText="1"/>
    </xf>
    <xf numFmtId="0" fontId="27" fillId="3" borderId="15" xfId="2" applyFont="1" applyFill="1" applyBorder="1" applyAlignment="1">
      <alignment horizontal="center" vertical="center" wrapText="1"/>
    </xf>
    <xf numFmtId="0" fontId="27" fillId="3" borderId="16" xfId="2" applyFont="1" applyFill="1" applyBorder="1" applyAlignment="1">
      <alignment horizontal="center" vertical="center" wrapText="1"/>
    </xf>
    <xf numFmtId="0" fontId="27" fillId="3" borderId="17" xfId="2" applyFont="1" applyFill="1" applyBorder="1" applyAlignment="1">
      <alignment horizontal="center" vertical="center" wrapText="1"/>
    </xf>
    <xf numFmtId="0" fontId="21" fillId="3" borderId="2" xfId="2" applyFont="1" applyFill="1" applyBorder="1" applyAlignment="1">
      <alignment horizontal="center" vertical="center" wrapText="1"/>
    </xf>
    <xf numFmtId="0" fontId="22" fillId="3" borderId="0" xfId="2" applyFont="1" applyFill="1" applyAlignment="1">
      <alignment horizontal="center" vertical="center" wrapText="1"/>
    </xf>
    <xf numFmtId="0" fontId="0" fillId="3" borderId="4" xfId="0" applyFill="1" applyBorder="1" applyAlignment="1">
      <alignment horizontal="center" vertical="center"/>
    </xf>
    <xf numFmtId="0" fontId="0" fillId="3" borderId="0" xfId="0" applyFill="1" applyAlignment="1">
      <alignment horizontal="center" vertical="center"/>
    </xf>
    <xf numFmtId="0" fontId="0" fillId="3" borderId="5" xfId="0" applyFill="1" applyBorder="1" applyAlignment="1">
      <alignment horizontal="center" vertical="center"/>
    </xf>
    <xf numFmtId="0" fontId="6" fillId="0" borderId="0" xfId="0" applyFont="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10" fontId="2" fillId="3" borderId="38" xfId="0" applyNumberFormat="1" applyFont="1" applyFill="1" applyBorder="1" applyAlignment="1">
      <alignment horizontal="left" vertical="center"/>
    </xf>
    <xf numFmtId="10" fontId="2" fillId="3" borderId="34" xfId="0" applyNumberFormat="1" applyFont="1" applyFill="1" applyBorder="1" applyAlignment="1">
      <alignment horizontal="left" vertical="center"/>
    </xf>
    <xf numFmtId="0" fontId="2" fillId="3" borderId="12" xfId="0" applyFont="1" applyFill="1" applyBorder="1" applyAlignment="1">
      <alignment horizontal="center" vertical="center"/>
    </xf>
    <xf numFmtId="0" fontId="2" fillId="3" borderId="33" xfId="0" applyFont="1" applyFill="1" applyBorder="1" applyAlignment="1">
      <alignment horizontal="right" vertical="center"/>
    </xf>
    <xf numFmtId="0" fontId="2" fillId="3" borderId="38" xfId="0" applyFont="1" applyFill="1" applyBorder="1" applyAlignment="1">
      <alignment horizontal="right" vertical="center"/>
    </xf>
    <xf numFmtId="164" fontId="6" fillId="3" borderId="19" xfId="0" applyNumberFormat="1" applyFont="1" applyFill="1" applyBorder="1" applyAlignment="1">
      <alignment horizontal="center" vertical="center"/>
    </xf>
    <xf numFmtId="7" fontId="6" fillId="3" borderId="19" xfId="0" applyNumberFormat="1" applyFont="1"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2" fillId="3" borderId="27" xfId="0" applyFont="1" applyFill="1" applyBorder="1" applyAlignment="1">
      <alignment horizontal="center" vertical="center"/>
    </xf>
    <xf numFmtId="0" fontId="2" fillId="3" borderId="46" xfId="0" applyFont="1" applyFill="1" applyBorder="1" applyAlignment="1">
      <alignment horizontal="center" vertical="center"/>
    </xf>
    <xf numFmtId="44" fontId="5" fillId="3" borderId="40" xfId="0" applyNumberFormat="1" applyFont="1" applyFill="1" applyBorder="1" applyAlignment="1">
      <alignment horizontal="center" vertical="center"/>
    </xf>
    <xf numFmtId="44" fontId="5" fillId="3" borderId="48" xfId="0" applyNumberFormat="1" applyFont="1" applyFill="1" applyBorder="1" applyAlignment="1">
      <alignment horizontal="center" vertical="center"/>
    </xf>
    <xf numFmtId="44" fontId="11" fillId="3" borderId="27" xfId="0" applyNumberFormat="1" applyFont="1" applyFill="1" applyBorder="1" applyAlignment="1">
      <alignment horizontal="center" vertical="center"/>
    </xf>
    <xf numFmtId="44" fontId="11" fillId="3" borderId="46" xfId="0" applyNumberFormat="1" applyFont="1" applyFill="1" applyBorder="1" applyAlignment="1">
      <alignment horizontal="center" vertical="center"/>
    </xf>
    <xf numFmtId="10" fontId="5" fillId="3" borderId="27" xfId="0" applyNumberFormat="1" applyFont="1" applyFill="1" applyBorder="1" applyAlignment="1">
      <alignment horizontal="center" vertical="center"/>
    </xf>
    <xf numFmtId="10" fontId="5" fillId="3" borderId="46" xfId="0" applyNumberFormat="1" applyFont="1" applyFill="1" applyBorder="1" applyAlignment="1">
      <alignment horizontal="center" vertical="center"/>
    </xf>
    <xf numFmtId="10" fontId="11" fillId="3" borderId="33" xfId="0" applyNumberFormat="1" applyFont="1" applyFill="1" applyBorder="1" applyAlignment="1">
      <alignment horizontal="center" vertical="center"/>
    </xf>
    <xf numFmtId="10" fontId="11" fillId="3" borderId="34" xfId="0" applyNumberFormat="1" applyFont="1" applyFill="1" applyBorder="1" applyAlignment="1">
      <alignment horizontal="center" vertical="center"/>
    </xf>
    <xf numFmtId="10" fontId="11" fillId="3" borderId="35" xfId="0" applyNumberFormat="1" applyFont="1" applyFill="1" applyBorder="1" applyAlignment="1">
      <alignment horizontal="center" vertical="center"/>
    </xf>
    <xf numFmtId="10" fontId="5" fillId="3" borderId="87" xfId="0" applyNumberFormat="1" applyFont="1" applyFill="1" applyBorder="1" applyAlignment="1">
      <alignment horizontal="center" vertical="center"/>
    </xf>
    <xf numFmtId="44" fontId="11" fillId="3" borderId="87" xfId="0" applyNumberFormat="1" applyFont="1" applyFill="1" applyBorder="1" applyAlignment="1">
      <alignment horizontal="center" vertical="center"/>
    </xf>
    <xf numFmtId="44" fontId="5" fillId="3" borderId="42" xfId="0" applyNumberFormat="1" applyFont="1" applyFill="1" applyBorder="1" applyAlignment="1">
      <alignment horizontal="center" vertical="center"/>
    </xf>
    <xf numFmtId="0" fontId="11" fillId="3" borderId="37" xfId="0" applyFont="1" applyFill="1" applyBorder="1" applyAlignment="1">
      <alignment horizontal="left" vertical="center"/>
    </xf>
    <xf numFmtId="0" fontId="11" fillId="3" borderId="34" xfId="0" applyFont="1" applyFill="1" applyBorder="1" applyAlignment="1">
      <alignment horizontal="left" vertical="center"/>
    </xf>
    <xf numFmtId="0" fontId="5" fillId="3" borderId="45" xfId="0" applyFont="1" applyFill="1" applyBorder="1" applyAlignment="1">
      <alignment horizontal="left" vertical="center"/>
    </xf>
    <xf numFmtId="0" fontId="5" fillId="3" borderId="46" xfId="0" applyFont="1" applyFill="1" applyBorder="1" applyAlignment="1">
      <alignment horizontal="left" vertical="center"/>
    </xf>
    <xf numFmtId="0" fontId="11" fillId="3" borderId="45" xfId="0" applyFont="1" applyFill="1" applyBorder="1" applyAlignment="1">
      <alignment horizontal="left" vertical="center"/>
    </xf>
    <xf numFmtId="0" fontId="11" fillId="3" borderId="46" xfId="0" applyFont="1" applyFill="1" applyBorder="1" applyAlignment="1">
      <alignment horizontal="left" vertical="center"/>
    </xf>
    <xf numFmtId="0" fontId="5" fillId="3" borderId="47" xfId="0" applyFont="1" applyFill="1" applyBorder="1" applyAlignment="1">
      <alignment horizontal="left" vertical="center"/>
    </xf>
    <xf numFmtId="0" fontId="5" fillId="3" borderId="48" xfId="0" applyFont="1" applyFill="1" applyBorder="1" applyAlignment="1">
      <alignment horizontal="left" vertical="center"/>
    </xf>
    <xf numFmtId="0" fontId="2" fillId="3" borderId="83"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62" xfId="0" applyFont="1" applyFill="1" applyBorder="1" applyAlignment="1">
      <alignment horizontal="center" vertical="center" wrapText="1"/>
    </xf>
    <xf numFmtId="0" fontId="2" fillId="3" borderId="52" xfId="0" applyFont="1" applyFill="1" applyBorder="1" applyAlignment="1">
      <alignment horizontal="center" vertical="center" wrapText="1"/>
    </xf>
    <xf numFmtId="0" fontId="10" fillId="3" borderId="40" xfId="0" applyFont="1" applyFill="1" applyBorder="1" applyAlignment="1">
      <alignment horizontal="center" vertical="center"/>
    </xf>
    <xf numFmtId="0" fontId="10" fillId="3" borderId="41" xfId="0" applyFont="1" applyFill="1" applyBorder="1" applyAlignment="1">
      <alignment horizontal="center" vertical="center"/>
    </xf>
    <xf numFmtId="0" fontId="10" fillId="3" borderId="48" xfId="0" applyFont="1" applyFill="1" applyBorder="1" applyAlignment="1">
      <alignment horizontal="center" vertical="center"/>
    </xf>
    <xf numFmtId="0" fontId="2" fillId="3" borderId="30" xfId="0" applyFont="1" applyFill="1" applyBorder="1" applyAlignment="1">
      <alignment horizontal="center" vertical="center"/>
    </xf>
    <xf numFmtId="0" fontId="2" fillId="3" borderId="81" xfId="0" applyFont="1" applyFill="1" applyBorder="1" applyAlignment="1">
      <alignment horizontal="center" vertical="center"/>
    </xf>
    <xf numFmtId="0" fontId="2" fillId="3" borderId="84" xfId="0" applyFont="1" applyFill="1" applyBorder="1" applyAlignment="1">
      <alignment horizontal="center" vertical="center"/>
    </xf>
    <xf numFmtId="0" fontId="2" fillId="3" borderId="31" xfId="0" applyFont="1" applyFill="1" applyBorder="1" applyAlignment="1">
      <alignment horizontal="center" vertical="center" wrapText="1"/>
    </xf>
    <xf numFmtId="0" fontId="2" fillId="3" borderId="66" xfId="0" applyFont="1" applyFill="1" applyBorder="1" applyAlignment="1">
      <alignment horizontal="center" vertical="center" wrapText="1"/>
    </xf>
    <xf numFmtId="0" fontId="2" fillId="3" borderId="85" xfId="0" applyFont="1" applyFill="1" applyBorder="1" applyAlignment="1">
      <alignment horizontal="center" vertical="center" wrapText="1"/>
    </xf>
    <xf numFmtId="44" fontId="6" fillId="3" borderId="19" xfId="0" applyNumberFormat="1" applyFont="1" applyFill="1" applyBorder="1" applyAlignment="1">
      <alignment horizontal="center" vertical="center"/>
    </xf>
    <xf numFmtId="0" fontId="0" fillId="3" borderId="27" xfId="0" applyFill="1" applyBorder="1" applyAlignment="1">
      <alignment horizontal="center" vertical="center" wrapText="1"/>
    </xf>
    <xf numFmtId="0" fontId="0" fillId="3" borderId="39" xfId="0" applyFill="1" applyBorder="1" applyAlignment="1">
      <alignment horizontal="center" vertical="center" wrapText="1"/>
    </xf>
    <xf numFmtId="0" fontId="0" fillId="3" borderId="87" xfId="0" applyFill="1" applyBorder="1" applyAlignment="1">
      <alignment horizontal="center" vertical="center" wrapText="1"/>
    </xf>
    <xf numFmtId="0" fontId="0" fillId="3" borderId="27" xfId="0" applyFill="1" applyBorder="1" applyAlignment="1">
      <alignment horizontal="center" vertical="center"/>
    </xf>
    <xf numFmtId="0" fontId="0" fillId="3" borderId="39" xfId="0" applyFill="1" applyBorder="1" applyAlignment="1">
      <alignment horizontal="center" vertical="center"/>
    </xf>
    <xf numFmtId="0" fontId="0" fillId="3" borderId="87" xfId="0" applyFill="1" applyBorder="1" applyAlignment="1">
      <alignment horizontal="center" vertical="center"/>
    </xf>
    <xf numFmtId="0" fontId="2" fillId="3" borderId="40" xfId="0" applyFont="1" applyFill="1" applyBorder="1" applyAlignment="1">
      <alignment horizontal="center" vertical="center"/>
    </xf>
    <xf numFmtId="0" fontId="2" fillId="3" borderId="41" xfId="0" applyFont="1" applyFill="1" applyBorder="1" applyAlignment="1">
      <alignment horizontal="center" vertical="center"/>
    </xf>
    <xf numFmtId="0" fontId="2" fillId="3" borderId="42" xfId="0" applyFont="1" applyFill="1" applyBorder="1" applyAlignment="1">
      <alignment horizontal="center" vertical="center"/>
    </xf>
    <xf numFmtId="0" fontId="0" fillId="3" borderId="9" xfId="0" applyFill="1" applyBorder="1" applyAlignment="1">
      <alignment horizontal="center" vertical="center"/>
    </xf>
    <xf numFmtId="0" fontId="0" fillId="3" borderId="14" xfId="0" applyFill="1" applyBorder="1" applyAlignment="1">
      <alignment horizontal="center" vertical="center"/>
    </xf>
    <xf numFmtId="0" fontId="0" fillId="3" borderId="33" xfId="0" applyFill="1" applyBorder="1" applyAlignment="1">
      <alignment horizontal="center" vertical="center"/>
    </xf>
    <xf numFmtId="0" fontId="0" fillId="3" borderId="38" xfId="0" applyFill="1" applyBorder="1" applyAlignment="1">
      <alignment horizontal="center" vertical="center"/>
    </xf>
    <xf numFmtId="0" fontId="0" fillId="3" borderId="35" xfId="0" applyFill="1" applyBorder="1" applyAlignment="1">
      <alignment horizontal="center" vertical="center"/>
    </xf>
    <xf numFmtId="0" fontId="0" fillId="3" borderId="3" xfId="0" applyFill="1" applyBorder="1" applyAlignment="1">
      <alignment horizontal="center" vertical="center"/>
    </xf>
    <xf numFmtId="0" fontId="2" fillId="3" borderId="43" xfId="0" applyFont="1" applyFill="1" applyBorder="1" applyAlignment="1">
      <alignment horizontal="center" vertical="center"/>
    </xf>
    <xf numFmtId="0" fontId="2" fillId="3" borderId="19" xfId="0" applyFont="1" applyFill="1" applyBorder="1" applyAlignment="1">
      <alignment horizontal="center" vertical="center"/>
    </xf>
    <xf numFmtId="0" fontId="2" fillId="3" borderId="20" xfId="0" applyFont="1" applyFill="1" applyBorder="1" applyAlignment="1">
      <alignment horizontal="center" vertical="center"/>
    </xf>
    <xf numFmtId="0" fontId="5" fillId="3" borderId="36" xfId="0" applyFont="1" applyFill="1" applyBorder="1" applyAlignment="1">
      <alignment horizontal="left" vertical="center"/>
    </xf>
    <xf numFmtId="0" fontId="5" fillId="3" borderId="22" xfId="0" applyFont="1" applyFill="1" applyBorder="1" applyAlignment="1">
      <alignment horizontal="left" vertical="center"/>
    </xf>
    <xf numFmtId="0" fontId="5" fillId="3" borderId="52" xfId="0" applyFont="1" applyFill="1" applyBorder="1" applyAlignment="1">
      <alignment horizontal="left" vertical="center"/>
    </xf>
    <xf numFmtId="0" fontId="0" fillId="3" borderId="4" xfId="0" applyFill="1" applyBorder="1" applyAlignment="1">
      <alignment horizontal="left" vertical="center"/>
    </xf>
    <xf numFmtId="0" fontId="0" fillId="3" borderId="0" xfId="0" applyFill="1" applyAlignment="1">
      <alignment horizontal="left" vertical="center"/>
    </xf>
    <xf numFmtId="0" fontId="0" fillId="3" borderId="5" xfId="0" applyFill="1" applyBorder="1" applyAlignment="1">
      <alignment horizontal="left" vertical="center"/>
    </xf>
    <xf numFmtId="0" fontId="0" fillId="3" borderId="21" xfId="0" applyFill="1" applyBorder="1" applyAlignment="1">
      <alignment horizontal="center" vertical="center"/>
    </xf>
    <xf numFmtId="0" fontId="0" fillId="3" borderId="50" xfId="0" applyFill="1" applyBorder="1" applyAlignment="1">
      <alignment horizontal="center" vertical="center"/>
    </xf>
    <xf numFmtId="0" fontId="0" fillId="3" borderId="51" xfId="0" applyFill="1" applyBorder="1" applyAlignment="1">
      <alignment horizontal="center" vertical="center"/>
    </xf>
    <xf numFmtId="0" fontId="21" fillId="3" borderId="46" xfId="19" applyFont="1" applyFill="1" applyBorder="1" applyAlignment="1">
      <alignment horizontal="center" vertical="center"/>
    </xf>
    <xf numFmtId="0" fontId="21" fillId="3" borderId="9" xfId="19" applyFont="1" applyFill="1" applyBorder="1" applyAlignment="1">
      <alignment horizontal="center" vertical="center"/>
    </xf>
    <xf numFmtId="0" fontId="21" fillId="3" borderId="27" xfId="19" applyFont="1" applyFill="1" applyBorder="1" applyAlignment="1">
      <alignment horizontal="center" vertical="center"/>
    </xf>
    <xf numFmtId="0" fontId="10" fillId="2" borderId="9" xfId="19" applyFont="1" applyFill="1" applyBorder="1" applyAlignment="1">
      <alignment horizontal="center" vertical="center" wrapText="1"/>
    </xf>
    <xf numFmtId="0" fontId="21" fillId="3" borderId="9" xfId="19" applyFont="1" applyFill="1" applyBorder="1" applyAlignment="1">
      <alignment horizontal="left" vertical="center" wrapText="1"/>
    </xf>
    <xf numFmtId="4" fontId="21" fillId="3" borderId="9" xfId="19" applyNumberFormat="1" applyFont="1" applyFill="1" applyBorder="1" applyAlignment="1">
      <alignment horizontal="left" vertical="center" wrapText="1"/>
    </xf>
    <xf numFmtId="0" fontId="0" fillId="0" borderId="27" xfId="0" applyBorder="1" applyAlignment="1">
      <alignment horizontal="center" vertical="center"/>
    </xf>
    <xf numFmtId="0" fontId="0" fillId="0" borderId="39" xfId="0" applyBorder="1" applyAlignment="1">
      <alignment horizontal="center" vertical="center"/>
    </xf>
    <xf numFmtId="0" fontId="0" fillId="0" borderId="46" xfId="0" applyBorder="1" applyAlignment="1">
      <alignment horizontal="center" vertical="center"/>
    </xf>
    <xf numFmtId="0" fontId="0" fillId="3" borderId="46" xfId="0" applyFill="1" applyBorder="1" applyAlignment="1">
      <alignment horizontal="center" vertical="center"/>
    </xf>
    <xf numFmtId="0" fontId="21" fillId="3" borderId="27" xfId="19" applyFont="1" applyFill="1" applyBorder="1" applyAlignment="1">
      <alignment horizontal="left" vertical="center" wrapText="1"/>
    </xf>
    <xf numFmtId="0" fontId="21" fillId="3" borderId="39" xfId="19" applyFont="1" applyFill="1" applyBorder="1" applyAlignment="1">
      <alignment horizontal="left" vertical="center" wrapText="1"/>
    </xf>
    <xf numFmtId="0" fontId="21" fillId="3" borderId="46" xfId="19" applyFont="1" applyFill="1" applyBorder="1" applyAlignment="1">
      <alignment horizontal="left" vertical="center" wrapText="1"/>
    </xf>
    <xf numFmtId="0" fontId="0" fillId="3" borderId="9" xfId="0" applyFill="1" applyBorder="1" applyAlignment="1">
      <alignment horizontal="center" vertical="center" textRotation="90"/>
    </xf>
    <xf numFmtId="0" fontId="0" fillId="3" borderId="26" xfId="0" applyFill="1" applyBorder="1" applyAlignment="1">
      <alignment horizontal="center" vertical="center" textRotation="90"/>
    </xf>
    <xf numFmtId="0" fontId="0" fillId="3" borderId="54" xfId="0" applyFill="1" applyBorder="1" applyAlignment="1">
      <alignment horizontal="center" vertical="center" textRotation="90"/>
    </xf>
    <xf numFmtId="0" fontId="10" fillId="2" borderId="26" xfId="19" applyFont="1" applyFill="1" applyBorder="1" applyAlignment="1">
      <alignment horizontal="center" vertical="center" wrapText="1"/>
    </xf>
    <xf numFmtId="0" fontId="10" fillId="2" borderId="54" xfId="19" applyFont="1" applyFill="1" applyBorder="1" applyAlignment="1">
      <alignment horizontal="center" vertical="center" wrapText="1"/>
    </xf>
    <xf numFmtId="0" fontId="10" fillId="2" borderId="27" xfId="19" applyFont="1" applyFill="1" applyBorder="1" applyAlignment="1">
      <alignment horizontal="right" vertical="center" wrapText="1"/>
    </xf>
    <xf numFmtId="0" fontId="10" fillId="2" borderId="39" xfId="19" applyFont="1" applyFill="1" applyBorder="1" applyAlignment="1">
      <alignment horizontal="right" vertical="center" wrapText="1"/>
    </xf>
    <xf numFmtId="0" fontId="10" fillId="2" borderId="39" xfId="19" applyFont="1" applyFill="1" applyBorder="1" applyAlignment="1">
      <alignment horizontal="left" vertical="center" wrapText="1"/>
    </xf>
    <xf numFmtId="0" fontId="10" fillId="2" borderId="46" xfId="19" applyFont="1" applyFill="1" applyBorder="1" applyAlignment="1">
      <alignment horizontal="left" vertical="center" wrapText="1"/>
    </xf>
    <xf numFmtId="0" fontId="10" fillId="2" borderId="26" xfId="19" applyFont="1" applyFill="1" applyBorder="1" applyAlignment="1">
      <alignment horizontal="center" vertical="center"/>
    </xf>
    <xf numFmtId="0" fontId="10" fillId="2" borderId="66" xfId="19" applyFont="1" applyFill="1" applyBorder="1" applyAlignment="1">
      <alignment horizontal="center" vertical="center"/>
    </xf>
    <xf numFmtId="0" fontId="10" fillId="2" borderId="66" xfId="19" applyFont="1" applyFill="1" applyBorder="1" applyAlignment="1">
      <alignment horizontal="center" vertical="center" wrapText="1"/>
    </xf>
    <xf numFmtId="189" fontId="0" fillId="2" borderId="26" xfId="0" applyNumberFormat="1" applyFill="1" applyBorder="1" applyAlignment="1">
      <alignment horizontal="center"/>
    </xf>
    <xf numFmtId="189" fontId="0" fillId="2" borderId="66" xfId="0" applyNumberFormat="1" applyFill="1" applyBorder="1" applyAlignment="1">
      <alignment horizontal="center"/>
    </xf>
    <xf numFmtId="44" fontId="10" fillId="2" borderId="26" xfId="19" applyNumberFormat="1" applyFont="1" applyFill="1" applyBorder="1" applyAlignment="1">
      <alignment horizontal="center" vertical="top"/>
    </xf>
    <xf numFmtId="44" fontId="10" fillId="2" borderId="66" xfId="19" applyNumberFormat="1" applyFont="1" applyFill="1" applyBorder="1" applyAlignment="1">
      <alignment horizontal="center" vertical="top"/>
    </xf>
    <xf numFmtId="0" fontId="0" fillId="3" borderId="61" xfId="0" applyFill="1" applyBorder="1" applyAlignment="1">
      <alignment horizontal="left" vertical="top"/>
    </xf>
    <xf numFmtId="0" fontId="10" fillId="2" borderId="27" xfId="19" applyFont="1" applyFill="1" applyBorder="1" applyAlignment="1">
      <alignment horizontal="center" vertical="center" wrapText="1"/>
    </xf>
    <xf numFmtId="0" fontId="10" fillId="2" borderId="39" xfId="19" applyFont="1" applyFill="1" applyBorder="1" applyAlignment="1">
      <alignment horizontal="center" vertical="center" wrapText="1"/>
    </xf>
    <xf numFmtId="0" fontId="10" fillId="2" borderId="46" xfId="19" applyFont="1" applyFill="1" applyBorder="1" applyAlignment="1">
      <alignment horizontal="center" vertical="center" wrapText="1"/>
    </xf>
    <xf numFmtId="0" fontId="21" fillId="3" borderId="39" xfId="19" applyFont="1" applyFill="1" applyBorder="1" applyAlignment="1">
      <alignment horizontal="center" vertical="center"/>
    </xf>
    <xf numFmtId="0" fontId="21" fillId="49" borderId="9" xfId="19" applyFont="1" applyFill="1" applyBorder="1" applyAlignment="1">
      <alignment horizontal="left" vertical="center" wrapText="1"/>
    </xf>
    <xf numFmtId="0" fontId="10" fillId="2" borderId="21" xfId="19" applyFont="1" applyFill="1" applyBorder="1" applyAlignment="1">
      <alignment horizontal="center" vertical="center" wrapText="1"/>
    </xf>
    <xf numFmtId="0" fontId="10" fillId="2" borderId="50" xfId="19" applyFont="1" applyFill="1" applyBorder="1" applyAlignment="1">
      <alignment horizontal="center" vertical="center" wrapText="1"/>
    </xf>
    <xf numFmtId="0" fontId="10" fillId="2" borderId="64" xfId="19" applyFont="1" applyFill="1" applyBorder="1" applyAlignment="1">
      <alignment horizontal="center" vertical="center" wrapText="1"/>
    </xf>
    <xf numFmtId="0" fontId="10" fillId="2" borderId="61" xfId="19" applyFont="1" applyFill="1" applyBorder="1" applyAlignment="1">
      <alignment horizontal="center" vertical="center" wrapText="1"/>
    </xf>
    <xf numFmtId="0" fontId="10" fillId="2" borderId="0" xfId="19" applyFont="1" applyFill="1" applyAlignment="1">
      <alignment horizontal="center" vertical="center" wrapText="1"/>
    </xf>
    <xf numFmtId="0" fontId="10" fillId="2" borderId="65" xfId="19" applyFont="1" applyFill="1" applyBorder="1" applyAlignment="1">
      <alignment horizontal="center" vertical="center" wrapText="1"/>
    </xf>
    <xf numFmtId="0" fontId="10" fillId="2" borderId="62" xfId="19" applyFont="1" applyFill="1" applyBorder="1" applyAlignment="1">
      <alignment horizontal="center" vertical="center" wrapText="1"/>
    </xf>
    <xf numFmtId="0" fontId="10" fillId="2" borderId="22" xfId="19" applyFont="1" applyFill="1" applyBorder="1" applyAlignment="1">
      <alignment horizontal="center" vertical="center" wrapText="1"/>
    </xf>
    <xf numFmtId="0" fontId="10" fillId="2" borderId="63" xfId="19" applyFont="1" applyFill="1" applyBorder="1" applyAlignment="1">
      <alignment horizontal="center" vertical="center" wrapText="1"/>
    </xf>
    <xf numFmtId="0" fontId="10" fillId="2" borderId="54" xfId="19" applyFont="1" applyFill="1" applyBorder="1" applyAlignment="1">
      <alignment horizontal="center" vertical="center"/>
    </xf>
    <xf numFmtId="189" fontId="10" fillId="2" borderId="26" xfId="19" applyNumberFormat="1" applyFont="1" applyFill="1" applyBorder="1" applyAlignment="1">
      <alignment horizontal="center" vertical="center" wrapText="1"/>
    </xf>
    <xf numFmtId="189" fontId="10" fillId="2" borderId="66" xfId="19" applyNumberFormat="1" applyFont="1" applyFill="1" applyBorder="1" applyAlignment="1">
      <alignment horizontal="center" vertical="center" wrapText="1"/>
    </xf>
    <xf numFmtId="189" fontId="10" fillId="2" borderId="54" xfId="19" applyNumberFormat="1" applyFont="1" applyFill="1" applyBorder="1" applyAlignment="1">
      <alignment horizontal="center" vertical="center" wrapText="1"/>
    </xf>
    <xf numFmtId="44" fontId="10" fillId="2" borderId="54" xfId="19" applyNumberFormat="1" applyFont="1" applyFill="1" applyBorder="1" applyAlignment="1">
      <alignment horizontal="center" vertical="top"/>
    </xf>
    <xf numFmtId="0" fontId="0" fillId="0" borderId="61" xfId="0" applyBorder="1" applyAlignment="1">
      <alignment horizontal="left" vertical="top"/>
    </xf>
    <xf numFmtId="44" fontId="10" fillId="2" borderId="9" xfId="19" applyNumberFormat="1" applyFont="1" applyFill="1" applyBorder="1" applyAlignment="1">
      <alignment horizontal="center" vertical="top"/>
    </xf>
    <xf numFmtId="0" fontId="10" fillId="2" borderId="9" xfId="19" applyFont="1" applyFill="1" applyBorder="1" applyAlignment="1">
      <alignment horizontal="center" vertical="top"/>
    </xf>
    <xf numFmtId="189" fontId="0" fillId="2" borderId="9" xfId="0" applyNumberFormat="1" applyFill="1" applyBorder="1" applyAlignment="1">
      <alignment horizontal="center"/>
    </xf>
    <xf numFmtId="0" fontId="0" fillId="3" borderId="66" xfId="0" applyFill="1" applyBorder="1" applyAlignment="1">
      <alignment horizontal="center" vertical="center" textRotation="90"/>
    </xf>
    <xf numFmtId="0" fontId="10" fillId="2" borderId="9" xfId="19" applyFont="1" applyFill="1" applyBorder="1" applyAlignment="1">
      <alignment horizontal="center" vertical="center"/>
    </xf>
    <xf numFmtId="0" fontId="21" fillId="3" borderId="9" xfId="19" applyFont="1" applyFill="1" applyBorder="1" applyAlignment="1">
      <alignment horizontal="left" vertical="center"/>
    </xf>
    <xf numFmtId="0" fontId="2" fillId="3" borderId="67" xfId="0" applyFont="1" applyFill="1" applyBorder="1" applyAlignment="1">
      <alignment horizontal="center" vertical="center"/>
    </xf>
    <xf numFmtId="0" fontId="12" fillId="3" borderId="4" xfId="19" applyFill="1" applyBorder="1" applyAlignment="1">
      <alignment horizontal="center"/>
    </xf>
    <xf numFmtId="0" fontId="12" fillId="3" borderId="0" xfId="19" applyFill="1" applyAlignment="1">
      <alignment horizontal="center"/>
    </xf>
    <xf numFmtId="0" fontId="12" fillId="3" borderId="5" xfId="19" applyFill="1" applyBorder="1" applyAlignment="1">
      <alignment horizontal="center"/>
    </xf>
    <xf numFmtId="0" fontId="2" fillId="3" borderId="9" xfId="0" applyFont="1" applyFill="1" applyBorder="1" applyAlignment="1">
      <alignment horizontal="center" vertical="center"/>
    </xf>
    <xf numFmtId="0" fontId="21" fillId="3" borderId="62" xfId="19" applyFont="1" applyFill="1" applyBorder="1" applyAlignment="1">
      <alignment horizontal="left" vertical="center" wrapText="1"/>
    </xf>
    <xf numFmtId="0" fontId="21" fillId="3" borderId="22" xfId="19" applyFont="1" applyFill="1" applyBorder="1" applyAlignment="1">
      <alignment horizontal="left" vertical="center" wrapText="1"/>
    </xf>
    <xf numFmtId="0" fontId="21" fillId="3" borderId="63" xfId="19" applyFont="1" applyFill="1" applyBorder="1" applyAlignment="1">
      <alignment horizontal="left" vertical="center" wrapText="1"/>
    </xf>
    <xf numFmtId="0" fontId="0" fillId="3" borderId="27" xfId="0" applyFill="1" applyBorder="1" applyAlignment="1">
      <alignment horizontal="left" vertical="center" wrapText="1"/>
    </xf>
    <xf numFmtId="0" fontId="0" fillId="3" borderId="39" xfId="0" applyFill="1" applyBorder="1" applyAlignment="1">
      <alignment horizontal="left" vertical="center" wrapText="1"/>
    </xf>
    <xf numFmtId="0" fontId="0" fillId="3" borderId="46" xfId="0" applyFill="1" applyBorder="1" applyAlignment="1">
      <alignment horizontal="left" vertical="center" wrapText="1"/>
    </xf>
    <xf numFmtId="0" fontId="0" fillId="3" borderId="9" xfId="0" applyFill="1" applyBorder="1" applyAlignment="1">
      <alignment vertical="center"/>
    </xf>
    <xf numFmtId="0" fontId="2" fillId="3" borderId="39" xfId="0" applyFont="1" applyFill="1" applyBorder="1" applyAlignment="1">
      <alignment horizontal="center" vertical="center"/>
    </xf>
    <xf numFmtId="0" fontId="6" fillId="3" borderId="2" xfId="0" applyFont="1" applyFill="1" applyBorder="1" applyAlignment="1">
      <alignment horizontal="center" vertical="center"/>
    </xf>
    <xf numFmtId="0" fontId="2" fillId="3" borderId="29" xfId="0" applyFont="1" applyFill="1" applyBorder="1" applyAlignment="1">
      <alignment horizontal="center" vertical="center"/>
    </xf>
    <xf numFmtId="164" fontId="6" fillId="3" borderId="0" xfId="0" applyNumberFormat="1" applyFont="1" applyFill="1" applyAlignment="1">
      <alignment horizontal="center" vertical="center"/>
    </xf>
    <xf numFmtId="0" fontId="0" fillId="3" borderId="9" xfId="0" applyFill="1" applyBorder="1" applyAlignment="1">
      <alignment vertical="center" wrapText="1"/>
    </xf>
    <xf numFmtId="0" fontId="6" fillId="3" borderId="0" xfId="0" applyFont="1" applyFill="1" applyAlignment="1">
      <alignment horizontal="center" vertical="center"/>
    </xf>
    <xf numFmtId="0" fontId="2" fillId="3" borderId="15"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0" xfId="0" applyFont="1" applyFill="1" applyAlignment="1">
      <alignment horizontal="center" vertical="center"/>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0" fillId="3" borderId="0" xfId="0" applyFill="1" applyAlignment="1">
      <alignment horizontal="center"/>
    </xf>
    <xf numFmtId="164" fontId="6" fillId="3" borderId="2" xfId="0" applyNumberFormat="1" applyFont="1" applyFill="1" applyBorder="1" applyAlignment="1">
      <alignment horizontal="center" vertical="center"/>
    </xf>
    <xf numFmtId="0" fontId="10" fillId="3" borderId="10" xfId="506" applyFont="1" applyFill="1" applyBorder="1" applyAlignment="1">
      <alignment horizontal="center" vertical="center" wrapText="1"/>
    </xf>
    <xf numFmtId="0" fontId="10" fillId="3" borderId="11" xfId="506" applyFont="1" applyFill="1" applyBorder="1" applyAlignment="1">
      <alignment horizontal="center" vertical="center" wrapText="1"/>
    </xf>
    <xf numFmtId="0" fontId="10" fillId="3" borderId="9" xfId="506" applyFont="1" applyFill="1" applyBorder="1" applyAlignment="1">
      <alignment horizontal="center" vertical="center" wrapText="1"/>
    </xf>
    <xf numFmtId="0" fontId="10" fillId="3" borderId="12" xfId="506" applyFont="1" applyFill="1" applyBorder="1" applyAlignment="1">
      <alignment horizontal="center" vertical="center" wrapText="1"/>
    </xf>
    <xf numFmtId="0" fontId="10" fillId="3" borderId="14" xfId="506" applyFont="1" applyFill="1" applyBorder="1" applyAlignment="1">
      <alignment horizontal="center" vertical="center" wrapText="1"/>
    </xf>
    <xf numFmtId="0" fontId="10" fillId="3" borderId="13" xfId="506" applyFont="1" applyFill="1" applyBorder="1" applyAlignment="1">
      <alignment horizontal="center" vertical="center" wrapText="1"/>
    </xf>
    <xf numFmtId="167" fontId="21" fillId="3" borderId="13" xfId="506" applyNumberFormat="1" applyFont="1" applyFill="1" applyBorder="1" applyAlignment="1">
      <alignment horizontal="center" vertical="center" wrapText="1"/>
    </xf>
    <xf numFmtId="167" fontId="21" fillId="3" borderId="9" xfId="506" applyNumberFormat="1" applyFont="1" applyFill="1" applyBorder="1" applyAlignment="1">
      <alignment horizontal="center" vertical="center" wrapText="1"/>
    </xf>
    <xf numFmtId="167" fontId="21" fillId="3" borderId="27" xfId="506" applyNumberFormat="1" applyFont="1" applyFill="1" applyBorder="1" applyAlignment="1">
      <alignment horizontal="center" vertical="center" wrapText="1"/>
    </xf>
    <xf numFmtId="167" fontId="21" fillId="3" borderId="14" xfId="506" applyNumberFormat="1" applyFont="1" applyFill="1" applyBorder="1" applyAlignment="1">
      <alignment horizontal="center" vertical="center" wrapText="1"/>
    </xf>
    <xf numFmtId="167" fontId="21" fillId="3" borderId="45" xfId="506" applyNumberFormat="1" applyFont="1" applyFill="1" applyBorder="1" applyAlignment="1">
      <alignment horizontal="left" vertical="center" wrapText="1"/>
    </xf>
    <xf numFmtId="167" fontId="21" fillId="3" borderId="39" xfId="506" applyNumberFormat="1" applyFont="1" applyFill="1" applyBorder="1" applyAlignment="1">
      <alignment horizontal="left" vertical="center" wrapText="1"/>
    </xf>
    <xf numFmtId="167" fontId="21" fillId="3" borderId="87" xfId="506" applyNumberFormat="1" applyFont="1" applyFill="1" applyBorder="1" applyAlignment="1">
      <alignment horizontal="left" vertical="center" wrapText="1"/>
    </xf>
    <xf numFmtId="168" fontId="21" fillId="3" borderId="21" xfId="506" applyNumberFormat="1" applyFont="1" applyFill="1" applyBorder="1" applyAlignment="1">
      <alignment horizontal="center" vertical="center" wrapText="1"/>
    </xf>
    <xf numFmtId="168" fontId="21" fillId="3" borderId="50" xfId="506" applyNumberFormat="1" applyFont="1" applyFill="1" applyBorder="1" applyAlignment="1">
      <alignment horizontal="center" vertical="center" wrapText="1"/>
    </xf>
    <xf numFmtId="168" fontId="21" fillId="3" borderId="51" xfId="506" applyNumberFormat="1" applyFont="1" applyFill="1" applyBorder="1" applyAlignment="1">
      <alignment horizontal="center" vertical="center" wrapText="1"/>
    </xf>
    <xf numFmtId="168" fontId="21" fillId="3" borderId="61" xfId="506" applyNumberFormat="1" applyFont="1" applyFill="1" applyBorder="1" applyAlignment="1">
      <alignment horizontal="center" vertical="center" wrapText="1"/>
    </xf>
    <xf numFmtId="168" fontId="21" fillId="3" borderId="0" xfId="506" applyNumberFormat="1" applyFont="1" applyFill="1" applyAlignment="1">
      <alignment horizontal="center" vertical="center" wrapText="1"/>
    </xf>
    <xf numFmtId="168" fontId="21" fillId="3" borderId="5" xfId="506" applyNumberFormat="1" applyFont="1" applyFill="1" applyBorder="1" applyAlignment="1">
      <alignment horizontal="center" vertical="center" wrapText="1"/>
    </xf>
    <xf numFmtId="168" fontId="21" fillId="3" borderId="62" xfId="506" applyNumberFormat="1" applyFont="1" applyFill="1" applyBorder="1" applyAlignment="1">
      <alignment horizontal="center" vertical="center" wrapText="1"/>
    </xf>
    <xf numFmtId="168" fontId="21" fillId="3" borderId="22" xfId="506" applyNumberFormat="1" applyFont="1" applyFill="1" applyBorder="1" applyAlignment="1">
      <alignment horizontal="center" vertical="center" wrapText="1"/>
    </xf>
    <xf numFmtId="168" fontId="21" fillId="3" borderId="52" xfId="506" applyNumberFormat="1" applyFont="1" applyFill="1" applyBorder="1" applyAlignment="1">
      <alignment horizontal="center" vertical="center" wrapText="1"/>
    </xf>
    <xf numFmtId="0" fontId="10" fillId="3" borderId="21" xfId="506" applyFont="1" applyFill="1" applyBorder="1" applyAlignment="1">
      <alignment horizontal="center" vertical="center"/>
    </xf>
    <xf numFmtId="0" fontId="10" fillId="3" borderId="50" xfId="506" applyFont="1" applyFill="1" applyBorder="1" applyAlignment="1">
      <alignment horizontal="center" vertical="center"/>
    </xf>
    <xf numFmtId="0" fontId="10" fillId="3" borderId="64" xfId="506" applyFont="1" applyFill="1" applyBorder="1" applyAlignment="1">
      <alignment horizontal="center" vertical="center"/>
    </xf>
    <xf numFmtId="0" fontId="10" fillId="3" borderId="61" xfId="506" applyFont="1" applyFill="1" applyBorder="1" applyAlignment="1">
      <alignment horizontal="center" vertical="center"/>
    </xf>
    <xf numFmtId="0" fontId="10" fillId="3" borderId="0" xfId="506" applyFont="1" applyFill="1" applyAlignment="1">
      <alignment horizontal="center" vertical="center"/>
    </xf>
    <xf numFmtId="0" fontId="10" fillId="3" borderId="65" xfId="506" applyFont="1" applyFill="1" applyBorder="1" applyAlignment="1">
      <alignment horizontal="center" vertical="center"/>
    </xf>
    <xf numFmtId="0" fontId="10" fillId="3" borderId="90" xfId="506" applyFont="1" applyFill="1" applyBorder="1" applyAlignment="1">
      <alignment horizontal="center" vertical="center"/>
    </xf>
    <xf numFmtId="0" fontId="10" fillId="3" borderId="7" xfId="506" applyFont="1" applyFill="1" applyBorder="1" applyAlignment="1">
      <alignment horizontal="center" vertical="center"/>
    </xf>
    <xf numFmtId="0" fontId="10" fillId="3" borderId="91" xfId="506" applyFont="1" applyFill="1" applyBorder="1" applyAlignment="1">
      <alignment horizontal="center" vertical="center"/>
    </xf>
    <xf numFmtId="49" fontId="21" fillId="3" borderId="0" xfId="506" applyNumberFormat="1" applyFont="1" applyFill="1" applyAlignment="1">
      <alignment horizontal="left" vertical="center"/>
    </xf>
    <xf numFmtId="0" fontId="21" fillId="3" borderId="15" xfId="506" applyFont="1" applyFill="1" applyBorder="1" applyAlignment="1">
      <alignment horizontal="center" vertical="center"/>
    </xf>
    <xf numFmtId="0" fontId="21" fillId="3" borderId="16" xfId="506" applyFont="1" applyFill="1" applyBorder="1" applyAlignment="1">
      <alignment horizontal="center" vertical="center"/>
    </xf>
    <xf numFmtId="0" fontId="21" fillId="3" borderId="33" xfId="506" applyFont="1" applyFill="1" applyBorder="1" applyAlignment="1">
      <alignment horizontal="center" vertical="center"/>
    </xf>
    <xf numFmtId="0" fontId="21" fillId="3" borderId="17" xfId="506" applyFont="1" applyFill="1" applyBorder="1" applyAlignment="1">
      <alignment horizontal="center" vertical="center"/>
    </xf>
    <xf numFmtId="0" fontId="21" fillId="3" borderId="0" xfId="506" applyFont="1" applyFill="1" applyAlignment="1">
      <alignment horizontal="center" vertical="center"/>
    </xf>
    <xf numFmtId="0" fontId="21" fillId="3" borderId="0" xfId="506" applyFont="1" applyFill="1" applyAlignment="1">
      <alignment horizontal="right" vertical="center"/>
    </xf>
    <xf numFmtId="0" fontId="21" fillId="3" borderId="40" xfId="506" applyFont="1" applyFill="1" applyBorder="1" applyAlignment="1">
      <alignment horizontal="center" vertical="center"/>
    </xf>
    <xf numFmtId="0" fontId="21" fillId="3" borderId="41" xfId="506" applyFont="1" applyFill="1" applyBorder="1" applyAlignment="1">
      <alignment horizontal="center" vertical="center"/>
    </xf>
    <xf numFmtId="0" fontId="21" fillId="3" borderId="48" xfId="506" applyFont="1" applyFill="1" applyBorder="1" applyAlignment="1">
      <alignment horizontal="center" vertical="center"/>
    </xf>
    <xf numFmtId="49" fontId="21" fillId="3" borderId="2" xfId="506" applyNumberFormat="1" applyFont="1" applyFill="1" applyBorder="1" applyAlignment="1">
      <alignment horizontal="left" vertical="center"/>
    </xf>
    <xf numFmtId="0" fontId="5" fillId="3" borderId="6" xfId="0" applyFont="1" applyFill="1" applyBorder="1" applyAlignment="1">
      <alignment horizontal="left" vertical="center" wrapText="1"/>
    </xf>
    <xf numFmtId="0" fontId="5" fillId="3" borderId="7" xfId="0" applyFont="1" applyFill="1" applyBorder="1" applyAlignment="1">
      <alignment horizontal="left" vertical="center" wrapText="1"/>
    </xf>
    <xf numFmtId="0" fontId="5" fillId="3" borderId="8" xfId="0" applyFont="1" applyFill="1" applyBorder="1" applyAlignment="1">
      <alignment horizontal="left" vertical="center" wrapText="1"/>
    </xf>
    <xf numFmtId="2" fontId="35" fillId="0" borderId="46" xfId="0" applyNumberFormat="1" applyFont="1" applyBorder="1" applyAlignment="1">
      <alignment horizontal="center" vertical="center"/>
    </xf>
    <xf numFmtId="2" fontId="35" fillId="0" borderId="27" xfId="0" applyNumberFormat="1" applyFont="1" applyBorder="1" applyAlignment="1">
      <alignment horizontal="center" vertical="center"/>
    </xf>
    <xf numFmtId="0" fontId="31" fillId="21" borderId="49" xfId="0" applyFont="1" applyFill="1" applyBorder="1" applyAlignment="1">
      <alignment horizontal="center" vertical="center"/>
    </xf>
    <xf numFmtId="0" fontId="31" fillId="21" borderId="50" xfId="0" applyFont="1" applyFill="1" applyBorder="1" applyAlignment="1">
      <alignment horizontal="center" vertical="center"/>
    </xf>
    <xf numFmtId="0" fontId="31" fillId="21" borderId="36" xfId="0" applyFont="1" applyFill="1" applyBorder="1" applyAlignment="1">
      <alignment horizontal="center" vertical="center"/>
    </xf>
    <xf numFmtId="0" fontId="31" fillId="21" borderId="22" xfId="0" applyFont="1" applyFill="1" applyBorder="1" applyAlignment="1">
      <alignment horizontal="center" vertical="center"/>
    </xf>
    <xf numFmtId="0" fontId="31" fillId="21" borderId="21" xfId="0" applyFont="1" applyFill="1" applyBorder="1" applyAlignment="1">
      <alignment horizontal="center" vertical="center"/>
    </xf>
    <xf numFmtId="0" fontId="31" fillId="21" borderId="64" xfId="0" applyFont="1" applyFill="1" applyBorder="1" applyAlignment="1">
      <alignment horizontal="center" vertical="center"/>
    </xf>
    <xf numFmtId="0" fontId="31" fillId="21" borderId="62" xfId="0" applyFont="1" applyFill="1" applyBorder="1" applyAlignment="1">
      <alignment horizontal="center" vertical="center"/>
    </xf>
    <xf numFmtId="0" fontId="31" fillId="21" borderId="63" xfId="0" applyFont="1" applyFill="1" applyBorder="1" applyAlignment="1">
      <alignment horizontal="center" vertical="center"/>
    </xf>
    <xf numFmtId="0" fontId="31" fillId="21" borderId="21" xfId="0" applyFont="1" applyFill="1" applyBorder="1" applyAlignment="1">
      <alignment horizontal="center" vertical="center" wrapText="1"/>
    </xf>
    <xf numFmtId="0" fontId="31" fillId="21" borderId="64" xfId="0" applyFont="1" applyFill="1" applyBorder="1" applyAlignment="1">
      <alignment horizontal="center" vertical="center" wrapText="1"/>
    </xf>
    <xf numFmtId="0" fontId="31" fillId="21" borderId="62" xfId="0" applyFont="1" applyFill="1" applyBorder="1" applyAlignment="1">
      <alignment horizontal="center" vertical="center" wrapText="1"/>
    </xf>
    <xf numFmtId="0" fontId="31" fillId="21" borderId="63" xfId="0" applyFont="1" applyFill="1" applyBorder="1" applyAlignment="1">
      <alignment horizontal="center" vertical="center" wrapText="1"/>
    </xf>
    <xf numFmtId="0" fontId="31" fillId="21" borderId="50" xfId="0" applyFont="1" applyFill="1" applyBorder="1" applyAlignment="1">
      <alignment horizontal="center" vertical="center" wrapText="1"/>
    </xf>
    <xf numFmtId="0" fontId="31" fillId="21" borderId="22" xfId="0" applyFont="1" applyFill="1" applyBorder="1" applyAlignment="1">
      <alignment horizontal="center" vertical="center" wrapText="1"/>
    </xf>
    <xf numFmtId="0" fontId="31" fillId="21" borderId="26" xfId="0" applyFont="1" applyFill="1" applyBorder="1" applyAlignment="1">
      <alignment horizontal="center" vertical="center" wrapText="1"/>
    </xf>
    <xf numFmtId="0" fontId="31" fillId="21" borderId="54" xfId="0" applyFont="1" applyFill="1" applyBorder="1" applyAlignment="1">
      <alignment horizontal="center" vertical="center" wrapText="1"/>
    </xf>
    <xf numFmtId="0" fontId="39" fillId="5" borderId="0" xfId="0" applyFont="1" applyFill="1" applyAlignment="1">
      <alignment horizontal="left" vertical="top" wrapText="1"/>
    </xf>
    <xf numFmtId="0" fontId="31" fillId="21" borderId="27" xfId="0" applyFont="1" applyFill="1" applyBorder="1" applyAlignment="1">
      <alignment horizontal="center" vertical="center"/>
    </xf>
    <xf numFmtId="0" fontId="31" fillId="21" borderId="39" xfId="0" applyFont="1" applyFill="1" applyBorder="1" applyAlignment="1">
      <alignment horizontal="center" vertical="center"/>
    </xf>
    <xf numFmtId="0" fontId="31" fillId="21" borderId="46" xfId="0" applyFont="1" applyFill="1" applyBorder="1" applyAlignment="1">
      <alignment horizontal="center" vertical="center"/>
    </xf>
    <xf numFmtId="0" fontId="31" fillId="21" borderId="9" xfId="0" applyFont="1" applyFill="1" applyBorder="1" applyAlignment="1">
      <alignment horizontal="center" vertical="center"/>
    </xf>
    <xf numFmtId="0" fontId="31" fillId="21" borderId="44" xfId="0" applyFont="1" applyFill="1" applyBorder="1" applyAlignment="1">
      <alignment horizontal="center" vertical="center" wrapText="1"/>
    </xf>
    <xf numFmtId="0" fontId="31" fillId="21" borderId="55" xfId="0" applyFont="1" applyFill="1" applyBorder="1" applyAlignment="1">
      <alignment horizontal="center" vertical="center"/>
    </xf>
    <xf numFmtId="0" fontId="31" fillId="21" borderId="66" xfId="0" applyFont="1" applyFill="1" applyBorder="1" applyAlignment="1">
      <alignment horizontal="center" vertical="center" wrapText="1"/>
    </xf>
    <xf numFmtId="0" fontId="31" fillId="21" borderId="54" xfId="0" applyFont="1" applyFill="1" applyBorder="1" applyAlignment="1">
      <alignment horizontal="center" vertical="center"/>
    </xf>
    <xf numFmtId="0" fontId="31" fillId="21" borderId="45" xfId="0" applyFont="1" applyFill="1" applyBorder="1" applyAlignment="1">
      <alignment horizontal="center" vertical="center" wrapText="1"/>
    </xf>
    <xf numFmtId="0" fontId="31" fillId="21" borderId="46" xfId="0" applyFont="1" applyFill="1" applyBorder="1" applyAlignment="1">
      <alignment horizontal="center" vertical="center" wrapText="1"/>
    </xf>
    <xf numFmtId="0" fontId="31" fillId="3" borderId="45" xfId="0" applyFont="1" applyFill="1" applyBorder="1" applyAlignment="1">
      <alignment horizontal="center" vertical="center"/>
    </xf>
    <xf numFmtId="0" fontId="31" fillId="3" borderId="46" xfId="0" applyFont="1" applyFill="1" applyBorder="1" applyAlignment="1">
      <alignment horizontal="center" vertical="center"/>
    </xf>
    <xf numFmtId="0" fontId="39" fillId="0" borderId="2" xfId="0" applyFont="1" applyBorder="1" applyAlignment="1">
      <alignment horizontal="left" vertical="center"/>
    </xf>
    <xf numFmtId="0" fontId="31" fillId="2" borderId="27" xfId="0" applyFont="1" applyFill="1" applyBorder="1" applyAlignment="1">
      <alignment horizontal="center" vertical="center"/>
    </xf>
    <xf numFmtId="0" fontId="31" fillId="2" borderId="39" xfId="0" applyFont="1" applyFill="1" applyBorder="1" applyAlignment="1">
      <alignment horizontal="center" vertical="center"/>
    </xf>
    <xf numFmtId="0" fontId="31" fillId="2" borderId="46" xfId="0" applyFont="1" applyFill="1" applyBorder="1" applyAlignment="1">
      <alignment horizontal="center" vertical="center"/>
    </xf>
    <xf numFmtId="0" fontId="31" fillId="2" borderId="21" xfId="0" applyFont="1" applyFill="1" applyBorder="1" applyAlignment="1">
      <alignment horizontal="center" vertical="center" wrapText="1"/>
    </xf>
    <xf numFmtId="0" fontId="31" fillId="2" borderId="64" xfId="0" applyFont="1" applyFill="1" applyBorder="1" applyAlignment="1">
      <alignment horizontal="center" vertical="center" wrapText="1"/>
    </xf>
    <xf numFmtId="0" fontId="40" fillId="2" borderId="47" xfId="0" applyFont="1" applyFill="1" applyBorder="1" applyAlignment="1">
      <alignment horizontal="center" vertical="center"/>
    </xf>
    <xf numFmtId="0" fontId="40" fillId="2" borderId="41" xfId="0" applyFont="1" applyFill="1" applyBorder="1" applyAlignment="1">
      <alignment horizontal="center" vertical="center"/>
    </xf>
    <xf numFmtId="0" fontId="40" fillId="2" borderId="42" xfId="0" applyFont="1" applyFill="1" applyBorder="1" applyAlignment="1">
      <alignment horizontal="center" vertical="center"/>
    </xf>
    <xf numFmtId="0" fontId="31" fillId="2" borderId="62" xfId="0" applyFont="1" applyFill="1" applyBorder="1" applyAlignment="1">
      <alignment horizontal="center" vertical="center" wrapText="1"/>
    </xf>
    <xf numFmtId="0" fontId="31" fillId="2" borderId="63" xfId="0" applyFont="1" applyFill="1" applyBorder="1" applyAlignment="1">
      <alignment horizontal="center" vertical="center" wrapText="1"/>
    </xf>
    <xf numFmtId="0" fontId="39" fillId="0" borderId="0" xfId="0" applyFont="1" applyAlignment="1">
      <alignment horizontal="left" vertical="center"/>
    </xf>
    <xf numFmtId="0" fontId="39" fillId="0" borderId="5" xfId="0" applyFont="1" applyBorder="1" applyAlignment="1">
      <alignment horizontal="left" vertical="center"/>
    </xf>
    <xf numFmtId="0" fontId="39" fillId="0" borderId="7" xfId="0" applyFont="1" applyBorder="1" applyAlignment="1">
      <alignment horizontal="left" vertical="center"/>
    </xf>
    <xf numFmtId="0" fontId="2" fillId="3" borderId="48" xfId="0" applyFont="1" applyFill="1" applyBorder="1" applyAlignment="1">
      <alignment horizontal="center" vertical="center"/>
    </xf>
    <xf numFmtId="0" fontId="2" fillId="3" borderId="45" xfId="0" applyFont="1" applyFill="1" applyBorder="1" applyAlignment="1">
      <alignment horizontal="center" vertical="center"/>
    </xf>
    <xf numFmtId="0" fontId="0" fillId="3" borderId="7" xfId="0" applyFill="1" applyBorder="1" applyAlignment="1">
      <alignment horizontal="center"/>
    </xf>
    <xf numFmtId="0" fontId="2" fillId="0" borderId="9" xfId="0" applyFont="1" applyBorder="1" applyAlignment="1">
      <alignment horizontal="center" vertical="center"/>
    </xf>
    <xf numFmtId="0" fontId="2" fillId="0" borderId="27" xfId="0" applyFont="1" applyBorder="1" applyAlignment="1">
      <alignment horizontal="center" vertical="center"/>
    </xf>
    <xf numFmtId="0" fontId="2" fillId="0" borderId="39" xfId="0" applyFont="1" applyBorder="1" applyAlignment="1">
      <alignment horizontal="center" vertical="center"/>
    </xf>
    <xf numFmtId="0" fontId="2" fillId="0" borderId="46" xfId="0" applyFont="1" applyBorder="1" applyAlignment="1">
      <alignment horizontal="center" vertical="center"/>
    </xf>
    <xf numFmtId="0" fontId="0" fillId="0" borderId="0" xfId="0" applyAlignment="1">
      <alignment horizontal="center" vertical="center"/>
    </xf>
    <xf numFmtId="0" fontId="2" fillId="0" borderId="0" xfId="0" applyFont="1" applyAlignment="1">
      <alignment horizontal="center" vertical="center"/>
    </xf>
    <xf numFmtId="2" fontId="0" fillId="0" borderId="26" xfId="0" applyNumberFormat="1" applyBorder="1" applyAlignment="1">
      <alignment horizontal="center" vertical="center"/>
    </xf>
    <xf numFmtId="2" fontId="0" fillId="0" borderId="54" xfId="0" applyNumberFormat="1" applyBorder="1" applyAlignment="1">
      <alignment horizontal="center" vertical="center"/>
    </xf>
    <xf numFmtId="0" fontId="0" fillId="0" borderId="26" xfId="0" applyBorder="1" applyAlignment="1">
      <alignment horizontal="center" vertical="center"/>
    </xf>
    <xf numFmtId="0" fontId="0" fillId="0" borderId="54" xfId="0" applyBorder="1" applyAlignment="1">
      <alignment horizontal="center" vertical="center"/>
    </xf>
    <xf numFmtId="2" fontId="0" fillId="0" borderId="66" xfId="0" applyNumberFormat="1" applyBorder="1" applyAlignment="1">
      <alignment horizontal="center" vertical="center"/>
    </xf>
    <xf numFmtId="0" fontId="0" fillId="0" borderId="66" xfId="0" applyBorder="1" applyAlignment="1">
      <alignment horizontal="center" vertical="center"/>
    </xf>
    <xf numFmtId="2" fontId="0" fillId="0" borderId="0" xfId="0" applyNumberFormat="1" applyAlignment="1">
      <alignment horizontal="center" vertical="center"/>
    </xf>
    <xf numFmtId="0" fontId="0" fillId="3" borderId="26" xfId="0" applyFill="1" applyBorder="1" applyAlignment="1">
      <alignment horizontal="center" vertical="center"/>
    </xf>
    <xf numFmtId="0" fontId="0" fillId="3" borderId="54" xfId="0" applyFill="1" applyBorder="1" applyAlignment="1">
      <alignment horizontal="center" vertical="center"/>
    </xf>
    <xf numFmtId="0" fontId="7" fillId="3" borderId="0" xfId="0" applyFont="1" applyFill="1" applyAlignment="1">
      <alignment horizontal="center" vertical="center"/>
    </xf>
    <xf numFmtId="0" fontId="10" fillId="3" borderId="11" xfId="18" applyFont="1" applyFill="1" applyBorder="1" applyAlignment="1">
      <alignment horizontal="center" vertical="center" wrapText="1"/>
    </xf>
    <xf numFmtId="0" fontId="10" fillId="3" borderId="16" xfId="18" applyFont="1" applyFill="1" applyBorder="1" applyAlignment="1">
      <alignment horizontal="center" vertical="center" wrapText="1"/>
    </xf>
    <xf numFmtId="0" fontId="21" fillId="3" borderId="19" xfId="18" applyFont="1" applyFill="1" applyBorder="1" applyAlignment="1">
      <alignment horizontal="right" vertical="center"/>
    </xf>
    <xf numFmtId="0" fontId="10" fillId="3" borderId="2" xfId="18" applyFont="1" applyFill="1" applyBorder="1" applyAlignment="1">
      <alignment horizontal="center" vertical="center"/>
    </xf>
    <xf numFmtId="0" fontId="10" fillId="3" borderId="15" xfId="18" applyFont="1" applyFill="1" applyBorder="1" applyAlignment="1">
      <alignment horizontal="center" vertical="center" wrapText="1"/>
    </xf>
    <xf numFmtId="49" fontId="21" fillId="3" borderId="2" xfId="18" applyNumberFormat="1" applyFont="1" applyFill="1" applyBorder="1" applyAlignment="1">
      <alignment horizontal="left" vertical="center"/>
    </xf>
    <xf numFmtId="49" fontId="21" fillId="3" borderId="0" xfId="18" applyNumberFormat="1" applyFont="1" applyFill="1" applyAlignment="1">
      <alignment horizontal="left" vertical="center"/>
    </xf>
    <xf numFmtId="167" fontId="21" fillId="3" borderId="10" xfId="18" applyNumberFormat="1" applyFont="1" applyFill="1" applyBorder="1" applyAlignment="1">
      <alignment horizontal="center" vertical="center" wrapText="1"/>
    </xf>
    <xf numFmtId="167" fontId="21" fillId="3" borderId="11" xfId="18" applyNumberFormat="1" applyFont="1" applyFill="1" applyBorder="1" applyAlignment="1">
      <alignment horizontal="center" vertical="center" wrapText="1"/>
    </xf>
    <xf numFmtId="167" fontId="21" fillId="3" borderId="12" xfId="18" applyNumberFormat="1" applyFont="1" applyFill="1" applyBorder="1" applyAlignment="1">
      <alignment horizontal="center" vertical="center" wrapText="1"/>
    </xf>
    <xf numFmtId="0" fontId="21" fillId="3" borderId="15" xfId="18" applyFont="1" applyFill="1" applyBorder="1" applyAlignment="1">
      <alignment horizontal="center" vertical="center"/>
    </xf>
    <xf numFmtId="0" fontId="21" fillId="3" borderId="16" xfId="18" applyFont="1" applyFill="1" applyBorder="1" applyAlignment="1">
      <alignment horizontal="center" vertical="center"/>
    </xf>
    <xf numFmtId="0" fontId="21" fillId="3" borderId="17" xfId="18" applyFont="1" applyFill="1" applyBorder="1" applyAlignment="1">
      <alignment horizontal="center" vertical="center"/>
    </xf>
    <xf numFmtId="0" fontId="10" fillId="3" borderId="12" xfId="18" applyFont="1" applyFill="1" applyBorder="1" applyAlignment="1">
      <alignment horizontal="center" vertical="center" wrapText="1"/>
    </xf>
    <xf numFmtId="0" fontId="10" fillId="3" borderId="17" xfId="18" applyFont="1" applyFill="1" applyBorder="1" applyAlignment="1">
      <alignment horizontal="center" vertical="center" wrapText="1"/>
    </xf>
    <xf numFmtId="0" fontId="10" fillId="3" borderId="10" xfId="18" applyFont="1" applyFill="1" applyBorder="1" applyAlignment="1">
      <alignment horizontal="center" vertical="center" wrapText="1"/>
    </xf>
    <xf numFmtId="0" fontId="10" fillId="3" borderId="40" xfId="18" applyFont="1" applyFill="1" applyBorder="1" applyAlignment="1">
      <alignment horizontal="center" vertical="center" wrapText="1"/>
    </xf>
    <xf numFmtId="0" fontId="10" fillId="3" borderId="41" xfId="18" applyFont="1" applyFill="1" applyBorder="1" applyAlignment="1">
      <alignment horizontal="center" vertical="center" wrapText="1"/>
    </xf>
    <xf numFmtId="0" fontId="10" fillId="3" borderId="48" xfId="18" applyFont="1" applyFill="1" applyBorder="1" applyAlignment="1">
      <alignment horizontal="center" vertical="center" wrapText="1"/>
    </xf>
    <xf numFmtId="0" fontId="21" fillId="3" borderId="19" xfId="18" applyFont="1" applyFill="1" applyBorder="1" applyAlignment="1">
      <alignment horizontal="center" vertical="center"/>
    </xf>
    <xf numFmtId="167" fontId="21" fillId="3" borderId="45" xfId="18" applyNumberFormat="1" applyFont="1" applyFill="1" applyBorder="1" applyAlignment="1">
      <alignment horizontal="left" vertical="center" wrapText="1"/>
    </xf>
    <xf numFmtId="167" fontId="21" fillId="3" borderId="39" xfId="18" applyNumberFormat="1" applyFont="1" applyFill="1" applyBorder="1" applyAlignment="1">
      <alignment horizontal="left" vertical="center" wrapText="1"/>
    </xf>
    <xf numFmtId="167" fontId="21" fillId="3" borderId="87" xfId="18" applyNumberFormat="1" applyFont="1" applyFill="1" applyBorder="1" applyAlignment="1">
      <alignment horizontal="left" vertical="center" wrapText="1"/>
    </xf>
    <xf numFmtId="167" fontId="21" fillId="48" borderId="45" xfId="18" applyNumberFormat="1" applyFont="1" applyFill="1" applyBorder="1" applyAlignment="1">
      <alignment horizontal="left" vertical="center" wrapText="1"/>
    </xf>
    <xf numFmtId="167" fontId="21" fillId="48" borderId="39" xfId="18" applyNumberFormat="1" applyFont="1" applyFill="1" applyBorder="1" applyAlignment="1">
      <alignment horizontal="left" vertical="center" wrapText="1"/>
    </xf>
    <xf numFmtId="167" fontId="21" fillId="48" borderId="87" xfId="18" applyNumberFormat="1" applyFont="1" applyFill="1" applyBorder="1" applyAlignment="1">
      <alignment horizontal="left" vertical="center" wrapText="1"/>
    </xf>
    <xf numFmtId="0" fontId="0" fillId="0" borderId="1" xfId="0" applyBorder="1"/>
    <xf numFmtId="0" fontId="0" fillId="0" borderId="3" xfId="0" applyBorder="1"/>
    <xf numFmtId="0" fontId="0" fillId="0" borderId="2" xfId="0" applyBorder="1"/>
    <xf numFmtId="0" fontId="0" fillId="0" borderId="5" xfId="0" applyBorder="1"/>
    <xf numFmtId="0" fontId="0" fillId="0" borderId="8" xfId="0" applyBorder="1"/>
    <xf numFmtId="0" fontId="0" fillId="0" borderId="7" xfId="0" applyBorder="1"/>
    <xf numFmtId="0" fontId="5" fillId="3" borderId="4" xfId="0" applyFont="1" applyFill="1" applyBorder="1" applyAlignment="1">
      <alignment horizontal="left" vertical="center" wrapText="1"/>
    </xf>
    <xf numFmtId="0" fontId="5" fillId="3" borderId="0" xfId="0" applyFont="1" applyFill="1" applyBorder="1" applyAlignment="1">
      <alignment horizontal="left" vertical="center" wrapText="1"/>
    </xf>
    <xf numFmtId="0" fontId="5" fillId="3" borderId="5" xfId="0" applyFont="1" applyFill="1" applyBorder="1" applyAlignment="1">
      <alignment horizontal="left"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0"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87" fillId="0" borderId="4" xfId="2" applyFont="1" applyBorder="1"/>
    <xf numFmtId="0" fontId="12" fillId="0" borderId="0" xfId="2" applyBorder="1" applyAlignment="1">
      <alignment wrapText="1"/>
    </xf>
    <xf numFmtId="0" fontId="12" fillId="0" borderId="0" xfId="2" applyBorder="1"/>
    <xf numFmtId="166" fontId="12" fillId="0" borderId="0" xfId="2052" applyBorder="1"/>
    <xf numFmtId="49" fontId="88" fillId="0" borderId="4" xfId="2" applyNumberFormat="1" applyFont="1" applyBorder="1" applyAlignment="1">
      <alignment horizontal="left" wrapText="1"/>
    </xf>
    <xf numFmtId="0" fontId="88" fillId="0" borderId="0" xfId="2" applyFont="1" applyBorder="1" applyAlignment="1">
      <alignment horizontal="center" vertical="center"/>
    </xf>
    <xf numFmtId="43" fontId="88" fillId="0" borderId="0" xfId="2052" applyNumberFormat="1" applyFont="1" applyBorder="1" applyAlignment="1">
      <alignment horizontal="right" vertical="center"/>
    </xf>
    <xf numFmtId="0" fontId="88" fillId="0" borderId="0" xfId="2" applyFont="1" applyBorder="1" applyAlignment="1">
      <alignment horizontal="right" vertical="center"/>
    </xf>
    <xf numFmtId="10" fontId="88" fillId="0" borderId="0" xfId="2" applyNumberFormat="1" applyFont="1" applyBorder="1" applyAlignment="1">
      <alignment horizontal="left" wrapText="1"/>
    </xf>
    <xf numFmtId="0" fontId="89" fillId="0" borderId="4" xfId="2" applyFont="1" applyFill="1" applyBorder="1" applyAlignment="1">
      <alignment horizontal="left" vertical="center"/>
    </xf>
    <xf numFmtId="0" fontId="89" fillId="0" borderId="0" xfId="2" applyFont="1" applyFill="1" applyBorder="1" applyAlignment="1">
      <alignment horizontal="left" vertical="center"/>
    </xf>
    <xf numFmtId="0" fontId="12" fillId="0" borderId="4" xfId="2" applyFont="1" applyFill="1" applyBorder="1" applyAlignment="1">
      <alignment vertical="center"/>
    </xf>
    <xf numFmtId="0" fontId="12" fillId="0" borderId="0" xfId="2" applyFont="1" applyFill="1" applyBorder="1" applyAlignment="1">
      <alignment vertical="center"/>
    </xf>
    <xf numFmtId="10" fontId="12" fillId="0" borderId="0" xfId="2" applyNumberFormat="1" applyFont="1" applyBorder="1" applyAlignment="1">
      <alignment horizontal="left"/>
    </xf>
    <xf numFmtId="0" fontId="12" fillId="0" borderId="0" xfId="2" applyFont="1" applyFill="1" applyBorder="1" applyAlignment="1">
      <alignment horizontal="center" vertical="center"/>
    </xf>
    <xf numFmtId="49" fontId="12" fillId="0" borderId="4" xfId="2" applyNumberFormat="1" applyBorder="1" applyAlignment="1">
      <alignment horizontal="left"/>
    </xf>
    <xf numFmtId="166" fontId="87" fillId="0" borderId="0" xfId="2052" applyFont="1" applyFill="1" applyBorder="1" applyAlignment="1">
      <alignment horizontal="center" vertical="center"/>
    </xf>
    <xf numFmtId="0" fontId="90" fillId="0" borderId="0" xfId="2" applyFont="1" applyBorder="1"/>
    <xf numFmtId="49" fontId="12" fillId="0" borderId="6" xfId="2" applyNumberFormat="1" applyBorder="1" applyAlignment="1">
      <alignment horizontal="left"/>
    </xf>
    <xf numFmtId="166" fontId="12" fillId="0" borderId="7" xfId="2052" applyFont="1" applyFill="1" applyBorder="1" applyAlignment="1">
      <alignment horizontal="center" vertical="center"/>
    </xf>
    <xf numFmtId="0" fontId="90" fillId="0" borderId="7" xfId="2" applyFont="1" applyBorder="1"/>
    <xf numFmtId="0" fontId="12" fillId="0" borderId="7" xfId="2" applyFont="1" applyFill="1" applyBorder="1" applyAlignment="1">
      <alignment vertical="center"/>
    </xf>
    <xf numFmtId="0" fontId="12" fillId="0" borderId="7" xfId="2" applyBorder="1"/>
    <xf numFmtId="166" fontId="87" fillId="0" borderId="0" xfId="2052" applyFont="1" applyBorder="1"/>
    <xf numFmtId="0" fontId="0" fillId="0" borderId="0" xfId="0" applyBorder="1"/>
    <xf numFmtId="166" fontId="12" fillId="0" borderId="7" xfId="2052" applyBorder="1"/>
    <xf numFmtId="0" fontId="0" fillId="3" borderId="0" xfId="0" applyFill="1" applyBorder="1" applyAlignment="1">
      <alignment horizontal="left" vertical="center"/>
    </xf>
    <xf numFmtId="0" fontId="2" fillId="3" borderId="82" xfId="0" applyFont="1" applyFill="1" applyBorder="1" applyAlignment="1">
      <alignment horizontal="center" vertical="center"/>
    </xf>
    <xf numFmtId="0" fontId="2" fillId="3" borderId="54" xfId="0" applyFont="1" applyFill="1" applyBorder="1" applyAlignment="1">
      <alignment horizontal="center" vertical="center"/>
    </xf>
    <xf numFmtId="0" fontId="2" fillId="3" borderId="55" xfId="0" applyFont="1" applyFill="1" applyBorder="1" applyAlignment="1">
      <alignment horizontal="center" vertical="center"/>
    </xf>
    <xf numFmtId="0" fontId="6" fillId="0" borderId="6" xfId="0" applyFont="1" applyBorder="1" applyAlignment="1">
      <alignment horizontal="center" vertical="center"/>
    </xf>
    <xf numFmtId="0" fontId="6" fillId="0" borderId="8" xfId="0" applyFont="1" applyBorder="1" applyAlignment="1">
      <alignment horizontal="center" vertical="center"/>
    </xf>
  </cellXfs>
  <cellStyles count="2062">
    <cellStyle name="0,0_x000d__x000a_NA_x000d__x000a_" xfId="1070"/>
    <cellStyle name="0,0_x000d__x000a_NA_x000d__x000a_ 2" xfId="1071"/>
    <cellStyle name="20% - Ênfase1 2" xfId="1072"/>
    <cellStyle name="20% - Ênfase1 3" xfId="1073"/>
    <cellStyle name="20% - Ênfase1 3 2" xfId="1074"/>
    <cellStyle name="20% - Ênfase1 3 3" xfId="1075"/>
    <cellStyle name="20% - Ênfase1 3_REDE DE ESGOTO" xfId="1076"/>
    <cellStyle name="20% - Ênfase1 4" xfId="1077"/>
    <cellStyle name="20% - Ênfase1 4 2" xfId="1078"/>
    <cellStyle name="20% - Ênfase1 4 3" xfId="1079"/>
    <cellStyle name="20% - Ênfase1 4_REDE DE ESGOTO" xfId="1080"/>
    <cellStyle name="20% - Ênfase1 5" xfId="1081"/>
    <cellStyle name="20% - Ênfase2 2" xfId="1082"/>
    <cellStyle name="20% - Ênfase2 3" xfId="1083"/>
    <cellStyle name="20% - Ênfase2 3 2" xfId="1084"/>
    <cellStyle name="20% - Ênfase2 3 3" xfId="1085"/>
    <cellStyle name="20% - Ênfase2 3_REDE DE ESGOTO" xfId="1086"/>
    <cellStyle name="20% - Ênfase2 4" xfId="1087"/>
    <cellStyle name="20% - Ênfase2 4 2" xfId="1088"/>
    <cellStyle name="20% - Ênfase2 4 3" xfId="1089"/>
    <cellStyle name="20% - Ênfase2 4_REDE DE ESGOTO" xfId="1090"/>
    <cellStyle name="20% - Ênfase2 5" xfId="1091"/>
    <cellStyle name="20% - Ênfase3 2" xfId="1092"/>
    <cellStyle name="20% - Ênfase3 3" xfId="1093"/>
    <cellStyle name="20% - Ênfase3 3 2" xfId="1094"/>
    <cellStyle name="20% - Ênfase3 3 3" xfId="1095"/>
    <cellStyle name="20% - Ênfase3 3_REDE DE ESGOTO" xfId="1096"/>
    <cellStyle name="20% - Ênfase3 4" xfId="1097"/>
    <cellStyle name="20% - Ênfase3 4 2" xfId="1098"/>
    <cellStyle name="20% - Ênfase3 4 3" xfId="1099"/>
    <cellStyle name="20% - Ênfase3 4_REDE DE ESGOTO" xfId="1100"/>
    <cellStyle name="20% - Ênfase3 5" xfId="1101"/>
    <cellStyle name="20% - Ênfase4 2" xfId="1102"/>
    <cellStyle name="20% - Ênfase4 3" xfId="1103"/>
    <cellStyle name="20% - Ênfase4 3 2" xfId="1104"/>
    <cellStyle name="20% - Ênfase4 3 3" xfId="1105"/>
    <cellStyle name="20% - Ênfase4 3_REDE DE ESGOTO" xfId="1106"/>
    <cellStyle name="20% - Ênfase4 4" xfId="1107"/>
    <cellStyle name="20% - Ênfase4 4 2" xfId="1108"/>
    <cellStyle name="20% - Ênfase4 4 3" xfId="1109"/>
    <cellStyle name="20% - Ênfase4 4_REDE DE ESGOTO" xfId="1110"/>
    <cellStyle name="20% - Ênfase4 5" xfId="1111"/>
    <cellStyle name="20% - Ênfase5 2" xfId="1112"/>
    <cellStyle name="20% - Ênfase5 3" xfId="1113"/>
    <cellStyle name="20% - Ênfase5 3 2" xfId="1114"/>
    <cellStyle name="20% - Ênfase5 3 3" xfId="1115"/>
    <cellStyle name="20% - Ênfase5 3_REDE DE ESGOTO" xfId="1116"/>
    <cellStyle name="20% - Ênfase5 4" xfId="1117"/>
    <cellStyle name="20% - Ênfase5 4 2" xfId="1118"/>
    <cellStyle name="20% - Ênfase5 4 3" xfId="1119"/>
    <cellStyle name="20% - Ênfase5 4_REDE DE ESGOTO" xfId="1120"/>
    <cellStyle name="20% - Ênfase5 5" xfId="1121"/>
    <cellStyle name="20% - Ênfase6 2" xfId="1122"/>
    <cellStyle name="20% - Ênfase6 3" xfId="1123"/>
    <cellStyle name="20% - Ênfase6 3 2" xfId="1124"/>
    <cellStyle name="20% - Ênfase6 3 3" xfId="1125"/>
    <cellStyle name="20% - Ênfase6 3_REDE DE ESGOTO" xfId="1126"/>
    <cellStyle name="20% - Ênfase6 4" xfId="1127"/>
    <cellStyle name="20% - Ênfase6 4 2" xfId="1128"/>
    <cellStyle name="20% - Ênfase6 4 3" xfId="1129"/>
    <cellStyle name="20% - Ênfase6 4_REDE DE ESGOTO" xfId="1130"/>
    <cellStyle name="20% - Ênfase6 5" xfId="1131"/>
    <cellStyle name="40% - Ênfase1 2" xfId="1132"/>
    <cellStyle name="40% - Ênfase1 3" xfId="1133"/>
    <cellStyle name="40% - Ênfase1 3 2" xfId="1134"/>
    <cellStyle name="40% - Ênfase1 3 3" xfId="1135"/>
    <cellStyle name="40% - Ênfase1 3_REDE DE ESGOTO" xfId="1136"/>
    <cellStyle name="40% - Ênfase1 4" xfId="1137"/>
    <cellStyle name="40% - Ênfase1 4 2" xfId="1138"/>
    <cellStyle name="40% - Ênfase1 4 3" xfId="1139"/>
    <cellStyle name="40% - Ênfase1 4_REDE DE ESGOTO" xfId="1140"/>
    <cellStyle name="40% - Ênfase1 5" xfId="1141"/>
    <cellStyle name="40% - Ênfase2 2" xfId="1142"/>
    <cellStyle name="40% - Ênfase2 3" xfId="1143"/>
    <cellStyle name="40% - Ênfase2 3 2" xfId="1144"/>
    <cellStyle name="40% - Ênfase2 3 3" xfId="1145"/>
    <cellStyle name="40% - Ênfase2 3_REDE DE ESGOTO" xfId="1146"/>
    <cellStyle name="40% - Ênfase2 4" xfId="1147"/>
    <cellStyle name="40% - Ênfase2 4 2" xfId="1148"/>
    <cellStyle name="40% - Ênfase2 4 3" xfId="1149"/>
    <cellStyle name="40% - Ênfase2 4_REDE DE ESGOTO" xfId="1150"/>
    <cellStyle name="40% - Ênfase2 5" xfId="1151"/>
    <cellStyle name="40% - Ênfase3 2" xfId="1152"/>
    <cellStyle name="40% - Ênfase3 3" xfId="1153"/>
    <cellStyle name="40% - Ênfase3 3 2" xfId="1154"/>
    <cellStyle name="40% - Ênfase3 3 3" xfId="1155"/>
    <cellStyle name="40% - Ênfase3 3_REDE DE ESGOTO" xfId="1156"/>
    <cellStyle name="40% - Ênfase3 4" xfId="1157"/>
    <cellStyle name="40% - Ênfase3 4 2" xfId="1158"/>
    <cellStyle name="40% - Ênfase3 4 3" xfId="1159"/>
    <cellStyle name="40% - Ênfase3 4_REDE DE ESGOTO" xfId="1160"/>
    <cellStyle name="40% - Ênfase3 5" xfId="1161"/>
    <cellStyle name="40% - Ênfase4 2" xfId="1162"/>
    <cellStyle name="40% - Ênfase4 3" xfId="1163"/>
    <cellStyle name="40% - Ênfase4 3 2" xfId="1164"/>
    <cellStyle name="40% - Ênfase4 3 3" xfId="1165"/>
    <cellStyle name="40% - Ênfase4 3_REDE DE ESGOTO" xfId="1166"/>
    <cellStyle name="40% - Ênfase4 4" xfId="1167"/>
    <cellStyle name="40% - Ênfase4 4 2" xfId="1168"/>
    <cellStyle name="40% - Ênfase4 4 3" xfId="1169"/>
    <cellStyle name="40% - Ênfase4 4_REDE DE ESGOTO" xfId="1170"/>
    <cellStyle name="40% - Ênfase4 5" xfId="1171"/>
    <cellStyle name="40% - Ênfase5 2" xfId="1172"/>
    <cellStyle name="40% - Ênfase5 3" xfId="1173"/>
    <cellStyle name="40% - Ênfase5 3 2" xfId="1174"/>
    <cellStyle name="40% - Ênfase5 3 3" xfId="1175"/>
    <cellStyle name="40% - Ênfase5 3_REDE DE ESGOTO" xfId="1176"/>
    <cellStyle name="40% - Ênfase5 4" xfId="1177"/>
    <cellStyle name="40% - Ênfase5 4 2" xfId="1178"/>
    <cellStyle name="40% - Ênfase5 4 3" xfId="1179"/>
    <cellStyle name="40% - Ênfase5 4_REDE DE ESGOTO" xfId="1180"/>
    <cellStyle name="40% - Ênfase5 5" xfId="1181"/>
    <cellStyle name="40% - Ênfase6 2" xfId="1182"/>
    <cellStyle name="40% - Ênfase6 3" xfId="1183"/>
    <cellStyle name="40% - Ênfase6 3 2" xfId="1184"/>
    <cellStyle name="40% - Ênfase6 3 3" xfId="1185"/>
    <cellStyle name="40% - Ênfase6 3_REDE DE ESGOTO" xfId="1186"/>
    <cellStyle name="40% - Ênfase6 4" xfId="1187"/>
    <cellStyle name="40% - Ênfase6 4 2" xfId="1188"/>
    <cellStyle name="40% - Ênfase6 4 3" xfId="1189"/>
    <cellStyle name="40% - Ênfase6 4_REDE DE ESGOTO" xfId="1190"/>
    <cellStyle name="40% - Ênfase6 5" xfId="1191"/>
    <cellStyle name="60% - Ênfase1 2" xfId="1192"/>
    <cellStyle name="60% - Ênfase2 2" xfId="1193"/>
    <cellStyle name="60% - Ênfase3 2" xfId="1194"/>
    <cellStyle name="60% - Ênfase4 2" xfId="1195"/>
    <cellStyle name="60% - Ênfase5 2" xfId="1196"/>
    <cellStyle name="60% - Ênfase6 2" xfId="1197"/>
    <cellStyle name="Bom 2" xfId="1198"/>
    <cellStyle name="Cálculo 2" xfId="1199"/>
    <cellStyle name="Cálculo 2 2" xfId="1200"/>
    <cellStyle name="Cancel" xfId="1201"/>
    <cellStyle name="Célula de Verificação 2" xfId="1202"/>
    <cellStyle name="Célula Vinculada 2" xfId="1203"/>
    <cellStyle name="Data" xfId="1204"/>
    <cellStyle name="Ênfase1 2" xfId="1205"/>
    <cellStyle name="Ênfase2 2" xfId="1206"/>
    <cellStyle name="Ênfase3 2" xfId="1207"/>
    <cellStyle name="Ênfase4 2" xfId="1208"/>
    <cellStyle name="Ênfase5 2" xfId="1209"/>
    <cellStyle name="Ênfase6 2" xfId="1210"/>
    <cellStyle name="Entrada 2" xfId="1211"/>
    <cellStyle name="Entrada 2 2" xfId="1212"/>
    <cellStyle name="Euro" xfId="1213"/>
    <cellStyle name="Euro 2" xfId="1214"/>
    <cellStyle name="Excel Built-in Normal" xfId="1215"/>
    <cellStyle name="Excel Built-in Normal 2" xfId="1216"/>
    <cellStyle name="Fixo" xfId="1217"/>
    <cellStyle name="Hyperlink 2" xfId="28"/>
    <cellStyle name="Incorreto 2" xfId="1218"/>
    <cellStyle name="Moeda 2" xfId="5"/>
    <cellStyle name="Moeda 2 2" xfId="6"/>
    <cellStyle name="Moeda 2 2 2" xfId="1219"/>
    <cellStyle name="Moeda 2 2 2 2" xfId="1220"/>
    <cellStyle name="Moeda 2 2 2 3" xfId="1221"/>
    <cellStyle name="Moeda 2 2 3" xfId="1222"/>
    <cellStyle name="Moeda 2 2 3 2" xfId="1223"/>
    <cellStyle name="Moeda 2 2 3 2 2" xfId="1224"/>
    <cellStyle name="Moeda 2 2 3 3" xfId="1225"/>
    <cellStyle name="Moeda 2 2 3 4" xfId="1226"/>
    <cellStyle name="Moeda 2 3" xfId="1227"/>
    <cellStyle name="Moeda 2 3 2" xfId="1228"/>
    <cellStyle name="Moeda 2 4" xfId="1229"/>
    <cellStyle name="Moeda 2 4 2" xfId="1230"/>
    <cellStyle name="Moeda 3" xfId="7"/>
    <cellStyle name="Moeda 4" xfId="20"/>
    <cellStyle name="Moeda 5" xfId="26"/>
    <cellStyle name="Moeda 6" xfId="1231"/>
    <cellStyle name="Moeda 7" xfId="1232"/>
    <cellStyle name="Moeda 8" xfId="1233"/>
    <cellStyle name="Neutra 2" xfId="1234"/>
    <cellStyle name="Normal" xfId="0" builtinId="0"/>
    <cellStyle name="Normal 10" xfId="29"/>
    <cellStyle name="Normal 10 10" xfId="30"/>
    <cellStyle name="Normal 10 11" xfId="31"/>
    <cellStyle name="Normal 10 12" xfId="32"/>
    <cellStyle name="Normal 10 13" xfId="33"/>
    <cellStyle name="Normal 10 14" xfId="34"/>
    <cellStyle name="Normal 10 15" xfId="35"/>
    <cellStyle name="Normal 10 16" xfId="36"/>
    <cellStyle name="Normal 10 17" xfId="37"/>
    <cellStyle name="Normal 10 18" xfId="38"/>
    <cellStyle name="Normal 10 19" xfId="39"/>
    <cellStyle name="Normal 10 2" xfId="40"/>
    <cellStyle name="Normal 10 20" xfId="41"/>
    <cellStyle name="Normal 10 21" xfId="42"/>
    <cellStyle name="Normal 10 22" xfId="43"/>
    <cellStyle name="Normal 10 23" xfId="44"/>
    <cellStyle name="Normal 10 24" xfId="45"/>
    <cellStyle name="Normal 10 25" xfId="46"/>
    <cellStyle name="Normal 10 26" xfId="47"/>
    <cellStyle name="Normal 10 27" xfId="48"/>
    <cellStyle name="Normal 10 28" xfId="49"/>
    <cellStyle name="Normal 10 29" xfId="50"/>
    <cellStyle name="Normal 10 3" xfId="51"/>
    <cellStyle name="Normal 10 30" xfId="52"/>
    <cellStyle name="Normal 10 31" xfId="53"/>
    <cellStyle name="Normal 10 32" xfId="54"/>
    <cellStyle name="Normal 10 33" xfId="55"/>
    <cellStyle name="Normal 10 34" xfId="56"/>
    <cellStyle name="Normal 10 35" xfId="57"/>
    <cellStyle name="Normal 10 36" xfId="58"/>
    <cellStyle name="Normal 10 37" xfId="59"/>
    <cellStyle name="Normal 10 38" xfId="60"/>
    <cellStyle name="Normal 10 39" xfId="61"/>
    <cellStyle name="Normal 10 4" xfId="62"/>
    <cellStyle name="Normal 10 40" xfId="63"/>
    <cellStyle name="Normal 10 41" xfId="64"/>
    <cellStyle name="Normal 10 42" xfId="65"/>
    <cellStyle name="Normal 10 43" xfId="66"/>
    <cellStyle name="Normal 10 44" xfId="67"/>
    <cellStyle name="Normal 10 45" xfId="68"/>
    <cellStyle name="Normal 10 46" xfId="69"/>
    <cellStyle name="Normal 10 47" xfId="70"/>
    <cellStyle name="Normal 10 48" xfId="71"/>
    <cellStyle name="Normal 10 49" xfId="72"/>
    <cellStyle name="Normal 10 5" xfId="73"/>
    <cellStyle name="Normal 10 50" xfId="74"/>
    <cellStyle name="Normal 10 51" xfId="75"/>
    <cellStyle name="Normal 10 52" xfId="76"/>
    <cellStyle name="Normal 10 53" xfId="77"/>
    <cellStyle name="Normal 10 54" xfId="78"/>
    <cellStyle name="Normal 10 55" xfId="79"/>
    <cellStyle name="Normal 10 56" xfId="80"/>
    <cellStyle name="Normal 10 57" xfId="81"/>
    <cellStyle name="Normal 10 58" xfId="82"/>
    <cellStyle name="Normal 10 59" xfId="83"/>
    <cellStyle name="Normal 10 6" xfId="84"/>
    <cellStyle name="Normal 10 60" xfId="85"/>
    <cellStyle name="Normal 10 61" xfId="86"/>
    <cellStyle name="Normal 10 62" xfId="87"/>
    <cellStyle name="Normal 10 63" xfId="88"/>
    <cellStyle name="Normal 10 64" xfId="89"/>
    <cellStyle name="Normal 10 65" xfId="90"/>
    <cellStyle name="Normal 10 66" xfId="91"/>
    <cellStyle name="Normal 10 67" xfId="92"/>
    <cellStyle name="Normal 10 68" xfId="93"/>
    <cellStyle name="Normal 10 69" xfId="94"/>
    <cellStyle name="Normal 10 7" xfId="95"/>
    <cellStyle name="Normal 10 70" xfId="96"/>
    <cellStyle name="Normal 10 8" xfId="97"/>
    <cellStyle name="Normal 10 9" xfId="98"/>
    <cellStyle name="Normal 11" xfId="1235"/>
    <cellStyle name="Normal 11 2" xfId="1236"/>
    <cellStyle name="Normal 12" xfId="1237"/>
    <cellStyle name="Normal 12 2" xfId="1238"/>
    <cellStyle name="Normal 13" xfId="1239"/>
    <cellStyle name="Normal 13 2" xfId="1240"/>
    <cellStyle name="Normal 13 2 2" xfId="1241"/>
    <cellStyle name="Normal 13 2 2 2" xfId="1242"/>
    <cellStyle name="Normal 13 2 2_REDE DE ESGOTO" xfId="1243"/>
    <cellStyle name="Normal 13 2 3" xfId="1244"/>
    <cellStyle name="Normal 13 2 4" xfId="1245"/>
    <cellStyle name="Normal 13 3" xfId="1246"/>
    <cellStyle name="Normal 13 3 2" xfId="1247"/>
    <cellStyle name="Normal 13 3_REDE DE ESGOTO" xfId="1248"/>
    <cellStyle name="Normal 13 4" xfId="1249"/>
    <cellStyle name="Normal 13 4 2" xfId="1250"/>
    <cellStyle name="Normal 13 4_REDE DE ESGOTO" xfId="1251"/>
    <cellStyle name="Normal 13 5" xfId="1252"/>
    <cellStyle name="Normal 13 6" xfId="1253"/>
    <cellStyle name="Normal 13_REDE DE ESGOTO" xfId="1254"/>
    <cellStyle name="Normal 14" xfId="1255"/>
    <cellStyle name="Normal 14 2" xfId="1256"/>
    <cellStyle name="Normal 14 2 2" xfId="1257"/>
    <cellStyle name="Normal 14 2 2 2" xfId="1258"/>
    <cellStyle name="Normal 14 2 2_REDE DE ESGOTO" xfId="1259"/>
    <cellStyle name="Normal 14 2 3" xfId="1260"/>
    <cellStyle name="Normal 14 2 4" xfId="1261"/>
    <cellStyle name="Normal 14 2_REDE DE ESGOTO" xfId="1262"/>
    <cellStyle name="Normal 14 3" xfId="1263"/>
    <cellStyle name="Normal 14 3 2" xfId="1264"/>
    <cellStyle name="Normal 14 4" xfId="1265"/>
    <cellStyle name="Normal 14 4 2" xfId="1266"/>
    <cellStyle name="Normal 14 4_REDE DE ESGOTO" xfId="1267"/>
    <cellStyle name="Normal 14 5" xfId="1268"/>
    <cellStyle name="Normal 14 6" xfId="1269"/>
    <cellStyle name="Normal 14_REDE DE ESGOTO" xfId="1270"/>
    <cellStyle name="Normal 15" xfId="1271"/>
    <cellStyle name="Normal 16" xfId="1272"/>
    <cellStyle name="Normal 16 2" xfId="1273"/>
    <cellStyle name="Normal 16 2 2" xfId="1274"/>
    <cellStyle name="Normal 16 2 2 2" xfId="1275"/>
    <cellStyle name="Normal 16 2 2_REDE DE ESGOTO" xfId="1276"/>
    <cellStyle name="Normal 16 2 3" xfId="1277"/>
    <cellStyle name="Normal 16 2 4" xfId="1278"/>
    <cellStyle name="Normal 16 2_REDE DE ESGOTO" xfId="1279"/>
    <cellStyle name="Normal 16 3" xfId="1280"/>
    <cellStyle name="Normal 16 3 2" xfId="1281"/>
    <cellStyle name="Normal 16 3_REDE DE ESGOTO" xfId="1282"/>
    <cellStyle name="Normal 16 4" xfId="1283"/>
    <cellStyle name="Normal 16 5" xfId="1284"/>
    <cellStyle name="Normal 16 6" xfId="1285"/>
    <cellStyle name="Normal 16_REDE DE ESGOTO" xfId="1286"/>
    <cellStyle name="Normal 17" xfId="1287"/>
    <cellStyle name="Normal 17 2" xfId="1288"/>
    <cellStyle name="Normal 17 2 2" xfId="1289"/>
    <cellStyle name="Normal 17 2 2 2" xfId="1290"/>
    <cellStyle name="Normal 17 2 2_REDE DE ESGOTO" xfId="1291"/>
    <cellStyle name="Normal 17 2 3" xfId="1292"/>
    <cellStyle name="Normal 17 2 4" xfId="1293"/>
    <cellStyle name="Normal 17 2_REDE DE ESGOTO" xfId="1294"/>
    <cellStyle name="Normal 17 3" xfId="1295"/>
    <cellStyle name="Normal 17 3 2" xfId="1296"/>
    <cellStyle name="Normal 17 3_REDE DE ESGOTO" xfId="1297"/>
    <cellStyle name="Normal 17 4" xfId="1298"/>
    <cellStyle name="Normal 17 5" xfId="1299"/>
    <cellStyle name="Normal 17 6" xfId="1300"/>
    <cellStyle name="Normal 17_REDE DE ESGOTO" xfId="1301"/>
    <cellStyle name="Normal 18" xfId="1302"/>
    <cellStyle name="Normal 18 2" xfId="1303"/>
    <cellStyle name="Normal 18_REDE DE ESGOTO" xfId="1304"/>
    <cellStyle name="Normal 19" xfId="1305"/>
    <cellStyle name="Normal 19 2" xfId="1306"/>
    <cellStyle name="Normal 19 2 2" xfId="1307"/>
    <cellStyle name="Normal 19 2_REDE DE ESGOTO" xfId="1308"/>
    <cellStyle name="Normal 19 3" xfId="1309"/>
    <cellStyle name="Normal 19 4" xfId="1310"/>
    <cellStyle name="Normal 19 5" xfId="1311"/>
    <cellStyle name="Normal 2" xfId="2"/>
    <cellStyle name="Normal 2 10" xfId="99"/>
    <cellStyle name="Normal 2 11" xfId="100"/>
    <cellStyle name="Normal 2 12" xfId="101"/>
    <cellStyle name="Normal 2 13" xfId="102"/>
    <cellStyle name="Normal 2 13 2" xfId="1312"/>
    <cellStyle name="Normal 2 13_REDE DE ESGOTO" xfId="1313"/>
    <cellStyle name="Normal 2 14" xfId="103"/>
    <cellStyle name="Normal 2 15" xfId="104"/>
    <cellStyle name="Normal 2 16" xfId="105"/>
    <cellStyle name="Normal 2 17" xfId="106"/>
    <cellStyle name="Normal 2 18" xfId="107"/>
    <cellStyle name="Normal 2 19" xfId="108"/>
    <cellStyle name="Normal 2 2" xfId="8"/>
    <cellStyle name="Normal 2 2 10" xfId="109"/>
    <cellStyle name="Normal 2 2 11" xfId="110"/>
    <cellStyle name="Normal 2 2 12" xfId="111"/>
    <cellStyle name="Normal 2 2 13" xfId="112"/>
    <cellStyle name="Normal 2 2 14" xfId="113"/>
    <cellStyle name="Normal 2 2 15" xfId="114"/>
    <cellStyle name="Normal 2 2 16" xfId="115"/>
    <cellStyle name="Normal 2 2 17" xfId="116"/>
    <cellStyle name="Normal 2 2 18" xfId="117"/>
    <cellStyle name="Normal 2 2 19" xfId="118"/>
    <cellStyle name="Normal 2 2 2" xfId="119"/>
    <cellStyle name="Normal 2 2 2 2" xfId="1314"/>
    <cellStyle name="Normal 2 2 2 2 2" xfId="1315"/>
    <cellStyle name="Normal 2 2 2 2 2 2" xfId="1316"/>
    <cellStyle name="Normal 2 2 2_REDE DE ESGOTO" xfId="1317"/>
    <cellStyle name="Normal 2 2 20" xfId="120"/>
    <cellStyle name="Normal 2 2 21" xfId="121"/>
    <cellStyle name="Normal 2 2 22" xfId="122"/>
    <cellStyle name="Normal 2 2 23" xfId="123"/>
    <cellStyle name="Normal 2 2 24" xfId="124"/>
    <cellStyle name="Normal 2 2 25" xfId="125"/>
    <cellStyle name="Normal 2 2 26" xfId="126"/>
    <cellStyle name="Normal 2 2 27" xfId="127"/>
    <cellStyle name="Normal 2 2 28" xfId="128"/>
    <cellStyle name="Normal 2 2 29" xfId="129"/>
    <cellStyle name="Normal 2 2 3" xfId="130"/>
    <cellStyle name="Normal 2 2 30" xfId="131"/>
    <cellStyle name="Normal 2 2 31" xfId="132"/>
    <cellStyle name="Normal 2 2 32" xfId="133"/>
    <cellStyle name="Normal 2 2 33" xfId="134"/>
    <cellStyle name="Normal 2 2 34" xfId="135"/>
    <cellStyle name="Normal 2 2 35" xfId="136"/>
    <cellStyle name="Normal 2 2 36" xfId="137"/>
    <cellStyle name="Normal 2 2 37" xfId="138"/>
    <cellStyle name="Normal 2 2 38" xfId="139"/>
    <cellStyle name="Normal 2 2 39" xfId="140"/>
    <cellStyle name="Normal 2 2 4" xfId="141"/>
    <cellStyle name="Normal 2 2 40" xfId="142"/>
    <cellStyle name="Normal 2 2 41" xfId="143"/>
    <cellStyle name="Normal 2 2 42" xfId="144"/>
    <cellStyle name="Normal 2 2 43" xfId="145"/>
    <cellStyle name="Normal 2 2 44" xfId="146"/>
    <cellStyle name="Normal 2 2 45" xfId="147"/>
    <cellStyle name="Normal 2 2 46" xfId="148"/>
    <cellStyle name="Normal 2 2 47" xfId="149"/>
    <cellStyle name="Normal 2 2 48" xfId="150"/>
    <cellStyle name="Normal 2 2 49" xfId="151"/>
    <cellStyle name="Normal 2 2 5" xfId="152"/>
    <cellStyle name="Normal 2 2 50" xfId="153"/>
    <cellStyle name="Normal 2 2 51" xfId="154"/>
    <cellStyle name="Normal 2 2 52" xfId="155"/>
    <cellStyle name="Normal 2 2 53" xfId="156"/>
    <cellStyle name="Normal 2 2 54" xfId="157"/>
    <cellStyle name="Normal 2 2 55" xfId="158"/>
    <cellStyle name="Normal 2 2 56" xfId="159"/>
    <cellStyle name="Normal 2 2 57" xfId="160"/>
    <cellStyle name="Normal 2 2 58" xfId="161"/>
    <cellStyle name="Normal 2 2 59" xfId="162"/>
    <cellStyle name="Normal 2 2 6" xfId="163"/>
    <cellStyle name="Normal 2 2 60" xfId="164"/>
    <cellStyle name="Normal 2 2 61" xfId="165"/>
    <cellStyle name="Normal 2 2 62" xfId="166"/>
    <cellStyle name="Normal 2 2 63" xfId="167"/>
    <cellStyle name="Normal 2 2 64" xfId="168"/>
    <cellStyle name="Normal 2 2 65" xfId="169"/>
    <cellStyle name="Normal 2 2 66" xfId="170"/>
    <cellStyle name="Normal 2 2 67" xfId="171"/>
    <cellStyle name="Normal 2 2 68" xfId="172"/>
    <cellStyle name="Normal 2 2 69" xfId="173"/>
    <cellStyle name="Normal 2 2 7" xfId="174"/>
    <cellStyle name="Normal 2 2 70" xfId="175"/>
    <cellStyle name="Normal 2 2 71" xfId="176"/>
    <cellStyle name="Normal 2 2 72" xfId="177"/>
    <cellStyle name="Normal 2 2 73" xfId="178"/>
    <cellStyle name="Normal 2 2 74" xfId="179"/>
    <cellStyle name="Normal 2 2 75" xfId="180"/>
    <cellStyle name="Normal 2 2 76" xfId="181"/>
    <cellStyle name="Normal 2 2 77" xfId="182"/>
    <cellStyle name="Normal 2 2 78" xfId="183"/>
    <cellStyle name="Normal 2 2 8" xfId="184"/>
    <cellStyle name="Normal 2 2 9" xfId="185"/>
    <cellStyle name="Normal 2 20" xfId="186"/>
    <cellStyle name="Normal 2 21" xfId="187"/>
    <cellStyle name="Normal 2 22" xfId="188"/>
    <cellStyle name="Normal 2 23" xfId="189"/>
    <cellStyle name="Normal 2 24" xfId="190"/>
    <cellStyle name="Normal 2 25" xfId="191"/>
    <cellStyle name="Normal 2 26" xfId="192"/>
    <cellStyle name="Normal 2 27" xfId="193"/>
    <cellStyle name="Normal 2 28" xfId="194"/>
    <cellStyle name="Normal 2 29" xfId="195"/>
    <cellStyle name="Normal 2 3" xfId="196"/>
    <cellStyle name="Normal 2 3 2" xfId="1318"/>
    <cellStyle name="Normal 2 3 2 2" xfId="1319"/>
    <cellStyle name="Normal 2 3 2 2 2" xfId="1320"/>
    <cellStyle name="Normal 2 3 2 2 3" xfId="1321"/>
    <cellStyle name="Normal 2 3 2 2_REDE DE ESGOTO" xfId="1322"/>
    <cellStyle name="Normal 2 3 2 3" xfId="1323"/>
    <cellStyle name="Normal 2 3 2 4" xfId="1324"/>
    <cellStyle name="Normal 2 3 2_REDE DE ESGOTO" xfId="1325"/>
    <cellStyle name="Normal 2 3 3" xfId="1326"/>
    <cellStyle name="Normal 2 3 4" xfId="1327"/>
    <cellStyle name="Normal 2 30" xfId="197"/>
    <cellStyle name="Normal 2 31" xfId="198"/>
    <cellStyle name="Normal 2 32" xfId="199"/>
    <cellStyle name="Normal 2 33" xfId="200"/>
    <cellStyle name="Normal 2 34" xfId="201"/>
    <cellStyle name="Normal 2 35" xfId="202"/>
    <cellStyle name="Normal 2 36" xfId="203"/>
    <cellStyle name="Normal 2 37" xfId="204"/>
    <cellStyle name="Normal 2 38" xfId="205"/>
    <cellStyle name="Normal 2 39" xfId="206"/>
    <cellStyle name="Normal 2 4" xfId="207"/>
    <cellStyle name="Normal 2 4 2" xfId="1328"/>
    <cellStyle name="Normal 2 4 2 2" xfId="1329"/>
    <cellStyle name="Normal 2 4 2 2 2" xfId="1330"/>
    <cellStyle name="Normal 2 4 2 2 3" xfId="1331"/>
    <cellStyle name="Normal 2 4 2 2_REDE DE ESGOTO" xfId="1332"/>
    <cellStyle name="Normal 2 4 2 3" xfId="1333"/>
    <cellStyle name="Normal 2 4 2 4" xfId="1334"/>
    <cellStyle name="Normal 2 4 2_REDE DE ESGOTO" xfId="1335"/>
    <cellStyle name="Normal 2 4 3" xfId="1336"/>
    <cellStyle name="Normal 2 4_REDE DE ESGOTO" xfId="1337"/>
    <cellStyle name="Normal 2 40" xfId="208"/>
    <cellStyle name="Normal 2 41" xfId="209"/>
    <cellStyle name="Normal 2 42" xfId="210"/>
    <cellStyle name="Normal 2 43" xfId="211"/>
    <cellStyle name="Normal 2 44" xfId="212"/>
    <cellStyle name="Normal 2 45" xfId="213"/>
    <cellStyle name="Normal 2 46" xfId="214"/>
    <cellStyle name="Normal 2 47" xfId="215"/>
    <cellStyle name="Normal 2 48" xfId="216"/>
    <cellStyle name="Normal 2 49" xfId="217"/>
    <cellStyle name="Normal 2 5" xfId="218"/>
    <cellStyle name="Normal 2 5 2" xfId="1338"/>
    <cellStyle name="Normal 2 5 2 2" xfId="1339"/>
    <cellStyle name="Normal 2 5 2 2 2" xfId="1340"/>
    <cellStyle name="Normal 2 5 2 2 3" xfId="1341"/>
    <cellStyle name="Normal 2 5 2 2_REDE DE ESGOTO" xfId="1342"/>
    <cellStyle name="Normal 2 5 2 3" xfId="1343"/>
    <cellStyle name="Normal 2 5 2 4" xfId="1344"/>
    <cellStyle name="Normal 2 5 2_REDE DE ESGOTO" xfId="1345"/>
    <cellStyle name="Normal 2 5 3" xfId="1346"/>
    <cellStyle name="Normal 2 50" xfId="219"/>
    <cellStyle name="Normal 2 51" xfId="220"/>
    <cellStyle name="Normal 2 52" xfId="221"/>
    <cellStyle name="Normal 2 53" xfId="222"/>
    <cellStyle name="Normal 2 54" xfId="223"/>
    <cellStyle name="Normal 2 55" xfId="224"/>
    <cellStyle name="Normal 2 56" xfId="225"/>
    <cellStyle name="Normal 2 57" xfId="226"/>
    <cellStyle name="Normal 2 58" xfId="227"/>
    <cellStyle name="Normal 2 59" xfId="228"/>
    <cellStyle name="Normal 2 6" xfId="229"/>
    <cellStyle name="Normal 2 6 2" xfId="1347"/>
    <cellStyle name="Normal 2 6 2 2" xfId="1348"/>
    <cellStyle name="Normal 2 6 2 2 2" xfId="1349"/>
    <cellStyle name="Normal 2 6 2 2 3" xfId="1350"/>
    <cellStyle name="Normal 2 6 2 2_REDE DE ESGOTO" xfId="1351"/>
    <cellStyle name="Normal 2 6 2 3" xfId="1352"/>
    <cellStyle name="Normal 2 6 2 4" xfId="1353"/>
    <cellStyle name="Normal 2 6 2_REDE DE ESGOTO" xfId="1354"/>
    <cellStyle name="Normal 2 60" xfId="230"/>
    <cellStyle name="Normal 2 61" xfId="231"/>
    <cellStyle name="Normal 2 62" xfId="232"/>
    <cellStyle name="Normal 2 63" xfId="233"/>
    <cellStyle name="Normal 2 64" xfId="234"/>
    <cellStyle name="Normal 2 65" xfId="235"/>
    <cellStyle name="Normal 2 66" xfId="236"/>
    <cellStyle name="Normal 2 67" xfId="237"/>
    <cellStyle name="Normal 2 68" xfId="238"/>
    <cellStyle name="Normal 2 69" xfId="239"/>
    <cellStyle name="Normal 2 7" xfId="240"/>
    <cellStyle name="Normal 2 7 2" xfId="1355"/>
    <cellStyle name="Normal 2 7 2 2" xfId="1356"/>
    <cellStyle name="Normal 2 7 2 2 2" xfId="1357"/>
    <cellStyle name="Normal 2 7 2 2 3" xfId="1358"/>
    <cellStyle name="Normal 2 7 2 2_REDE DE ESGOTO" xfId="1359"/>
    <cellStyle name="Normal 2 7 2 3" xfId="1360"/>
    <cellStyle name="Normal 2 7 2 4" xfId="1361"/>
    <cellStyle name="Normal 2 7 2_REDE DE ESGOTO" xfId="1362"/>
    <cellStyle name="Normal 2 70" xfId="241"/>
    <cellStyle name="Normal 2 71" xfId="242"/>
    <cellStyle name="Normal 2 72" xfId="243"/>
    <cellStyle name="Normal 2 73" xfId="244"/>
    <cellStyle name="Normal 2 74" xfId="245"/>
    <cellStyle name="Normal 2 75" xfId="246"/>
    <cellStyle name="Normal 2 76" xfId="247"/>
    <cellStyle name="Normal 2 77" xfId="248"/>
    <cellStyle name="Normal 2 8" xfId="249"/>
    <cellStyle name="Normal 2 8 2" xfId="1363"/>
    <cellStyle name="Normal 2 8 2 2" xfId="1364"/>
    <cellStyle name="Normal 2 8 2 2 2" xfId="1365"/>
    <cellStyle name="Normal 2 8 2 2 3" xfId="1366"/>
    <cellStyle name="Normal 2 8 2 2_REDE DE ESGOTO" xfId="1367"/>
    <cellStyle name="Normal 2 8 2 3" xfId="1368"/>
    <cellStyle name="Normal 2 8 2 4" xfId="1369"/>
    <cellStyle name="Normal 2 8 2_REDE DE ESGOTO" xfId="1370"/>
    <cellStyle name="Normal 2 9" xfId="250"/>
    <cellStyle name="Normal 2 9 2" xfId="1371"/>
    <cellStyle name="Normal 2 9 2 2" xfId="1372"/>
    <cellStyle name="Normal 2 9 2 2 2" xfId="1373"/>
    <cellStyle name="Normal 2 9 2 2 3" xfId="1374"/>
    <cellStyle name="Normal 2 9 2 2_REDE DE ESGOTO" xfId="1375"/>
    <cellStyle name="Normal 2 9 2 3" xfId="1376"/>
    <cellStyle name="Normal 2 9 2 4" xfId="1377"/>
    <cellStyle name="Normal 2 9 2_REDE DE ESGOTO" xfId="1378"/>
    <cellStyle name="Normal 2_Cópia de Custos Montagem Mecânica Adutora" xfId="1379"/>
    <cellStyle name="Normal 20" xfId="1380"/>
    <cellStyle name="Normal 20 2" xfId="1381"/>
    <cellStyle name="Normal 20 2 2" xfId="1382"/>
    <cellStyle name="Normal 20 2_REDE DE ESGOTO" xfId="1383"/>
    <cellStyle name="Normal 20 3" xfId="1384"/>
    <cellStyle name="Normal 20 4" xfId="1385"/>
    <cellStyle name="Normal 20 5" xfId="1386"/>
    <cellStyle name="Normal 20_REDE DE ESGOTO" xfId="1387"/>
    <cellStyle name="Normal 21" xfId="1388"/>
    <cellStyle name="Normal 21 2" xfId="1389"/>
    <cellStyle name="Normal 21_REDE DE ESGOTO" xfId="1390"/>
    <cellStyle name="Normal 22" xfId="1391"/>
    <cellStyle name="Normal 22 2" xfId="1392"/>
    <cellStyle name="Normal 22_REDE DE ESGOTO" xfId="1393"/>
    <cellStyle name="Normal 23" xfId="1394"/>
    <cellStyle name="Normal 23 2" xfId="1395"/>
    <cellStyle name="Normal 23_REDE DE ESGOTO" xfId="1396"/>
    <cellStyle name="Normal 24" xfId="1397"/>
    <cellStyle name="Normal 24 2" xfId="1398"/>
    <cellStyle name="Normal 25" xfId="1399"/>
    <cellStyle name="Normal 25 2" xfId="1400"/>
    <cellStyle name="Normal 25_REDE DE ESGOTO" xfId="1401"/>
    <cellStyle name="Normal 26" xfId="1402"/>
    <cellStyle name="Normal 27" xfId="1403"/>
    <cellStyle name="Normal 28" xfId="1404"/>
    <cellStyle name="Normal 29" xfId="1405"/>
    <cellStyle name="Normal 3" xfId="3"/>
    <cellStyle name="Normal 3 10" xfId="251"/>
    <cellStyle name="Normal 3 100" xfId="252"/>
    <cellStyle name="Normal 3 101" xfId="253"/>
    <cellStyle name="Normal 3 102" xfId="254"/>
    <cellStyle name="Normal 3 103" xfId="255"/>
    <cellStyle name="Normal 3 104" xfId="256"/>
    <cellStyle name="Normal 3 105" xfId="257"/>
    <cellStyle name="Normal 3 106" xfId="258"/>
    <cellStyle name="Normal 3 107" xfId="259"/>
    <cellStyle name="Normal 3 108" xfId="260"/>
    <cellStyle name="Normal 3 109" xfId="261"/>
    <cellStyle name="Normal 3 11" xfId="262"/>
    <cellStyle name="Normal 3 110" xfId="263"/>
    <cellStyle name="Normal 3 111" xfId="264"/>
    <cellStyle name="Normal 3 112" xfId="265"/>
    <cellStyle name="Normal 3 113" xfId="266"/>
    <cellStyle name="Normal 3 114" xfId="267"/>
    <cellStyle name="Normal 3 115" xfId="268"/>
    <cellStyle name="Normal 3 116" xfId="269"/>
    <cellStyle name="Normal 3 117" xfId="270"/>
    <cellStyle name="Normal 3 118" xfId="271"/>
    <cellStyle name="Normal 3 119" xfId="272"/>
    <cellStyle name="Normal 3 12" xfId="273"/>
    <cellStyle name="Normal 3 120" xfId="274"/>
    <cellStyle name="Normal 3 121" xfId="275"/>
    <cellStyle name="Normal 3 122" xfId="276"/>
    <cellStyle name="Normal 3 123" xfId="277"/>
    <cellStyle name="Normal 3 124" xfId="278"/>
    <cellStyle name="Normal 3 125" xfId="279"/>
    <cellStyle name="Normal 3 126" xfId="280"/>
    <cellStyle name="Normal 3 127" xfId="281"/>
    <cellStyle name="Normal 3 128" xfId="282"/>
    <cellStyle name="Normal 3 129" xfId="283"/>
    <cellStyle name="Normal 3 13" xfId="284"/>
    <cellStyle name="Normal 3 130" xfId="285"/>
    <cellStyle name="Normal 3 131" xfId="286"/>
    <cellStyle name="Normal 3 132" xfId="287"/>
    <cellStyle name="Normal 3 133" xfId="288"/>
    <cellStyle name="Normal 3 134" xfId="289"/>
    <cellStyle name="Normal 3 135" xfId="290"/>
    <cellStyle name="Normal 3 136" xfId="291"/>
    <cellStyle name="Normal 3 137" xfId="292"/>
    <cellStyle name="Normal 3 137 10" xfId="293"/>
    <cellStyle name="Normal 3 137 11" xfId="294"/>
    <cellStyle name="Normal 3 137 12" xfId="295"/>
    <cellStyle name="Normal 3 137 13" xfId="296"/>
    <cellStyle name="Normal 3 137 14" xfId="297"/>
    <cellStyle name="Normal 3 137 15" xfId="298"/>
    <cellStyle name="Normal 3 137 16" xfId="299"/>
    <cellStyle name="Normal 3 137 17" xfId="300"/>
    <cellStyle name="Normal 3 137 18" xfId="301"/>
    <cellStyle name="Normal 3 137 19" xfId="302"/>
    <cellStyle name="Normal 3 137 2" xfId="303"/>
    <cellStyle name="Normal 3 137 20" xfId="304"/>
    <cellStyle name="Normal 3 137 21" xfId="305"/>
    <cellStyle name="Normal 3 137 22" xfId="306"/>
    <cellStyle name="Normal 3 137 23" xfId="307"/>
    <cellStyle name="Normal 3 137 24" xfId="308"/>
    <cellStyle name="Normal 3 137 25" xfId="309"/>
    <cellStyle name="Normal 3 137 26" xfId="310"/>
    <cellStyle name="Normal 3 137 27" xfId="311"/>
    <cellStyle name="Normal 3 137 3" xfId="312"/>
    <cellStyle name="Normal 3 137 4" xfId="313"/>
    <cellStyle name="Normal 3 137 5" xfId="314"/>
    <cellStyle name="Normal 3 137 6" xfId="315"/>
    <cellStyle name="Normal 3 137 7" xfId="316"/>
    <cellStyle name="Normal 3 137 8" xfId="317"/>
    <cellStyle name="Normal 3 137 9" xfId="318"/>
    <cellStyle name="Normal 3 138" xfId="319"/>
    <cellStyle name="Normal 3 139" xfId="320"/>
    <cellStyle name="Normal 3 14" xfId="321"/>
    <cellStyle name="Normal 3 140" xfId="322"/>
    <cellStyle name="Normal 3 141" xfId="323"/>
    <cellStyle name="Normal 3 142" xfId="324"/>
    <cellStyle name="Normal 3 143" xfId="325"/>
    <cellStyle name="Normal 3 144" xfId="326"/>
    <cellStyle name="Normal 3 145" xfId="327"/>
    <cellStyle name="Normal 3 146" xfId="328"/>
    <cellStyle name="Normal 3 147" xfId="329"/>
    <cellStyle name="Normal 3 148" xfId="330"/>
    <cellStyle name="Normal 3 149" xfId="331"/>
    <cellStyle name="Normal 3 15" xfId="332"/>
    <cellStyle name="Normal 3 150" xfId="333"/>
    <cellStyle name="Normal 3 151" xfId="334"/>
    <cellStyle name="Normal 3 152" xfId="335"/>
    <cellStyle name="Normal 3 153" xfId="336"/>
    <cellStyle name="Normal 3 154" xfId="337"/>
    <cellStyle name="Normal 3 155" xfId="338"/>
    <cellStyle name="Normal 3 156" xfId="339"/>
    <cellStyle name="Normal 3 157" xfId="340"/>
    <cellStyle name="Normal 3 158" xfId="341"/>
    <cellStyle name="Normal 3 159" xfId="342"/>
    <cellStyle name="Normal 3 16" xfId="343"/>
    <cellStyle name="Normal 3 160" xfId="344"/>
    <cellStyle name="Normal 3 161" xfId="345"/>
    <cellStyle name="Normal 3 162" xfId="346"/>
    <cellStyle name="Normal 3 163" xfId="347"/>
    <cellStyle name="Normal 3 164" xfId="348"/>
    <cellStyle name="Normal 3 165" xfId="349"/>
    <cellStyle name="Normal 3 166" xfId="350"/>
    <cellStyle name="Normal 3 167" xfId="351"/>
    <cellStyle name="Normal 3 168" xfId="352"/>
    <cellStyle name="Normal 3 169" xfId="353"/>
    <cellStyle name="Normal 3 17" xfId="354"/>
    <cellStyle name="Normal 3 170" xfId="355"/>
    <cellStyle name="Normal 3 171" xfId="356"/>
    <cellStyle name="Normal 3 172" xfId="357"/>
    <cellStyle name="Normal 3 173" xfId="358"/>
    <cellStyle name="Normal 3 174" xfId="359"/>
    <cellStyle name="Normal 3 175" xfId="360"/>
    <cellStyle name="Normal 3 176" xfId="361"/>
    <cellStyle name="Normal 3 177" xfId="362"/>
    <cellStyle name="Normal 3 178" xfId="363"/>
    <cellStyle name="Normal 3 179" xfId="364"/>
    <cellStyle name="Normal 3 18" xfId="365"/>
    <cellStyle name="Normal 3 180" xfId="366"/>
    <cellStyle name="Normal 3 181" xfId="367"/>
    <cellStyle name="Normal 3 182" xfId="368"/>
    <cellStyle name="Normal 3 183" xfId="369"/>
    <cellStyle name="Normal 3 184" xfId="370"/>
    <cellStyle name="Normal 3 185" xfId="371"/>
    <cellStyle name="Normal 3 186" xfId="372"/>
    <cellStyle name="Normal 3 187" xfId="373"/>
    <cellStyle name="Normal 3 188" xfId="374"/>
    <cellStyle name="Normal 3 189" xfId="375"/>
    <cellStyle name="Normal 3 19" xfId="376"/>
    <cellStyle name="Normal 3 190" xfId="377"/>
    <cellStyle name="Normal 3 191" xfId="378"/>
    <cellStyle name="Normal 3 192" xfId="379"/>
    <cellStyle name="Normal 3 193" xfId="380"/>
    <cellStyle name="Normal 3 194" xfId="381"/>
    <cellStyle name="Normal 3 195" xfId="382"/>
    <cellStyle name="Normal 3 196" xfId="383"/>
    <cellStyle name="Normal 3 197" xfId="384"/>
    <cellStyle name="Normal 3 198" xfId="385"/>
    <cellStyle name="Normal 3 199" xfId="386"/>
    <cellStyle name="Normal 3 2" xfId="21"/>
    <cellStyle name="Normal 3 2 2" xfId="1406"/>
    <cellStyle name="Normal 3 2 3" xfId="1407"/>
    <cellStyle name="Normal 3 2_REDE DE ESGOTO" xfId="1408"/>
    <cellStyle name="Normal 3 20" xfId="387"/>
    <cellStyle name="Normal 3 200" xfId="388"/>
    <cellStyle name="Normal 3 201" xfId="389"/>
    <cellStyle name="Normal 3 202" xfId="390"/>
    <cellStyle name="Normal 3 203" xfId="391"/>
    <cellStyle name="Normal 3 204" xfId="392"/>
    <cellStyle name="Normal 3 205" xfId="393"/>
    <cellStyle name="Normal 3 206" xfId="394"/>
    <cellStyle name="Normal 3 207" xfId="395"/>
    <cellStyle name="Normal 3 208" xfId="396"/>
    <cellStyle name="Normal 3 209" xfId="397"/>
    <cellStyle name="Normal 3 21" xfId="398"/>
    <cellStyle name="Normal 3 210" xfId="399"/>
    <cellStyle name="Normal 3 211" xfId="400"/>
    <cellStyle name="Normal 3 212" xfId="401"/>
    <cellStyle name="Normal 3 213" xfId="402"/>
    <cellStyle name="Normal 3 214" xfId="403"/>
    <cellStyle name="Normal 3 215" xfId="404"/>
    <cellStyle name="Normal 3 216" xfId="405"/>
    <cellStyle name="Normal 3 217" xfId="406"/>
    <cellStyle name="Normal 3 218" xfId="407"/>
    <cellStyle name="Normal 3 219" xfId="408"/>
    <cellStyle name="Normal 3 22" xfId="409"/>
    <cellStyle name="Normal 3 220" xfId="410"/>
    <cellStyle name="Normal 3 221" xfId="411"/>
    <cellStyle name="Normal 3 222" xfId="412"/>
    <cellStyle name="Normal 3 223" xfId="413"/>
    <cellStyle name="Normal 3 224" xfId="414"/>
    <cellStyle name="Normal 3 225" xfId="415"/>
    <cellStyle name="Normal 3 226" xfId="416"/>
    <cellStyle name="Normal 3 227" xfId="417"/>
    <cellStyle name="Normal 3 228" xfId="418"/>
    <cellStyle name="Normal 3 229" xfId="419"/>
    <cellStyle name="Normal 3 23" xfId="420"/>
    <cellStyle name="Normal 3 230" xfId="421"/>
    <cellStyle name="Normal 3 24" xfId="422"/>
    <cellStyle name="Normal 3 25" xfId="423"/>
    <cellStyle name="Normal 3 26" xfId="424"/>
    <cellStyle name="Normal 3 27" xfId="425"/>
    <cellStyle name="Normal 3 28" xfId="426"/>
    <cellStyle name="Normal 3 29" xfId="427"/>
    <cellStyle name="Normal 3 3" xfId="22"/>
    <cellStyle name="Normal 3 30" xfId="428"/>
    <cellStyle name="Normal 3 31" xfId="429"/>
    <cellStyle name="Normal 3 32" xfId="430"/>
    <cellStyle name="Normal 3 33" xfId="431"/>
    <cellStyle name="Normal 3 34" xfId="432"/>
    <cellStyle name="Normal 3 35" xfId="433"/>
    <cellStyle name="Normal 3 36" xfId="434"/>
    <cellStyle name="Normal 3 37" xfId="435"/>
    <cellStyle name="Normal 3 38" xfId="436"/>
    <cellStyle name="Normal 3 39" xfId="437"/>
    <cellStyle name="Normal 3 4" xfId="438"/>
    <cellStyle name="Normal 3 40" xfId="439"/>
    <cellStyle name="Normal 3 41" xfId="440"/>
    <cellStyle name="Normal 3 42" xfId="441"/>
    <cellStyle name="Normal 3 43" xfId="442"/>
    <cellStyle name="Normal 3 44" xfId="443"/>
    <cellStyle name="Normal 3 45" xfId="444"/>
    <cellStyle name="Normal 3 46" xfId="445"/>
    <cellStyle name="Normal 3 47" xfId="446"/>
    <cellStyle name="Normal 3 48" xfId="447"/>
    <cellStyle name="Normal 3 49" xfId="448"/>
    <cellStyle name="Normal 3 5" xfId="449"/>
    <cellStyle name="Normal 3 50" xfId="450"/>
    <cellStyle name="Normal 3 51" xfId="451"/>
    <cellStyle name="Normal 3 52" xfId="452"/>
    <cellStyle name="Normal 3 53" xfId="453"/>
    <cellStyle name="Normal 3 54" xfId="454"/>
    <cellStyle name="Normal 3 55" xfId="455"/>
    <cellStyle name="Normal 3 56" xfId="456"/>
    <cellStyle name="Normal 3 57" xfId="457"/>
    <cellStyle name="Normal 3 58" xfId="458"/>
    <cellStyle name="Normal 3 59" xfId="459"/>
    <cellStyle name="Normal 3 6" xfId="460"/>
    <cellStyle name="Normal 3 60" xfId="461"/>
    <cellStyle name="Normal 3 61" xfId="462"/>
    <cellStyle name="Normal 3 62" xfId="463"/>
    <cellStyle name="Normal 3 63" xfId="464"/>
    <cellStyle name="Normal 3 64" xfId="465"/>
    <cellStyle name="Normal 3 65" xfId="466"/>
    <cellStyle name="Normal 3 66" xfId="467"/>
    <cellStyle name="Normal 3 67" xfId="468"/>
    <cellStyle name="Normal 3 68" xfId="469"/>
    <cellStyle name="Normal 3 69" xfId="470"/>
    <cellStyle name="Normal 3 7" xfId="471"/>
    <cellStyle name="Normal 3 70" xfId="472"/>
    <cellStyle name="Normal 3 71" xfId="473"/>
    <cellStyle name="Normal 3 72" xfId="474"/>
    <cellStyle name="Normal 3 73" xfId="475"/>
    <cellStyle name="Normal 3 74" xfId="476"/>
    <cellStyle name="Normal 3 75" xfId="477"/>
    <cellStyle name="Normal 3 76" xfId="478"/>
    <cellStyle name="Normal 3 77" xfId="479"/>
    <cellStyle name="Normal 3 78" xfId="480"/>
    <cellStyle name="Normal 3 79" xfId="481"/>
    <cellStyle name="Normal 3 8" xfId="482"/>
    <cellStyle name="Normal 3 80" xfId="483"/>
    <cellStyle name="Normal 3 81" xfId="484"/>
    <cellStyle name="Normal 3 82" xfId="485"/>
    <cellStyle name="Normal 3 83" xfId="486"/>
    <cellStyle name="Normal 3 84" xfId="487"/>
    <cellStyle name="Normal 3 85" xfId="488"/>
    <cellStyle name="Normal 3 86" xfId="489"/>
    <cellStyle name="Normal 3 87" xfId="490"/>
    <cellStyle name="Normal 3 88" xfId="491"/>
    <cellStyle name="Normal 3 89" xfId="492"/>
    <cellStyle name="Normal 3 9" xfId="493"/>
    <cellStyle name="Normal 3 90" xfId="494"/>
    <cellStyle name="Normal 3 91" xfId="495"/>
    <cellStyle name="Normal 3 92" xfId="496"/>
    <cellStyle name="Normal 3 93" xfId="497"/>
    <cellStyle name="Normal 3 94" xfId="498"/>
    <cellStyle name="Normal 3 95" xfId="499"/>
    <cellStyle name="Normal 3 96" xfId="500"/>
    <cellStyle name="Normal 3 97" xfId="501"/>
    <cellStyle name="Normal 3 98" xfId="502"/>
    <cellStyle name="Normal 3 99" xfId="503"/>
    <cellStyle name="Normal 30" xfId="1409"/>
    <cellStyle name="Normal 31" xfId="1410"/>
    <cellStyle name="Normal 32" xfId="1411"/>
    <cellStyle name="Normal 4" xfId="1"/>
    <cellStyle name="Normal 4 2" xfId="504"/>
    <cellStyle name="Normal 4 2 2" xfId="1412"/>
    <cellStyle name="Normal 4 2 2 2" xfId="1413"/>
    <cellStyle name="Normal 4 2 2 2 2" xfId="1414"/>
    <cellStyle name="Normal 4 2 2 2 2 2" xfId="1415"/>
    <cellStyle name="Normal 4 2 2 2 2_REDE DE ESGOTO" xfId="1416"/>
    <cellStyle name="Normal 4 2 2 2 3" xfId="1417"/>
    <cellStyle name="Normal 4 2 2 2 4" xfId="1418"/>
    <cellStyle name="Normal 4 2 2 2_REDE DE ESGOTO" xfId="1419"/>
    <cellStyle name="Normal 4 2 2 3" xfId="1420"/>
    <cellStyle name="Normal 4 2 2 3 2" xfId="1421"/>
    <cellStyle name="Normal 4 2 2 3_REDE DE ESGOTO" xfId="1422"/>
    <cellStyle name="Normal 4 2 2 4" xfId="1423"/>
    <cellStyle name="Normal 4 2 2 5" xfId="1424"/>
    <cellStyle name="Normal 4 2 2_REDE DE ESGOTO" xfId="1425"/>
    <cellStyle name="Normal 4 2 3" xfId="1426"/>
    <cellStyle name="Normal 4 2 4" xfId="1427"/>
    <cellStyle name="Normal 4 2 4 2" xfId="1428"/>
    <cellStyle name="Normal 4 2 4 3" xfId="1429"/>
    <cellStyle name="Normal 4 2 4_REDE DE ESGOTO" xfId="1430"/>
    <cellStyle name="Normal 4 2 5" xfId="1431"/>
    <cellStyle name="Normal 4 2 5 2" xfId="1432"/>
    <cellStyle name="Normal 4 2 5_REDE DE ESGOTO" xfId="1433"/>
    <cellStyle name="Normal 4 2 6" xfId="1434"/>
    <cellStyle name="Normal 4 3" xfId="1435"/>
    <cellStyle name="Normal 4 3 2" xfId="1436"/>
    <cellStyle name="Normal 4 3 2 2" xfId="1437"/>
    <cellStyle name="Normal 4 3 2 2 2" xfId="1438"/>
    <cellStyle name="Normal 4 3 2 2 3" xfId="1439"/>
    <cellStyle name="Normal 4 3 2 2_REDE DE ESGOTO" xfId="1440"/>
    <cellStyle name="Normal 4 3 2 3" xfId="1441"/>
    <cellStyle name="Normal 4 3 2 4" xfId="1442"/>
    <cellStyle name="Normal 4 3 2_REDE DE ESGOTO" xfId="1443"/>
    <cellStyle name="Normal 4 3 3" xfId="1444"/>
    <cellStyle name="Normal 4 3 3 2" xfId="1445"/>
    <cellStyle name="Normal 4 3 3 2 2" xfId="1446"/>
    <cellStyle name="Normal 4 3 3 2_REDE DE ESGOTO" xfId="1447"/>
    <cellStyle name="Normal 4 3 3 3" xfId="1448"/>
    <cellStyle name="Normal 4 3 3 4" xfId="1449"/>
    <cellStyle name="Normal 4 3 3_REDE DE ESGOTO" xfId="1450"/>
    <cellStyle name="Normal 4 3 4" xfId="1451"/>
    <cellStyle name="Normal 4 3 4 2" xfId="1452"/>
    <cellStyle name="Normal 4 3 4 3" xfId="1453"/>
    <cellStyle name="Normal 4 3 4_REDE DE ESGOTO" xfId="1454"/>
    <cellStyle name="Normal 4 3 5" xfId="1455"/>
    <cellStyle name="Normal 4 3 6" xfId="1456"/>
    <cellStyle name="Normal 4 3_REDE DE ESGOTO" xfId="1457"/>
    <cellStyle name="Normal 4 4" xfId="1458"/>
    <cellStyle name="Normal 4 4 2" xfId="1459"/>
    <cellStyle name="Normal 4 4 2 2" xfId="1460"/>
    <cellStyle name="Normal 4 4 2 2 2" xfId="1461"/>
    <cellStyle name="Normal 4 4 2 2_REDE DE ESGOTO" xfId="1462"/>
    <cellStyle name="Normal 4 4 2 3" xfId="1463"/>
    <cellStyle name="Normal 4 4 2 4" xfId="1464"/>
    <cellStyle name="Normal 4 4 2_REDE DE ESGOTO" xfId="1465"/>
    <cellStyle name="Normal 4 4 3" xfId="1466"/>
    <cellStyle name="Normal 4 4 3 2" xfId="1467"/>
    <cellStyle name="Normal 4 4 3_REDE DE ESGOTO" xfId="1468"/>
    <cellStyle name="Normal 4 4 4" xfId="1469"/>
    <cellStyle name="Normal 4 4 5" xfId="1470"/>
    <cellStyle name="Normal 4 4_REDE DE ESGOTO" xfId="1471"/>
    <cellStyle name="Normal 4 5" xfId="1472"/>
    <cellStyle name="Normal 4 5 2" xfId="1473"/>
    <cellStyle name="Normal 4 5_REDE DE ESGOTO" xfId="1474"/>
    <cellStyle name="Normal 4 6" xfId="1475"/>
    <cellStyle name="Normal 4 6 2" xfId="1476"/>
    <cellStyle name="Normal 4 6 2 2" xfId="1477"/>
    <cellStyle name="Normal 4 6 2 2 2" xfId="1478"/>
    <cellStyle name="Normal 4 6 2 2_REDE DE ESGOTO" xfId="1479"/>
    <cellStyle name="Normal 4 6 2 3" xfId="1480"/>
    <cellStyle name="Normal 4 6 2_REDE DE ESGOTO" xfId="1481"/>
    <cellStyle name="Normal 4 6 3" xfId="1482"/>
    <cellStyle name="Normal 4 6 3 2" xfId="1483"/>
    <cellStyle name="Normal 4 6 3_REDE DE ESGOTO" xfId="1484"/>
    <cellStyle name="Normal 4 6 4" xfId="1485"/>
    <cellStyle name="Normal 4 6_REDE DE ESGOTO" xfId="1486"/>
    <cellStyle name="Normal 4 7" xfId="1487"/>
    <cellStyle name="Normal 4_REDE DE ESGOTO" xfId="1488"/>
    <cellStyle name="Normal 5" xfId="9"/>
    <cellStyle name="Normal 5 10" xfId="1489"/>
    <cellStyle name="Normal 5 11" xfId="1490"/>
    <cellStyle name="Normal 5 12" xfId="1491"/>
    <cellStyle name="Normal 5 2" xfId="505"/>
    <cellStyle name="Normal 5 2 2" xfId="1492"/>
    <cellStyle name="Normal 5 2 2 2" xfId="1493"/>
    <cellStyle name="Normal 5 2 2 2 2" xfId="1494"/>
    <cellStyle name="Normal 5 2 2 2_REDE DE ESGOTO" xfId="1495"/>
    <cellStyle name="Normal 5 2 2 3" xfId="1496"/>
    <cellStyle name="Normal 5 2 2 4" xfId="1497"/>
    <cellStyle name="Normal 5 2 2_REDE DE ESGOTO" xfId="1498"/>
    <cellStyle name="Normal 5 2 3" xfId="1499"/>
    <cellStyle name="Normal 5 2 4" xfId="1500"/>
    <cellStyle name="Normal 5 2 5" xfId="1501"/>
    <cellStyle name="Normal 5 3" xfId="1502"/>
    <cellStyle name="Normal 5 3 2" xfId="1503"/>
    <cellStyle name="Normal 5 4" xfId="1504"/>
    <cellStyle name="Normal 5 4 2" xfId="1505"/>
    <cellStyle name="Normal 5 4_REDE DE ESGOTO" xfId="1506"/>
    <cellStyle name="Normal 5 5" xfId="1507"/>
    <cellStyle name="Normal 5 6" xfId="1508"/>
    <cellStyle name="Normal 5 7" xfId="1509"/>
    <cellStyle name="Normal 5 8" xfId="1510"/>
    <cellStyle name="Normal 5 9" xfId="1511"/>
    <cellStyle name="Normal 5_REDE DE ESGOTO" xfId="1512"/>
    <cellStyle name="Normal 6" xfId="18"/>
    <cellStyle name="Normal 6 10" xfId="506"/>
    <cellStyle name="Normal 6 100" xfId="507"/>
    <cellStyle name="Normal 6 101" xfId="508"/>
    <cellStyle name="Normal 6 102" xfId="509"/>
    <cellStyle name="Normal 6 103" xfId="510"/>
    <cellStyle name="Normal 6 104" xfId="511"/>
    <cellStyle name="Normal 6 105" xfId="512"/>
    <cellStyle name="Normal 6 106" xfId="513"/>
    <cellStyle name="Normal 6 107" xfId="514"/>
    <cellStyle name="Normal 6 108" xfId="515"/>
    <cellStyle name="Normal 6 109" xfId="516"/>
    <cellStyle name="Normal 6 11" xfId="517"/>
    <cellStyle name="Normal 6 110" xfId="518"/>
    <cellStyle name="Normal 6 111" xfId="519"/>
    <cellStyle name="Normal 6 112" xfId="520"/>
    <cellStyle name="Normal 6 113" xfId="521"/>
    <cellStyle name="Normal 6 114" xfId="522"/>
    <cellStyle name="Normal 6 115" xfId="523"/>
    <cellStyle name="Normal 6 116" xfId="524"/>
    <cellStyle name="Normal 6 117" xfId="525"/>
    <cellStyle name="Normal 6 118" xfId="526"/>
    <cellStyle name="Normal 6 119" xfId="527"/>
    <cellStyle name="Normal 6 12" xfId="528"/>
    <cellStyle name="Normal 6 120" xfId="529"/>
    <cellStyle name="Normal 6 121" xfId="530"/>
    <cellStyle name="Normal 6 122" xfId="531"/>
    <cellStyle name="Normal 6 123" xfId="532"/>
    <cellStyle name="Normal 6 124" xfId="533"/>
    <cellStyle name="Normal 6 125" xfId="534"/>
    <cellStyle name="Normal 6 126" xfId="535"/>
    <cellStyle name="Normal 6 127" xfId="536"/>
    <cellStyle name="Normal 6 128" xfId="537"/>
    <cellStyle name="Normal 6 129" xfId="538"/>
    <cellStyle name="Normal 6 13" xfId="539"/>
    <cellStyle name="Normal 6 130" xfId="540"/>
    <cellStyle name="Normal 6 131" xfId="541"/>
    <cellStyle name="Normal 6 132" xfId="542"/>
    <cellStyle name="Normal 6 133" xfId="543"/>
    <cellStyle name="Normal 6 134" xfId="544"/>
    <cellStyle name="Normal 6 135" xfId="545"/>
    <cellStyle name="Normal 6 136" xfId="546"/>
    <cellStyle name="Normal 6 136 10" xfId="547"/>
    <cellStyle name="Normal 6 136 11" xfId="548"/>
    <cellStyle name="Normal 6 136 12" xfId="549"/>
    <cellStyle name="Normal 6 136 13" xfId="550"/>
    <cellStyle name="Normal 6 136 14" xfId="551"/>
    <cellStyle name="Normal 6 136 15" xfId="552"/>
    <cellStyle name="Normal 6 136 16" xfId="553"/>
    <cellStyle name="Normal 6 136 17" xfId="554"/>
    <cellStyle name="Normal 6 136 18" xfId="555"/>
    <cellStyle name="Normal 6 136 19" xfId="556"/>
    <cellStyle name="Normal 6 136 2" xfId="557"/>
    <cellStyle name="Normal 6 136 20" xfId="558"/>
    <cellStyle name="Normal 6 136 21" xfId="559"/>
    <cellStyle name="Normal 6 136 22" xfId="560"/>
    <cellStyle name="Normal 6 136 23" xfId="561"/>
    <cellStyle name="Normal 6 136 24" xfId="562"/>
    <cellStyle name="Normal 6 136 25" xfId="563"/>
    <cellStyle name="Normal 6 136 26" xfId="564"/>
    <cellStyle name="Normal 6 136 27" xfId="565"/>
    <cellStyle name="Normal 6 136 3" xfId="566"/>
    <cellStyle name="Normal 6 136 4" xfId="567"/>
    <cellStyle name="Normal 6 136 5" xfId="568"/>
    <cellStyle name="Normal 6 136 6" xfId="569"/>
    <cellStyle name="Normal 6 136 7" xfId="570"/>
    <cellStyle name="Normal 6 136 8" xfId="571"/>
    <cellStyle name="Normal 6 136 9" xfId="572"/>
    <cellStyle name="Normal 6 137" xfId="573"/>
    <cellStyle name="Normal 6 138" xfId="574"/>
    <cellStyle name="Normal 6 139" xfId="575"/>
    <cellStyle name="Normal 6 14" xfId="576"/>
    <cellStyle name="Normal 6 140" xfId="577"/>
    <cellStyle name="Normal 6 141" xfId="578"/>
    <cellStyle name="Normal 6 142" xfId="579"/>
    <cellStyle name="Normal 6 143" xfId="580"/>
    <cellStyle name="Normal 6 144" xfId="581"/>
    <cellStyle name="Normal 6 145" xfId="582"/>
    <cellStyle name="Normal 6 146" xfId="583"/>
    <cellStyle name="Normal 6 147" xfId="584"/>
    <cellStyle name="Normal 6 148" xfId="585"/>
    <cellStyle name="Normal 6 149" xfId="586"/>
    <cellStyle name="Normal 6 15" xfId="587"/>
    <cellStyle name="Normal 6 150" xfId="588"/>
    <cellStyle name="Normal 6 151" xfId="589"/>
    <cellStyle name="Normal 6 152" xfId="590"/>
    <cellStyle name="Normal 6 153" xfId="591"/>
    <cellStyle name="Normal 6 154" xfId="592"/>
    <cellStyle name="Normal 6 155" xfId="593"/>
    <cellStyle name="Normal 6 156" xfId="594"/>
    <cellStyle name="Normal 6 157" xfId="595"/>
    <cellStyle name="Normal 6 158" xfId="596"/>
    <cellStyle name="Normal 6 159" xfId="597"/>
    <cellStyle name="Normal 6 16" xfId="598"/>
    <cellStyle name="Normal 6 160" xfId="599"/>
    <cellStyle name="Normal 6 161" xfId="600"/>
    <cellStyle name="Normal 6 162" xfId="601"/>
    <cellStyle name="Normal 6 163" xfId="602"/>
    <cellStyle name="Normal 6 164" xfId="603"/>
    <cellStyle name="Normal 6 165" xfId="604"/>
    <cellStyle name="Normal 6 166" xfId="605"/>
    <cellStyle name="Normal 6 167" xfId="606"/>
    <cellStyle name="Normal 6 168" xfId="607"/>
    <cellStyle name="Normal 6 169" xfId="608"/>
    <cellStyle name="Normal 6 17" xfId="609"/>
    <cellStyle name="Normal 6 170" xfId="610"/>
    <cellStyle name="Normal 6 171" xfId="611"/>
    <cellStyle name="Normal 6 172" xfId="612"/>
    <cellStyle name="Normal 6 173" xfId="613"/>
    <cellStyle name="Normal 6 174" xfId="614"/>
    <cellStyle name="Normal 6 175" xfId="615"/>
    <cellStyle name="Normal 6 176" xfId="616"/>
    <cellStyle name="Normal 6 177" xfId="617"/>
    <cellStyle name="Normal 6 178" xfId="618"/>
    <cellStyle name="Normal 6 179" xfId="619"/>
    <cellStyle name="Normal 6 18" xfId="620"/>
    <cellStyle name="Normal 6 180" xfId="621"/>
    <cellStyle name="Normal 6 181" xfId="622"/>
    <cellStyle name="Normal 6 182" xfId="623"/>
    <cellStyle name="Normal 6 183" xfId="624"/>
    <cellStyle name="Normal 6 184" xfId="625"/>
    <cellStyle name="Normal 6 185" xfId="626"/>
    <cellStyle name="Normal 6 186" xfId="627"/>
    <cellStyle name="Normal 6 187" xfId="628"/>
    <cellStyle name="Normal 6 188" xfId="629"/>
    <cellStyle name="Normal 6 189" xfId="630"/>
    <cellStyle name="Normal 6 19" xfId="631"/>
    <cellStyle name="Normal 6 190" xfId="632"/>
    <cellStyle name="Normal 6 191" xfId="633"/>
    <cellStyle name="Normal 6 192" xfId="634"/>
    <cellStyle name="Normal 6 193" xfId="635"/>
    <cellStyle name="Normal 6 194" xfId="636"/>
    <cellStyle name="Normal 6 195" xfId="637"/>
    <cellStyle name="Normal 6 196" xfId="638"/>
    <cellStyle name="Normal 6 197" xfId="639"/>
    <cellStyle name="Normal 6 198" xfId="640"/>
    <cellStyle name="Normal 6 199" xfId="641"/>
    <cellStyle name="Normal 6 2" xfId="19"/>
    <cellStyle name="Normal 6 2 2" xfId="1513"/>
    <cellStyle name="Normal 6 2 2 2" xfId="1514"/>
    <cellStyle name="Normal 6 2 2 2 2" xfId="1515"/>
    <cellStyle name="Normal 6 2 2 2_REDE DE ESGOTO" xfId="1516"/>
    <cellStyle name="Normal 6 2 2 3" xfId="1517"/>
    <cellStyle name="Normal 6 2 2 4" xfId="1518"/>
    <cellStyle name="Normal 6 2 2_REDE DE ESGOTO" xfId="1519"/>
    <cellStyle name="Normal 6 2 3" xfId="1520"/>
    <cellStyle name="Normal 6 2_REDE DE ESGOTO" xfId="1521"/>
    <cellStyle name="Normal 6 20" xfId="642"/>
    <cellStyle name="Normal 6 200" xfId="643"/>
    <cellStyle name="Normal 6 201" xfId="644"/>
    <cellStyle name="Normal 6 202" xfId="645"/>
    <cellStyle name="Normal 6 203" xfId="646"/>
    <cellStyle name="Normal 6 204" xfId="647"/>
    <cellStyle name="Normal 6 205" xfId="648"/>
    <cellStyle name="Normal 6 206" xfId="649"/>
    <cellStyle name="Normal 6 207" xfId="650"/>
    <cellStyle name="Normal 6 208" xfId="651"/>
    <cellStyle name="Normal 6 209" xfId="652"/>
    <cellStyle name="Normal 6 21" xfId="653"/>
    <cellStyle name="Normal 6 210" xfId="654"/>
    <cellStyle name="Normal 6 211" xfId="655"/>
    <cellStyle name="Normal 6 212" xfId="656"/>
    <cellStyle name="Normal 6 213" xfId="657"/>
    <cellStyle name="Normal 6 214" xfId="658"/>
    <cellStyle name="Normal 6 215" xfId="659"/>
    <cellStyle name="Normal 6 216" xfId="660"/>
    <cellStyle name="Normal 6 217" xfId="661"/>
    <cellStyle name="Normal 6 218" xfId="662"/>
    <cellStyle name="Normal 6 219" xfId="663"/>
    <cellStyle name="Normal 6 22" xfId="664"/>
    <cellStyle name="Normal 6 220" xfId="665"/>
    <cellStyle name="Normal 6 221" xfId="666"/>
    <cellStyle name="Normal 6 222" xfId="667"/>
    <cellStyle name="Normal 6 223" xfId="668"/>
    <cellStyle name="Normal 6 224" xfId="669"/>
    <cellStyle name="Normal 6 225" xfId="670"/>
    <cellStyle name="Normal 6 226" xfId="671"/>
    <cellStyle name="Normal 6 227" xfId="672"/>
    <cellStyle name="Normal 6 228" xfId="673"/>
    <cellStyle name="Normal 6 229" xfId="674"/>
    <cellStyle name="Normal 6 23" xfId="675"/>
    <cellStyle name="Normal 6 24" xfId="676"/>
    <cellStyle name="Normal 6 25" xfId="677"/>
    <cellStyle name="Normal 6 26" xfId="678"/>
    <cellStyle name="Normal 6 27" xfId="679"/>
    <cellStyle name="Normal 6 28" xfId="680"/>
    <cellStyle name="Normal 6 29" xfId="681"/>
    <cellStyle name="Normal 6 3" xfId="682"/>
    <cellStyle name="Normal 6 3 2" xfId="1522"/>
    <cellStyle name="Normal 6 3 2 2" xfId="1523"/>
    <cellStyle name="Normal 6 3 2 2 2" xfId="1524"/>
    <cellStyle name="Normal 6 3 2 2_REDE DE ESGOTO" xfId="1525"/>
    <cellStyle name="Normal 6 3 2 3" xfId="1526"/>
    <cellStyle name="Normal 6 3 2_REDE DE ESGOTO" xfId="1527"/>
    <cellStyle name="Normal 6 3 3" xfId="1528"/>
    <cellStyle name="Normal 6 3 3 2" xfId="1529"/>
    <cellStyle name="Normal 6 3 3_REDE DE ESGOTO" xfId="1530"/>
    <cellStyle name="Normal 6 3 4" xfId="1531"/>
    <cellStyle name="Normal 6 3 5" xfId="1532"/>
    <cellStyle name="Normal 6 30" xfId="683"/>
    <cellStyle name="Normal 6 31" xfId="684"/>
    <cellStyle name="Normal 6 32" xfId="685"/>
    <cellStyle name="Normal 6 33" xfId="686"/>
    <cellStyle name="Normal 6 34" xfId="687"/>
    <cellStyle name="Normal 6 35" xfId="688"/>
    <cellStyle name="Normal 6 36" xfId="689"/>
    <cellStyle name="Normal 6 37" xfId="690"/>
    <cellStyle name="Normal 6 38" xfId="691"/>
    <cellStyle name="Normal 6 39" xfId="692"/>
    <cellStyle name="Normal 6 4" xfId="693"/>
    <cellStyle name="Normal 6 40" xfId="694"/>
    <cellStyle name="Normal 6 41" xfId="695"/>
    <cellStyle name="Normal 6 42" xfId="696"/>
    <cellStyle name="Normal 6 43" xfId="697"/>
    <cellStyle name="Normal 6 44" xfId="698"/>
    <cellStyle name="Normal 6 45" xfId="699"/>
    <cellStyle name="Normal 6 46" xfId="700"/>
    <cellStyle name="Normal 6 47" xfId="701"/>
    <cellStyle name="Normal 6 48" xfId="702"/>
    <cellStyle name="Normal 6 49" xfId="703"/>
    <cellStyle name="Normal 6 5" xfId="704"/>
    <cellStyle name="Normal 6 50" xfId="705"/>
    <cellStyle name="Normal 6 51" xfId="706"/>
    <cellStyle name="Normal 6 52" xfId="707"/>
    <cellStyle name="Normal 6 53" xfId="708"/>
    <cellStyle name="Normal 6 54" xfId="709"/>
    <cellStyle name="Normal 6 55" xfId="710"/>
    <cellStyle name="Normal 6 56" xfId="711"/>
    <cellStyle name="Normal 6 57" xfId="712"/>
    <cellStyle name="Normal 6 58" xfId="713"/>
    <cellStyle name="Normal 6 59" xfId="714"/>
    <cellStyle name="Normal 6 6" xfId="715"/>
    <cellStyle name="Normal 6 60" xfId="716"/>
    <cellStyle name="Normal 6 61" xfId="717"/>
    <cellStyle name="Normal 6 62" xfId="718"/>
    <cellStyle name="Normal 6 63" xfId="719"/>
    <cellStyle name="Normal 6 64" xfId="720"/>
    <cellStyle name="Normal 6 65" xfId="721"/>
    <cellStyle name="Normal 6 66" xfId="722"/>
    <cellStyle name="Normal 6 67" xfId="723"/>
    <cellStyle name="Normal 6 68" xfId="724"/>
    <cellStyle name="Normal 6 69" xfId="725"/>
    <cellStyle name="Normal 6 7" xfId="726"/>
    <cellStyle name="Normal 6 70" xfId="727"/>
    <cellStyle name="Normal 6 71" xfId="728"/>
    <cellStyle name="Normal 6 72" xfId="729"/>
    <cellStyle name="Normal 6 73" xfId="730"/>
    <cellStyle name="Normal 6 74" xfId="731"/>
    <cellStyle name="Normal 6 75" xfId="732"/>
    <cellStyle name="Normal 6 76" xfId="733"/>
    <cellStyle name="Normal 6 77" xfId="734"/>
    <cellStyle name="Normal 6 78" xfId="735"/>
    <cellStyle name="Normal 6 79" xfId="736"/>
    <cellStyle name="Normal 6 8" xfId="737"/>
    <cellStyle name="Normal 6 80" xfId="738"/>
    <cellStyle name="Normal 6 81" xfId="739"/>
    <cellStyle name="Normal 6 82" xfId="740"/>
    <cellStyle name="Normal 6 83" xfId="741"/>
    <cellStyle name="Normal 6 84" xfId="742"/>
    <cellStyle name="Normal 6 85" xfId="743"/>
    <cellStyle name="Normal 6 86" xfId="744"/>
    <cellStyle name="Normal 6 87" xfId="745"/>
    <cellStyle name="Normal 6 88" xfId="746"/>
    <cellStyle name="Normal 6 89" xfId="747"/>
    <cellStyle name="Normal 6 9" xfId="748"/>
    <cellStyle name="Normal 6 90" xfId="749"/>
    <cellStyle name="Normal 6 91" xfId="750"/>
    <cellStyle name="Normal 6 92" xfId="751"/>
    <cellStyle name="Normal 6 93" xfId="752"/>
    <cellStyle name="Normal 6 94" xfId="753"/>
    <cellStyle name="Normal 6 95" xfId="754"/>
    <cellStyle name="Normal 6 96" xfId="755"/>
    <cellStyle name="Normal 6 97" xfId="756"/>
    <cellStyle name="Normal 6 98" xfId="757"/>
    <cellStyle name="Normal 6 99" xfId="758"/>
    <cellStyle name="Normal 7" xfId="23"/>
    <cellStyle name="Normal 7 2" xfId="1533"/>
    <cellStyle name="Normal 7 3" xfId="1534"/>
    <cellStyle name="Normal 7 4" xfId="1535"/>
    <cellStyle name="Normal 7_REDE DE ESGOTO" xfId="1536"/>
    <cellStyle name="Normal 8" xfId="24"/>
    <cellStyle name="Normal 8 2" xfId="1537"/>
    <cellStyle name="Normal 8 3" xfId="1538"/>
    <cellStyle name="Normal 8 3 2" xfId="1539"/>
    <cellStyle name="Normal 8 3 2 2" xfId="1540"/>
    <cellStyle name="Normal 8 3 2 2 2" xfId="1541"/>
    <cellStyle name="Normal 8 3 2 2_REDE DE ESGOTO" xfId="1542"/>
    <cellStyle name="Normal 8 3 2 3" xfId="1543"/>
    <cellStyle name="Normal 8 3 2_REDE DE ESGOTO" xfId="1544"/>
    <cellStyle name="Normal 8 3 3" xfId="1545"/>
    <cellStyle name="Normal 8 3 3 2" xfId="1546"/>
    <cellStyle name="Normal 8 3 3_REDE DE ESGOTO" xfId="1547"/>
    <cellStyle name="Normal 8 3 4" xfId="1548"/>
    <cellStyle name="Normal 8 3 5" xfId="1549"/>
    <cellStyle name="Normal 8_REDE DE ESGOTO" xfId="1550"/>
    <cellStyle name="Normal 9" xfId="27"/>
    <cellStyle name="Normal 9 2" xfId="1551"/>
    <cellStyle name="Normal 9 3" xfId="1552"/>
    <cellStyle name="Normal 9_REDE DE ESGOTO" xfId="1553"/>
    <cellStyle name="Nota 2" xfId="10"/>
    <cellStyle name="Nota 2 2" xfId="1554"/>
    <cellStyle name="Nota 2 2 2" xfId="1555"/>
    <cellStyle name="Nota 2 2 2 2" xfId="1556"/>
    <cellStyle name="Nota 2 2 3" xfId="1557"/>
    <cellStyle name="Nota 2 3" xfId="1558"/>
    <cellStyle name="Nota 2 3 2" xfId="1559"/>
    <cellStyle name="Nota 2 3 2 2" xfId="1560"/>
    <cellStyle name="Nota 2 3 3" xfId="1561"/>
    <cellStyle name="Nota 2 3 4" xfId="1562"/>
    <cellStyle name="Nota 2 4" xfId="1563"/>
    <cellStyle name="Nota 2 5" xfId="1564"/>
    <cellStyle name="Nota 3" xfId="1565"/>
    <cellStyle name="Nota 3 2" xfId="1566"/>
    <cellStyle name="Nota 4" xfId="1567"/>
    <cellStyle name="Nota 4 2" xfId="1568"/>
    <cellStyle name="Nota 4 3" xfId="1569"/>
    <cellStyle name="Nota 5" xfId="1570"/>
    <cellStyle name="Percentual" xfId="1571"/>
    <cellStyle name="planilhas" xfId="1572"/>
    <cellStyle name="Ponto" xfId="1573"/>
    <cellStyle name="Porcentagem" xfId="1068" builtinId="5"/>
    <cellStyle name="Porcentagem 2" xfId="11"/>
    <cellStyle name="Porcentagem 2 10" xfId="759"/>
    <cellStyle name="Porcentagem 2 11" xfId="760"/>
    <cellStyle name="Porcentagem 2 12" xfId="761"/>
    <cellStyle name="Porcentagem 2 13" xfId="762"/>
    <cellStyle name="Porcentagem 2 14" xfId="763"/>
    <cellStyle name="Porcentagem 2 14 2" xfId="1574"/>
    <cellStyle name="Porcentagem 2 14 2 2" xfId="1575"/>
    <cellStyle name="Porcentagem 2 14 2 2 2" xfId="1576"/>
    <cellStyle name="Porcentagem 2 14 2 3" xfId="1577"/>
    <cellStyle name="Porcentagem 2 14 3" xfId="1578"/>
    <cellStyle name="Porcentagem 2 14 3 2" xfId="1579"/>
    <cellStyle name="Porcentagem 2 14 4" xfId="1580"/>
    <cellStyle name="Porcentagem 2 15" xfId="764"/>
    <cellStyle name="Porcentagem 2 16" xfId="765"/>
    <cellStyle name="Porcentagem 2 17" xfId="766"/>
    <cellStyle name="Porcentagem 2 18" xfId="767"/>
    <cellStyle name="Porcentagem 2 19" xfId="768"/>
    <cellStyle name="Porcentagem 2 2" xfId="4"/>
    <cellStyle name="Porcentagem 2 2 2" xfId="769"/>
    <cellStyle name="Porcentagem 2 2 2 2" xfId="1581"/>
    <cellStyle name="Porcentagem 2 2 2 2 2" xfId="1582"/>
    <cellStyle name="Porcentagem 2 2 2 2 2 2" xfId="1583"/>
    <cellStyle name="Porcentagem 2 2 2 2 3" xfId="1584"/>
    <cellStyle name="Porcentagem 2 2 2 2 4" xfId="1585"/>
    <cellStyle name="Porcentagem 2 2 2 3" xfId="1586"/>
    <cellStyle name="Porcentagem 2 2 2 4" xfId="1587"/>
    <cellStyle name="Porcentagem 2 2 3" xfId="1588"/>
    <cellStyle name="Porcentagem 2 20" xfId="770"/>
    <cellStyle name="Porcentagem 2 21" xfId="771"/>
    <cellStyle name="Porcentagem 2 22" xfId="772"/>
    <cellStyle name="Porcentagem 2 23" xfId="773"/>
    <cellStyle name="Porcentagem 2 24" xfId="774"/>
    <cellStyle name="Porcentagem 2 25" xfId="775"/>
    <cellStyle name="Porcentagem 2 26" xfId="776"/>
    <cellStyle name="Porcentagem 2 27" xfId="777"/>
    <cellStyle name="Porcentagem 2 28" xfId="778"/>
    <cellStyle name="Porcentagem 2 29" xfId="779"/>
    <cellStyle name="Porcentagem 2 3" xfId="12"/>
    <cellStyle name="Porcentagem 2 3 2" xfId="1589"/>
    <cellStyle name="Porcentagem 2 3 2 2" xfId="1590"/>
    <cellStyle name="Porcentagem 2 3 2 2 2" xfId="1591"/>
    <cellStyle name="Porcentagem 2 3 2 2 2 2" xfId="1592"/>
    <cellStyle name="Porcentagem 2 3 2 2 3" xfId="1593"/>
    <cellStyle name="Porcentagem 2 3 2 2 4" xfId="1594"/>
    <cellStyle name="Porcentagem 2 3 2 3" xfId="1595"/>
    <cellStyle name="Porcentagem 2 3 3" xfId="1596"/>
    <cellStyle name="Porcentagem 2 3 3 2" xfId="1597"/>
    <cellStyle name="Porcentagem 2 3 3 2 2" xfId="1598"/>
    <cellStyle name="Porcentagem 2 3 3 2 2 2" xfId="1599"/>
    <cellStyle name="Porcentagem 2 3 3 2 3" xfId="1600"/>
    <cellStyle name="Porcentagem 2 3 3 3" xfId="1601"/>
    <cellStyle name="Porcentagem 2 3 3 3 2" xfId="1602"/>
    <cellStyle name="Porcentagem 2 3 3 4" xfId="1603"/>
    <cellStyle name="Porcentagem 2 3 3 5" xfId="1604"/>
    <cellStyle name="Porcentagem 2 3 4" xfId="1605"/>
    <cellStyle name="Porcentagem 2 30" xfId="780"/>
    <cellStyle name="Porcentagem 2 31" xfId="781"/>
    <cellStyle name="Porcentagem 2 32" xfId="782"/>
    <cellStyle name="Porcentagem 2 33" xfId="783"/>
    <cellStyle name="Porcentagem 2 34" xfId="784"/>
    <cellStyle name="Porcentagem 2 35" xfId="785"/>
    <cellStyle name="Porcentagem 2 36" xfId="786"/>
    <cellStyle name="Porcentagem 2 37" xfId="787"/>
    <cellStyle name="Porcentagem 2 38" xfId="788"/>
    <cellStyle name="Porcentagem 2 39" xfId="789"/>
    <cellStyle name="Porcentagem 2 4" xfId="790"/>
    <cellStyle name="Porcentagem 2 4 2" xfId="1606"/>
    <cellStyle name="Porcentagem 2 4 2 2" xfId="1607"/>
    <cellStyle name="Porcentagem 2 4 2 2 2" xfId="1608"/>
    <cellStyle name="Porcentagem 2 4 2 2 2 2" xfId="1609"/>
    <cellStyle name="Porcentagem 2 4 2 2 3" xfId="1610"/>
    <cellStyle name="Porcentagem 2 4 2 2 4" xfId="1611"/>
    <cellStyle name="Porcentagem 2 4 2 3" xfId="1612"/>
    <cellStyle name="Porcentagem 2 4 3" xfId="1613"/>
    <cellStyle name="Porcentagem 2 40" xfId="791"/>
    <cellStyle name="Porcentagem 2 41" xfId="792"/>
    <cellStyle name="Porcentagem 2 42" xfId="793"/>
    <cellStyle name="Porcentagem 2 43" xfId="794"/>
    <cellStyle name="Porcentagem 2 44" xfId="795"/>
    <cellStyle name="Porcentagem 2 45" xfId="796"/>
    <cellStyle name="Porcentagem 2 46" xfId="797"/>
    <cellStyle name="Porcentagem 2 47" xfId="798"/>
    <cellStyle name="Porcentagem 2 48" xfId="799"/>
    <cellStyle name="Porcentagem 2 49" xfId="800"/>
    <cellStyle name="Porcentagem 2 5" xfId="801"/>
    <cellStyle name="Porcentagem 2 5 2" xfId="1614"/>
    <cellStyle name="Porcentagem 2 5 2 2" xfId="1615"/>
    <cellStyle name="Porcentagem 2 5 2 2 2" xfId="1616"/>
    <cellStyle name="Porcentagem 2 5 2 2 2 2" xfId="1617"/>
    <cellStyle name="Porcentagem 2 5 2 2 3" xfId="1618"/>
    <cellStyle name="Porcentagem 2 5 2 2 4" xfId="1619"/>
    <cellStyle name="Porcentagem 2 5 2 3" xfId="1620"/>
    <cellStyle name="Porcentagem 2 5 3" xfId="1621"/>
    <cellStyle name="Porcentagem 2 50" xfId="802"/>
    <cellStyle name="Porcentagem 2 51" xfId="803"/>
    <cellStyle name="Porcentagem 2 52" xfId="804"/>
    <cellStyle name="Porcentagem 2 53" xfId="805"/>
    <cellStyle name="Porcentagem 2 54" xfId="806"/>
    <cellStyle name="Porcentagem 2 55" xfId="807"/>
    <cellStyle name="Porcentagem 2 56" xfId="808"/>
    <cellStyle name="Porcentagem 2 57" xfId="809"/>
    <cellStyle name="Porcentagem 2 58" xfId="810"/>
    <cellStyle name="Porcentagem 2 59" xfId="811"/>
    <cellStyle name="Porcentagem 2 6" xfId="812"/>
    <cellStyle name="Porcentagem 2 6 2" xfId="1622"/>
    <cellStyle name="Porcentagem 2 6 2 2" xfId="1623"/>
    <cellStyle name="Porcentagem 2 6 2 2 2" xfId="1624"/>
    <cellStyle name="Porcentagem 2 6 2 2 2 2" xfId="1625"/>
    <cellStyle name="Porcentagem 2 6 2 2 3" xfId="1626"/>
    <cellStyle name="Porcentagem 2 6 2 2 4" xfId="1627"/>
    <cellStyle name="Porcentagem 2 6 2 3" xfId="1628"/>
    <cellStyle name="Porcentagem 2 6 3" xfId="1629"/>
    <cellStyle name="Porcentagem 2 60" xfId="813"/>
    <cellStyle name="Porcentagem 2 61" xfId="814"/>
    <cellStyle name="Porcentagem 2 62" xfId="815"/>
    <cellStyle name="Porcentagem 2 63" xfId="816"/>
    <cellStyle name="Porcentagem 2 64" xfId="817"/>
    <cellStyle name="Porcentagem 2 65" xfId="818"/>
    <cellStyle name="Porcentagem 2 66" xfId="819"/>
    <cellStyle name="Porcentagem 2 67" xfId="820"/>
    <cellStyle name="Porcentagem 2 68" xfId="821"/>
    <cellStyle name="Porcentagem 2 69" xfId="822"/>
    <cellStyle name="Porcentagem 2 7" xfId="823"/>
    <cellStyle name="Porcentagem 2 7 2" xfId="1630"/>
    <cellStyle name="Porcentagem 2 7 2 2" xfId="1631"/>
    <cellStyle name="Porcentagem 2 7 2 2 2" xfId="1632"/>
    <cellStyle name="Porcentagem 2 7 2 2 2 2" xfId="1633"/>
    <cellStyle name="Porcentagem 2 7 2 2 3" xfId="1634"/>
    <cellStyle name="Porcentagem 2 7 2 2 4" xfId="1635"/>
    <cellStyle name="Porcentagem 2 7 2 3" xfId="1636"/>
    <cellStyle name="Porcentagem 2 7 3" xfId="1637"/>
    <cellStyle name="Porcentagem 2 7 3 2" xfId="1638"/>
    <cellStyle name="Porcentagem 2 7 3 2 2" xfId="1639"/>
    <cellStyle name="Porcentagem 2 7 3 3" xfId="1640"/>
    <cellStyle name="Porcentagem 2 7 3 4" xfId="1641"/>
    <cellStyle name="Porcentagem 2 7 4" xfId="1642"/>
    <cellStyle name="Porcentagem 2 7 4 2" xfId="1643"/>
    <cellStyle name="Porcentagem 2 7 4 3" xfId="1644"/>
    <cellStyle name="Porcentagem 2 7 5" xfId="1645"/>
    <cellStyle name="Porcentagem 2 7 6" xfId="1646"/>
    <cellStyle name="Porcentagem 2 70" xfId="824"/>
    <cellStyle name="Porcentagem 2 71" xfId="825"/>
    <cellStyle name="Porcentagem 2 72" xfId="826"/>
    <cellStyle name="Porcentagem 2 73" xfId="827"/>
    <cellStyle name="Porcentagem 2 74" xfId="828"/>
    <cellStyle name="Porcentagem 2 75" xfId="829"/>
    <cellStyle name="Porcentagem 2 76" xfId="830"/>
    <cellStyle name="Porcentagem 2 77" xfId="831"/>
    <cellStyle name="Porcentagem 2 78" xfId="832"/>
    <cellStyle name="Porcentagem 2 79" xfId="833"/>
    <cellStyle name="Porcentagem 2 8" xfId="834"/>
    <cellStyle name="Porcentagem 2 8 2" xfId="1647"/>
    <cellStyle name="Porcentagem 2 8 2 2" xfId="1648"/>
    <cellStyle name="Porcentagem 2 8 2 2 2" xfId="1649"/>
    <cellStyle name="Porcentagem 2 8 2 2 2 2" xfId="1650"/>
    <cellStyle name="Porcentagem 2 8 2 2 3" xfId="1651"/>
    <cellStyle name="Porcentagem 2 8 2 2 4" xfId="1652"/>
    <cellStyle name="Porcentagem 2 8 2 3" xfId="1653"/>
    <cellStyle name="Porcentagem 2 8 3" xfId="1654"/>
    <cellStyle name="Porcentagem 2 8 3 2" xfId="1655"/>
    <cellStyle name="Porcentagem 2 8 3 2 2" xfId="1656"/>
    <cellStyle name="Porcentagem 2 8 3 3" xfId="1657"/>
    <cellStyle name="Porcentagem 2 8 3 4" xfId="1658"/>
    <cellStyle name="Porcentagem 2 8 4" xfId="1659"/>
    <cellStyle name="Porcentagem 2 8 4 2" xfId="1660"/>
    <cellStyle name="Porcentagem 2 8 4 3" xfId="1661"/>
    <cellStyle name="Porcentagem 2 8 5" xfId="1662"/>
    <cellStyle name="Porcentagem 2 8 6" xfId="1663"/>
    <cellStyle name="Porcentagem 2 9" xfId="835"/>
    <cellStyle name="Porcentagem 3" xfId="13"/>
    <cellStyle name="Porcentagem 3 10" xfId="836"/>
    <cellStyle name="Porcentagem 3 100" xfId="837"/>
    <cellStyle name="Porcentagem 3 101" xfId="838"/>
    <cellStyle name="Porcentagem 3 102" xfId="839"/>
    <cellStyle name="Porcentagem 3 103" xfId="840"/>
    <cellStyle name="Porcentagem 3 104" xfId="841"/>
    <cellStyle name="Porcentagem 3 105" xfId="842"/>
    <cellStyle name="Porcentagem 3 106" xfId="843"/>
    <cellStyle name="Porcentagem 3 107" xfId="844"/>
    <cellStyle name="Porcentagem 3 108" xfId="845"/>
    <cellStyle name="Porcentagem 3 109" xfId="846"/>
    <cellStyle name="Porcentagem 3 11" xfId="847"/>
    <cellStyle name="Porcentagem 3 110" xfId="848"/>
    <cellStyle name="Porcentagem 3 111" xfId="849"/>
    <cellStyle name="Porcentagem 3 112" xfId="850"/>
    <cellStyle name="Porcentagem 3 113" xfId="851"/>
    <cellStyle name="Porcentagem 3 114" xfId="852"/>
    <cellStyle name="Porcentagem 3 115" xfId="853"/>
    <cellStyle name="Porcentagem 3 116" xfId="854"/>
    <cellStyle name="Porcentagem 3 117" xfId="855"/>
    <cellStyle name="Porcentagem 3 118" xfId="856"/>
    <cellStyle name="Porcentagem 3 119" xfId="857"/>
    <cellStyle name="Porcentagem 3 12" xfId="858"/>
    <cellStyle name="Porcentagem 3 120" xfId="859"/>
    <cellStyle name="Porcentagem 3 121" xfId="860"/>
    <cellStyle name="Porcentagem 3 122" xfId="861"/>
    <cellStyle name="Porcentagem 3 123" xfId="862"/>
    <cellStyle name="Porcentagem 3 124" xfId="863"/>
    <cellStyle name="Porcentagem 3 125" xfId="864"/>
    <cellStyle name="Porcentagem 3 126" xfId="865"/>
    <cellStyle name="Porcentagem 3 127" xfId="866"/>
    <cellStyle name="Porcentagem 3 128" xfId="867"/>
    <cellStyle name="Porcentagem 3 129" xfId="868"/>
    <cellStyle name="Porcentagem 3 13" xfId="869"/>
    <cellStyle name="Porcentagem 3 130" xfId="870"/>
    <cellStyle name="Porcentagem 3 131" xfId="871"/>
    <cellStyle name="Porcentagem 3 132" xfId="872"/>
    <cellStyle name="Porcentagem 3 133" xfId="873"/>
    <cellStyle name="Porcentagem 3 134" xfId="874"/>
    <cellStyle name="Porcentagem 3 135" xfId="875"/>
    <cellStyle name="Porcentagem 3 136" xfId="876"/>
    <cellStyle name="Porcentagem 3 137" xfId="877"/>
    <cellStyle name="Porcentagem 3 138" xfId="878"/>
    <cellStyle name="Porcentagem 3 139" xfId="879"/>
    <cellStyle name="Porcentagem 3 14" xfId="880"/>
    <cellStyle name="Porcentagem 3 140" xfId="881"/>
    <cellStyle name="Porcentagem 3 141" xfId="882"/>
    <cellStyle name="Porcentagem 3 142" xfId="883"/>
    <cellStyle name="Porcentagem 3 143" xfId="884"/>
    <cellStyle name="Porcentagem 3 144" xfId="885"/>
    <cellStyle name="Porcentagem 3 145" xfId="886"/>
    <cellStyle name="Porcentagem 3 146" xfId="887"/>
    <cellStyle name="Porcentagem 3 147" xfId="888"/>
    <cellStyle name="Porcentagem 3 148" xfId="889"/>
    <cellStyle name="Porcentagem 3 149" xfId="890"/>
    <cellStyle name="Porcentagem 3 15" xfId="891"/>
    <cellStyle name="Porcentagem 3 150" xfId="892"/>
    <cellStyle name="Porcentagem 3 151" xfId="893"/>
    <cellStyle name="Porcentagem 3 152" xfId="894"/>
    <cellStyle name="Porcentagem 3 153" xfId="895"/>
    <cellStyle name="Porcentagem 3 154" xfId="896"/>
    <cellStyle name="Porcentagem 3 155" xfId="897"/>
    <cellStyle name="Porcentagem 3 156" xfId="898"/>
    <cellStyle name="Porcentagem 3 157" xfId="899"/>
    <cellStyle name="Porcentagem 3 158" xfId="900"/>
    <cellStyle name="Porcentagem 3 159" xfId="901"/>
    <cellStyle name="Porcentagem 3 16" xfId="902"/>
    <cellStyle name="Porcentagem 3 160" xfId="903"/>
    <cellStyle name="Porcentagem 3 161" xfId="904"/>
    <cellStyle name="Porcentagem 3 162" xfId="905"/>
    <cellStyle name="Porcentagem 3 163" xfId="906"/>
    <cellStyle name="Porcentagem 3 164" xfId="907"/>
    <cellStyle name="Porcentagem 3 165" xfId="908"/>
    <cellStyle name="Porcentagem 3 166" xfId="909"/>
    <cellStyle name="Porcentagem 3 167" xfId="910"/>
    <cellStyle name="Porcentagem 3 168" xfId="911"/>
    <cellStyle name="Porcentagem 3 169" xfId="912"/>
    <cellStyle name="Porcentagem 3 17" xfId="913"/>
    <cellStyle name="Porcentagem 3 170" xfId="914"/>
    <cellStyle name="Porcentagem 3 171" xfId="915"/>
    <cellStyle name="Porcentagem 3 172" xfId="916"/>
    <cellStyle name="Porcentagem 3 173" xfId="917"/>
    <cellStyle name="Porcentagem 3 174" xfId="918"/>
    <cellStyle name="Porcentagem 3 175" xfId="919"/>
    <cellStyle name="Porcentagem 3 176" xfId="920"/>
    <cellStyle name="Porcentagem 3 177" xfId="921"/>
    <cellStyle name="Porcentagem 3 178" xfId="922"/>
    <cellStyle name="Porcentagem 3 179" xfId="923"/>
    <cellStyle name="Porcentagem 3 18" xfId="924"/>
    <cellStyle name="Porcentagem 3 180" xfId="925"/>
    <cellStyle name="Porcentagem 3 181" xfId="926"/>
    <cellStyle name="Porcentagem 3 182" xfId="927"/>
    <cellStyle name="Porcentagem 3 183" xfId="928"/>
    <cellStyle name="Porcentagem 3 184" xfId="929"/>
    <cellStyle name="Porcentagem 3 185" xfId="930"/>
    <cellStyle name="Porcentagem 3 186" xfId="931"/>
    <cellStyle name="Porcentagem 3 187" xfId="932"/>
    <cellStyle name="Porcentagem 3 188" xfId="933"/>
    <cellStyle name="Porcentagem 3 189" xfId="934"/>
    <cellStyle name="Porcentagem 3 19" xfId="935"/>
    <cellStyle name="Porcentagem 3 190" xfId="936"/>
    <cellStyle name="Porcentagem 3 191" xfId="937"/>
    <cellStyle name="Porcentagem 3 192" xfId="938"/>
    <cellStyle name="Porcentagem 3 193" xfId="939"/>
    <cellStyle name="Porcentagem 3 194" xfId="940"/>
    <cellStyle name="Porcentagem 3 195" xfId="941"/>
    <cellStyle name="Porcentagem 3 196" xfId="942"/>
    <cellStyle name="Porcentagem 3 197" xfId="943"/>
    <cellStyle name="Porcentagem 3 198" xfId="944"/>
    <cellStyle name="Porcentagem 3 199" xfId="945"/>
    <cellStyle name="Porcentagem 3 2" xfId="946"/>
    <cellStyle name="Porcentagem 3 20" xfId="947"/>
    <cellStyle name="Porcentagem 3 200" xfId="948"/>
    <cellStyle name="Porcentagem 3 201" xfId="949"/>
    <cellStyle name="Porcentagem 3 202" xfId="950"/>
    <cellStyle name="Porcentagem 3 203" xfId="951"/>
    <cellStyle name="Porcentagem 3 204" xfId="952"/>
    <cellStyle name="Porcentagem 3 205" xfId="953"/>
    <cellStyle name="Porcentagem 3 206" xfId="954"/>
    <cellStyle name="Porcentagem 3 207" xfId="955"/>
    <cellStyle name="Porcentagem 3 208" xfId="956"/>
    <cellStyle name="Porcentagem 3 209" xfId="957"/>
    <cellStyle name="Porcentagem 3 21" xfId="958"/>
    <cellStyle name="Porcentagem 3 210" xfId="959"/>
    <cellStyle name="Porcentagem 3 211" xfId="960"/>
    <cellStyle name="Porcentagem 3 212" xfId="961"/>
    <cellStyle name="Porcentagem 3 213" xfId="962"/>
    <cellStyle name="Porcentagem 3 214" xfId="963"/>
    <cellStyle name="Porcentagem 3 215" xfId="964"/>
    <cellStyle name="Porcentagem 3 216" xfId="965"/>
    <cellStyle name="Porcentagem 3 217" xfId="966"/>
    <cellStyle name="Porcentagem 3 218" xfId="967"/>
    <cellStyle name="Porcentagem 3 219" xfId="968"/>
    <cellStyle name="Porcentagem 3 22" xfId="969"/>
    <cellStyle name="Porcentagem 3 220" xfId="970"/>
    <cellStyle name="Porcentagem 3 221" xfId="971"/>
    <cellStyle name="Porcentagem 3 222" xfId="972"/>
    <cellStyle name="Porcentagem 3 223" xfId="973"/>
    <cellStyle name="Porcentagem 3 224" xfId="974"/>
    <cellStyle name="Porcentagem 3 225" xfId="975"/>
    <cellStyle name="Porcentagem 3 226" xfId="976"/>
    <cellStyle name="Porcentagem 3 227" xfId="977"/>
    <cellStyle name="Porcentagem 3 228" xfId="978"/>
    <cellStyle name="Porcentagem 3 23" xfId="979"/>
    <cellStyle name="Porcentagem 3 24" xfId="980"/>
    <cellStyle name="Porcentagem 3 25" xfId="981"/>
    <cellStyle name="Porcentagem 3 26" xfId="982"/>
    <cellStyle name="Porcentagem 3 27" xfId="983"/>
    <cellStyle name="Porcentagem 3 28" xfId="984"/>
    <cellStyle name="Porcentagem 3 29" xfId="985"/>
    <cellStyle name="Porcentagem 3 3" xfId="986"/>
    <cellStyle name="Porcentagem 3 30" xfId="987"/>
    <cellStyle name="Porcentagem 3 31" xfId="988"/>
    <cellStyle name="Porcentagem 3 32" xfId="989"/>
    <cellStyle name="Porcentagem 3 33" xfId="990"/>
    <cellStyle name="Porcentagem 3 34" xfId="991"/>
    <cellStyle name="Porcentagem 3 35" xfId="992"/>
    <cellStyle name="Porcentagem 3 36" xfId="993"/>
    <cellStyle name="Porcentagem 3 37" xfId="994"/>
    <cellStyle name="Porcentagem 3 38" xfId="995"/>
    <cellStyle name="Porcentagem 3 39" xfId="996"/>
    <cellStyle name="Porcentagem 3 4" xfId="997"/>
    <cellStyle name="Porcentagem 3 40" xfId="998"/>
    <cellStyle name="Porcentagem 3 41" xfId="999"/>
    <cellStyle name="Porcentagem 3 42" xfId="1000"/>
    <cellStyle name="Porcentagem 3 43" xfId="1001"/>
    <cellStyle name="Porcentagem 3 44" xfId="1002"/>
    <cellStyle name="Porcentagem 3 45" xfId="1003"/>
    <cellStyle name="Porcentagem 3 46" xfId="1004"/>
    <cellStyle name="Porcentagem 3 47" xfId="1005"/>
    <cellStyle name="Porcentagem 3 48" xfId="1006"/>
    <cellStyle name="Porcentagem 3 49" xfId="1007"/>
    <cellStyle name="Porcentagem 3 5" xfId="1008"/>
    <cellStyle name="Porcentagem 3 50" xfId="1009"/>
    <cellStyle name="Porcentagem 3 51" xfId="1010"/>
    <cellStyle name="Porcentagem 3 52" xfId="1011"/>
    <cellStyle name="Porcentagem 3 53" xfId="1012"/>
    <cellStyle name="Porcentagem 3 54" xfId="1013"/>
    <cellStyle name="Porcentagem 3 55" xfId="1014"/>
    <cellStyle name="Porcentagem 3 56" xfId="1015"/>
    <cellStyle name="Porcentagem 3 57" xfId="1016"/>
    <cellStyle name="Porcentagem 3 58" xfId="1017"/>
    <cellStyle name="Porcentagem 3 59" xfId="1018"/>
    <cellStyle name="Porcentagem 3 6" xfId="1019"/>
    <cellStyle name="Porcentagem 3 60" xfId="1020"/>
    <cellStyle name="Porcentagem 3 61" xfId="1021"/>
    <cellStyle name="Porcentagem 3 62" xfId="1022"/>
    <cellStyle name="Porcentagem 3 63" xfId="1023"/>
    <cellStyle name="Porcentagem 3 64" xfId="1024"/>
    <cellStyle name="Porcentagem 3 65" xfId="1025"/>
    <cellStyle name="Porcentagem 3 66" xfId="1026"/>
    <cellStyle name="Porcentagem 3 67" xfId="1027"/>
    <cellStyle name="Porcentagem 3 68" xfId="1028"/>
    <cellStyle name="Porcentagem 3 69" xfId="1029"/>
    <cellStyle name="Porcentagem 3 7" xfId="1030"/>
    <cellStyle name="Porcentagem 3 70" xfId="1031"/>
    <cellStyle name="Porcentagem 3 71" xfId="1032"/>
    <cellStyle name="Porcentagem 3 72" xfId="1033"/>
    <cellStyle name="Porcentagem 3 73" xfId="1034"/>
    <cellStyle name="Porcentagem 3 74" xfId="1035"/>
    <cellStyle name="Porcentagem 3 75" xfId="1036"/>
    <cellStyle name="Porcentagem 3 76" xfId="1037"/>
    <cellStyle name="Porcentagem 3 77" xfId="1038"/>
    <cellStyle name="Porcentagem 3 78" xfId="1039"/>
    <cellStyle name="Porcentagem 3 79" xfId="1040"/>
    <cellStyle name="Porcentagem 3 8" xfId="1041"/>
    <cellStyle name="Porcentagem 3 80" xfId="1042"/>
    <cellStyle name="Porcentagem 3 81" xfId="1043"/>
    <cellStyle name="Porcentagem 3 82" xfId="1044"/>
    <cellStyle name="Porcentagem 3 83" xfId="1045"/>
    <cellStyle name="Porcentagem 3 84" xfId="1046"/>
    <cellStyle name="Porcentagem 3 85" xfId="1047"/>
    <cellStyle name="Porcentagem 3 86" xfId="1048"/>
    <cellStyle name="Porcentagem 3 87" xfId="1049"/>
    <cellStyle name="Porcentagem 3 88" xfId="1050"/>
    <cellStyle name="Porcentagem 3 89" xfId="1051"/>
    <cellStyle name="Porcentagem 3 9" xfId="1052"/>
    <cellStyle name="Porcentagem 3 90" xfId="1053"/>
    <cellStyle name="Porcentagem 3 91" xfId="1054"/>
    <cellStyle name="Porcentagem 3 92" xfId="1055"/>
    <cellStyle name="Porcentagem 3 93" xfId="1056"/>
    <cellStyle name="Porcentagem 3 94" xfId="1057"/>
    <cellStyle name="Porcentagem 3 95" xfId="1058"/>
    <cellStyle name="Porcentagem 3 96" xfId="1059"/>
    <cellStyle name="Porcentagem 3 97" xfId="1060"/>
    <cellStyle name="Porcentagem 3 98" xfId="1061"/>
    <cellStyle name="Porcentagem 3 99" xfId="1062"/>
    <cellStyle name="Porcentagem 4" xfId="25"/>
    <cellStyle name="Porcentagem 4 10" xfId="1664"/>
    <cellStyle name="Porcentagem 4 11" xfId="1665"/>
    <cellStyle name="Porcentagem 4 2" xfId="1666"/>
    <cellStyle name="Porcentagem 4 2 2" xfId="1667"/>
    <cellStyle name="Porcentagem 4 2 3" xfId="1668"/>
    <cellStyle name="Porcentagem 4 3" xfId="1669"/>
    <cellStyle name="Porcentagem 4 3 2" xfId="1670"/>
    <cellStyle name="Porcentagem 4 3 2 2" xfId="1671"/>
    <cellStyle name="Porcentagem 4 3 3" xfId="1672"/>
    <cellStyle name="Porcentagem 4 3 4" xfId="1673"/>
    <cellStyle name="Porcentagem 4 4" xfId="1674"/>
    <cellStyle name="Porcentagem 4 4 2" xfId="1675"/>
    <cellStyle name="Porcentagem 4 5" xfId="1676"/>
    <cellStyle name="Porcentagem 4 6" xfId="1677"/>
    <cellStyle name="Porcentagem 4 7" xfId="1678"/>
    <cellStyle name="Porcentagem 4 8" xfId="1679"/>
    <cellStyle name="Porcentagem 4 9" xfId="1680"/>
    <cellStyle name="Porcentagem 5" xfId="14"/>
    <cellStyle name="Porcentagem 5 2" xfId="1063"/>
    <cellStyle name="Porcentagem 5 2 2" xfId="1681"/>
    <cellStyle name="Porcentagem 5 2 2 2" xfId="1682"/>
    <cellStyle name="Porcentagem 5 2 2 3" xfId="1683"/>
    <cellStyle name="Porcentagem 5 2 3" xfId="1684"/>
    <cellStyle name="Porcentagem 5 2 4" xfId="1685"/>
    <cellStyle name="Porcentagem 5 3" xfId="1686"/>
    <cellStyle name="Porcentagem 5 3 2" xfId="1687"/>
    <cellStyle name="Porcentagem 5 3 2 2" xfId="1688"/>
    <cellStyle name="Porcentagem 5 3 3" xfId="1689"/>
    <cellStyle name="Porcentagem 5 3 4" xfId="1690"/>
    <cellStyle name="Porcentagem 5 4" xfId="1691"/>
    <cellStyle name="Porcentagem 5 4 2" xfId="1692"/>
    <cellStyle name="Porcentagem 5 5" xfId="1693"/>
    <cellStyle name="Porcentagem 5 6" xfId="1694"/>
    <cellStyle name="Porcentagem 6" xfId="1069"/>
    <cellStyle name="Porcentagem 6 2" xfId="1695"/>
    <cellStyle name="Porcentagem 6 2 2" xfId="1696"/>
    <cellStyle name="Porcentagem 6 2 2 2" xfId="1697"/>
    <cellStyle name="Porcentagem 6 2 2 3" xfId="1698"/>
    <cellStyle name="Porcentagem 6 2 3" xfId="1699"/>
    <cellStyle name="Porcentagem 6 2 4" xfId="1700"/>
    <cellStyle name="Porcentagem 6 3" xfId="1701"/>
    <cellStyle name="Porcentagem 6 3 2" xfId="1702"/>
    <cellStyle name="Porcentagem 6 3 2 2" xfId="1703"/>
    <cellStyle name="Porcentagem 6 3 3" xfId="1704"/>
    <cellStyle name="Porcentagem 6 3 4" xfId="1705"/>
    <cellStyle name="Porcentagem 6 4" xfId="1706"/>
    <cellStyle name="Porcentagem 6 4 2" xfId="1707"/>
    <cellStyle name="Porcentagem 6 5" xfId="1708"/>
    <cellStyle name="Porcentagem 6 6" xfId="1709"/>
    <cellStyle name="Porcentagem 7" xfId="1710"/>
    <cellStyle name="Porcentagem 8" xfId="1711"/>
    <cellStyle name="Porcentagem 9" xfId="1712"/>
    <cellStyle name="Saída 2" xfId="1713"/>
    <cellStyle name="Saída 2 2" xfId="1714"/>
    <cellStyle name="Sanetal Resultado" xfId="1715"/>
    <cellStyle name="Sanetal Resultado 2" xfId="1716"/>
    <cellStyle name="Sanetal Variable" xfId="1717"/>
    <cellStyle name="Sanetal Variable 2" xfId="1718"/>
    <cellStyle name="Separador de milhares 10" xfId="1719"/>
    <cellStyle name="Separador de milhares 100" xfId="1720"/>
    <cellStyle name="Separador de milhares 101" xfId="1721"/>
    <cellStyle name="Separador de milhares 102" xfId="1722"/>
    <cellStyle name="Separador de milhares 103" xfId="1723"/>
    <cellStyle name="Separador de milhares 104" xfId="1724"/>
    <cellStyle name="Separador de milhares 105" xfId="1725"/>
    <cellStyle name="Separador de milhares 106" xfId="1726"/>
    <cellStyle name="Separador de milhares 107" xfId="1727"/>
    <cellStyle name="Separador de milhares 108" xfId="1728"/>
    <cellStyle name="Separador de milhares 109" xfId="1729"/>
    <cellStyle name="Separador de milhares 11" xfId="1730"/>
    <cellStyle name="Separador de milhares 110" xfId="1731"/>
    <cellStyle name="Separador de milhares 111" xfId="1732"/>
    <cellStyle name="Separador de milhares 112" xfId="1733"/>
    <cellStyle name="Separador de milhares 113" xfId="1734"/>
    <cellStyle name="Separador de milhares 114" xfId="1735"/>
    <cellStyle name="Separador de milhares 115" xfId="1736"/>
    <cellStyle name="Separador de milhares 116" xfId="1737"/>
    <cellStyle name="Separador de milhares 117" xfId="1738"/>
    <cellStyle name="Separador de milhares 118" xfId="1739"/>
    <cellStyle name="Separador de milhares 119" xfId="1740"/>
    <cellStyle name="Separador de milhares 12" xfId="1741"/>
    <cellStyle name="Separador de milhares 120" xfId="1742"/>
    <cellStyle name="Separador de milhares 121" xfId="1743"/>
    <cellStyle name="Separador de milhares 122" xfId="1744"/>
    <cellStyle name="Separador de milhares 123" xfId="1745"/>
    <cellStyle name="Separador de milhares 124" xfId="1746"/>
    <cellStyle name="Separador de milhares 125" xfId="1747"/>
    <cellStyle name="Separador de milhares 126" xfId="1748"/>
    <cellStyle name="Separador de milhares 127" xfId="1749"/>
    <cellStyle name="Separador de milhares 128" xfId="1750"/>
    <cellStyle name="Separador de milhares 129" xfId="1751"/>
    <cellStyle name="Separador de milhares 13" xfId="1752"/>
    <cellStyle name="Separador de milhares 130" xfId="1753"/>
    <cellStyle name="Separador de milhares 131" xfId="1754"/>
    <cellStyle name="Separador de milhares 132" xfId="1755"/>
    <cellStyle name="Separador de milhares 133" xfId="1756"/>
    <cellStyle name="Separador de milhares 134" xfId="1757"/>
    <cellStyle name="Separador de milhares 135" xfId="1758"/>
    <cellStyle name="Separador de milhares 136" xfId="1759"/>
    <cellStyle name="Separador de milhares 137" xfId="1760"/>
    <cellStyle name="Separador de milhares 138" xfId="1761"/>
    <cellStyle name="Separador de milhares 139" xfId="1762"/>
    <cellStyle name="Separador de milhares 14" xfId="1763"/>
    <cellStyle name="Separador de milhares 140" xfId="1764"/>
    <cellStyle name="Separador de milhares 141" xfId="1765"/>
    <cellStyle name="Separador de milhares 142" xfId="1766"/>
    <cellStyle name="Separador de milhares 143" xfId="1767"/>
    <cellStyle name="Separador de milhares 144" xfId="1768"/>
    <cellStyle name="Separador de milhares 145" xfId="1769"/>
    <cellStyle name="Separador de milhares 146" xfId="1770"/>
    <cellStyle name="Separador de milhares 147" xfId="1771"/>
    <cellStyle name="Separador de milhares 148" xfId="1772"/>
    <cellStyle name="Separador de milhares 149" xfId="1773"/>
    <cellStyle name="Separador de milhares 15" xfId="1774"/>
    <cellStyle name="Separador de milhares 150" xfId="1775"/>
    <cellStyle name="Separador de milhares 151" xfId="1776"/>
    <cellStyle name="Separador de milhares 152" xfId="1777"/>
    <cellStyle name="Separador de milhares 153" xfId="1778"/>
    <cellStyle name="Separador de milhares 154" xfId="1779"/>
    <cellStyle name="Separador de milhares 155" xfId="1780"/>
    <cellStyle name="Separador de milhares 156" xfId="1781"/>
    <cellStyle name="Separador de milhares 157" xfId="1782"/>
    <cellStyle name="Separador de milhares 158" xfId="1783"/>
    <cellStyle name="Separador de milhares 159" xfId="1784"/>
    <cellStyle name="Separador de milhares 16" xfId="1785"/>
    <cellStyle name="Separador de milhares 160" xfId="1786"/>
    <cellStyle name="Separador de milhares 161" xfId="1787"/>
    <cellStyle name="Separador de milhares 162" xfId="1788"/>
    <cellStyle name="Separador de milhares 163" xfId="1789"/>
    <cellStyle name="Separador de milhares 164" xfId="1790"/>
    <cellStyle name="Separador de milhares 165" xfId="1791"/>
    <cellStyle name="Separador de milhares 166" xfId="1792"/>
    <cellStyle name="Separador de milhares 167" xfId="1793"/>
    <cellStyle name="Separador de milhares 168" xfId="1794"/>
    <cellStyle name="Separador de milhares 169" xfId="1795"/>
    <cellStyle name="Separador de milhares 17" xfId="1796"/>
    <cellStyle name="Separador de milhares 170" xfId="1797"/>
    <cellStyle name="Separador de milhares 171" xfId="1798"/>
    <cellStyle name="Separador de milhares 172" xfId="1799"/>
    <cellStyle name="Separador de milhares 173" xfId="1800"/>
    <cellStyle name="Separador de milhares 174" xfId="1801"/>
    <cellStyle name="Separador de milhares 175" xfId="1802"/>
    <cellStyle name="Separador de milhares 176" xfId="1803"/>
    <cellStyle name="Separador de milhares 177" xfId="1804"/>
    <cellStyle name="Separador de milhares 178" xfId="1805"/>
    <cellStyle name="Separador de milhares 179" xfId="1806"/>
    <cellStyle name="Separador de milhares 18" xfId="1807"/>
    <cellStyle name="Separador de milhares 180" xfId="1808"/>
    <cellStyle name="Separador de milhares 181" xfId="1809"/>
    <cellStyle name="Separador de milhares 182" xfId="1810"/>
    <cellStyle name="Separador de milhares 183" xfId="1811"/>
    <cellStyle name="Separador de milhares 184" xfId="1812"/>
    <cellStyle name="Separador de milhares 185" xfId="1813"/>
    <cellStyle name="Separador de milhares 186" xfId="1814"/>
    <cellStyle name="Separador de milhares 187" xfId="1815"/>
    <cellStyle name="Separador de milhares 188" xfId="1816"/>
    <cellStyle name="Separador de milhares 189" xfId="1817"/>
    <cellStyle name="Separador de milhares 19" xfId="1818"/>
    <cellStyle name="Separador de milhares 190" xfId="1819"/>
    <cellStyle name="Separador de milhares 191" xfId="1820"/>
    <cellStyle name="Separador de milhares 192" xfId="1821"/>
    <cellStyle name="Separador de milhares 193" xfId="1822"/>
    <cellStyle name="Separador de milhares 194" xfId="1823"/>
    <cellStyle name="Separador de milhares 195" xfId="1824"/>
    <cellStyle name="Separador de milhares 196" xfId="1825"/>
    <cellStyle name="Separador de milhares 197" xfId="1826"/>
    <cellStyle name="Separador de milhares 198" xfId="1827"/>
    <cellStyle name="Separador de milhares 199" xfId="1828"/>
    <cellStyle name="Separador de milhares 2" xfId="15"/>
    <cellStyle name="Separador de milhares 2 10" xfId="1829"/>
    <cellStyle name="Separador de milhares 2 11" xfId="1830"/>
    <cellStyle name="Separador de milhares 2 12" xfId="1831"/>
    <cellStyle name="Separador de milhares 2 13" xfId="1832"/>
    <cellStyle name="Separador de milhares 2 14" xfId="1833"/>
    <cellStyle name="Separador de milhares 2 14 2" xfId="1834"/>
    <cellStyle name="Separador de milhares 2 15" xfId="1835"/>
    <cellStyle name="Separador de milhares 2 2" xfId="16"/>
    <cellStyle name="Separador de milhares 2 2 2" xfId="1836"/>
    <cellStyle name="Separador de milhares 2 2 2 2" xfId="1837"/>
    <cellStyle name="Separador de milhares 2 2 2 3" xfId="1838"/>
    <cellStyle name="Separador de milhares 2 2 3" xfId="1839"/>
    <cellStyle name="Separador de milhares 2 2 3 2" xfId="1840"/>
    <cellStyle name="Separador de milhares 2 2 4" xfId="1841"/>
    <cellStyle name="Separador de milhares 2 2 5" xfId="1842"/>
    <cellStyle name="Separador de milhares 2 2 6" xfId="1843"/>
    <cellStyle name="Separador de milhares 2 3" xfId="1844"/>
    <cellStyle name="Separador de milhares 2 3 2" xfId="1845"/>
    <cellStyle name="Separador de milhares 2 3 2 2" xfId="1846"/>
    <cellStyle name="Separador de milhares 2 3 2 3" xfId="1847"/>
    <cellStyle name="Separador de milhares 2 3 3" xfId="1848"/>
    <cellStyle name="Separador de milhares 2 3 3 2" xfId="1849"/>
    <cellStyle name="Separador de milhares 2 4" xfId="1850"/>
    <cellStyle name="Separador de milhares 2 4 2" xfId="1851"/>
    <cellStyle name="Separador de milhares 2 4 2 2" xfId="1852"/>
    <cellStyle name="Separador de milhares 2 4 2 3" xfId="1853"/>
    <cellStyle name="Separador de milhares 2 4 3" xfId="1854"/>
    <cellStyle name="Separador de milhares 2 4 3 2" xfId="1855"/>
    <cellStyle name="Separador de milhares 2 4 4" xfId="1856"/>
    <cellStyle name="Separador de milhares 2 5" xfId="1857"/>
    <cellStyle name="Separador de milhares 2 5 2" xfId="1858"/>
    <cellStyle name="Separador de milhares 2 5 2 2" xfId="1859"/>
    <cellStyle name="Separador de milhares 2 5 2 3" xfId="1860"/>
    <cellStyle name="Separador de milhares 2 5 3" xfId="1861"/>
    <cellStyle name="Separador de milhares 2 5 3 2" xfId="1862"/>
    <cellStyle name="Separador de milhares 2 5 4" xfId="1863"/>
    <cellStyle name="Separador de milhares 2 6" xfId="1864"/>
    <cellStyle name="Separador de milhares 2 6 2" xfId="1865"/>
    <cellStyle name="Separador de milhares 2 7" xfId="1866"/>
    <cellStyle name="Separador de milhares 2 7 2" xfId="1867"/>
    <cellStyle name="Separador de milhares 2 8" xfId="1868"/>
    <cellStyle name="Separador de milhares 2 8 2" xfId="1869"/>
    <cellStyle name="Separador de milhares 2 9" xfId="1870"/>
    <cellStyle name="Separador de milhares 2_COMPOSIÇÕES NOVAS - 2ª ADEQUAÇÃO_" xfId="1871"/>
    <cellStyle name="Separador de milhares 20" xfId="1872"/>
    <cellStyle name="Separador de milhares 200" xfId="1873"/>
    <cellStyle name="Separador de milhares 201" xfId="1874"/>
    <cellStyle name="Separador de milhares 202" xfId="1875"/>
    <cellStyle name="Separador de milhares 203" xfId="1876"/>
    <cellStyle name="Separador de milhares 204" xfId="1877"/>
    <cellStyle name="Separador de milhares 205" xfId="1878"/>
    <cellStyle name="Separador de milhares 206" xfId="1879"/>
    <cellStyle name="Separador de milhares 207" xfId="1880"/>
    <cellStyle name="Separador de milhares 208" xfId="1881"/>
    <cellStyle name="Separador de milhares 209" xfId="1882"/>
    <cellStyle name="Separador de milhares 21" xfId="1883"/>
    <cellStyle name="Separador de milhares 210" xfId="1884"/>
    <cellStyle name="Separador de milhares 211" xfId="1885"/>
    <cellStyle name="Separador de milhares 212" xfId="1886"/>
    <cellStyle name="Separador de milhares 213" xfId="1887"/>
    <cellStyle name="Separador de milhares 214" xfId="1888"/>
    <cellStyle name="Separador de milhares 215" xfId="1889"/>
    <cellStyle name="Separador de milhares 216" xfId="1890"/>
    <cellStyle name="Separador de milhares 217" xfId="1891"/>
    <cellStyle name="Separador de milhares 218" xfId="1892"/>
    <cellStyle name="Separador de milhares 219" xfId="1893"/>
    <cellStyle name="Separador de milhares 22" xfId="1894"/>
    <cellStyle name="Separador de milhares 220" xfId="1895"/>
    <cellStyle name="Separador de milhares 221" xfId="1896"/>
    <cellStyle name="Separador de milhares 222" xfId="1897"/>
    <cellStyle name="Separador de milhares 223" xfId="1898"/>
    <cellStyle name="Separador de milhares 224" xfId="1899"/>
    <cellStyle name="Separador de milhares 225" xfId="1900"/>
    <cellStyle name="Separador de milhares 226" xfId="1901"/>
    <cellStyle name="Separador de milhares 227" xfId="1902"/>
    <cellStyle name="Separador de milhares 228" xfId="1903"/>
    <cellStyle name="Separador de milhares 229" xfId="1904"/>
    <cellStyle name="Separador de milhares 23" xfId="1905"/>
    <cellStyle name="Separador de milhares 230" xfId="1906"/>
    <cellStyle name="Separador de milhares 231" xfId="1907"/>
    <cellStyle name="Separador de milhares 232" xfId="1908"/>
    <cellStyle name="Separador de milhares 233" xfId="1909"/>
    <cellStyle name="Separador de milhares 234" xfId="1910"/>
    <cellStyle name="Separador de milhares 235" xfId="1911"/>
    <cellStyle name="Separador de milhares 236" xfId="1912"/>
    <cellStyle name="Separador de milhares 237" xfId="1913"/>
    <cellStyle name="Separador de milhares 238" xfId="1914"/>
    <cellStyle name="Separador de milhares 239" xfId="1915"/>
    <cellStyle name="Separador de milhares 24" xfId="1916"/>
    <cellStyle name="Separador de milhares 240" xfId="1917"/>
    <cellStyle name="Separador de milhares 241" xfId="1918"/>
    <cellStyle name="Separador de milhares 242" xfId="1919"/>
    <cellStyle name="Separador de milhares 243" xfId="1920"/>
    <cellStyle name="Separador de milhares 244" xfId="1921"/>
    <cellStyle name="Separador de milhares 245" xfId="1922"/>
    <cellStyle name="Separador de milhares 246" xfId="1923"/>
    <cellStyle name="Separador de milhares 247" xfId="1924"/>
    <cellStyle name="Separador de milhares 247 2" xfId="1925"/>
    <cellStyle name="Separador de milhares 248" xfId="1926"/>
    <cellStyle name="Separador de milhares 249" xfId="1927"/>
    <cellStyle name="Separador de milhares 25" xfId="1928"/>
    <cellStyle name="Separador de milhares 250" xfId="1929"/>
    <cellStyle name="Separador de milhares 251" xfId="1930"/>
    <cellStyle name="Separador de milhares 252" xfId="1931"/>
    <cellStyle name="Separador de milhares 253" xfId="1932"/>
    <cellStyle name="Separador de milhares 254" xfId="1933"/>
    <cellStyle name="Separador de milhares 255" xfId="1934"/>
    <cellStyle name="Separador de milhares 26" xfId="1935"/>
    <cellStyle name="Separador de milhares 26 2" xfId="1936"/>
    <cellStyle name="Separador de milhares 27" xfId="1937"/>
    <cellStyle name="Separador de milhares 28" xfId="1938"/>
    <cellStyle name="Separador de milhares 29" xfId="1939"/>
    <cellStyle name="Separador de milhares 3" xfId="17"/>
    <cellStyle name="Separador de milhares 3 2" xfId="1940"/>
    <cellStyle name="Separador de milhares 3 2 2" xfId="1941"/>
    <cellStyle name="Separador de milhares 3 3" xfId="1942"/>
    <cellStyle name="Separador de milhares 3 3 2" xfId="1943"/>
    <cellStyle name="Separador de milhares 3 4" xfId="1944"/>
    <cellStyle name="Separador de milhares 3 4 2" xfId="1945"/>
    <cellStyle name="Separador de milhares 3 5" xfId="1946"/>
    <cellStyle name="Separador de milhares 30" xfId="1947"/>
    <cellStyle name="Separador de milhares 31" xfId="1948"/>
    <cellStyle name="Separador de milhares 32" xfId="1949"/>
    <cellStyle name="Separador de milhares 33" xfId="1950"/>
    <cellStyle name="Separador de milhares 34" xfId="1951"/>
    <cellStyle name="Separador de milhares 35" xfId="1952"/>
    <cellStyle name="Separador de milhares 36" xfId="1953"/>
    <cellStyle name="Separador de milhares 37" xfId="1954"/>
    <cellStyle name="Separador de milhares 38" xfId="1955"/>
    <cellStyle name="Separador de milhares 39" xfId="1956"/>
    <cellStyle name="Separador de milhares 4" xfId="1064"/>
    <cellStyle name="Separador de milhares 4 2" xfId="1065"/>
    <cellStyle name="Separador de milhares 4 2 2" xfId="1957"/>
    <cellStyle name="Separador de milhares 4 3" xfId="1066"/>
    <cellStyle name="Separador de milhares 4 4" xfId="1067"/>
    <cellStyle name="Separador de milhares 40" xfId="1958"/>
    <cellStyle name="Separador de milhares 41" xfId="1959"/>
    <cellStyle name="Separador de milhares 42" xfId="1960"/>
    <cellStyle name="Separador de milhares 43" xfId="1961"/>
    <cellStyle name="Separador de milhares 44" xfId="1962"/>
    <cellStyle name="Separador de milhares 45" xfId="1963"/>
    <cellStyle name="Separador de milhares 46" xfId="1964"/>
    <cellStyle name="Separador de milhares 47" xfId="1965"/>
    <cellStyle name="Separador de milhares 48" xfId="1966"/>
    <cellStyle name="Separador de milhares 49" xfId="1967"/>
    <cellStyle name="Separador de milhares 5" xfId="1968"/>
    <cellStyle name="Separador de milhares 5 2" xfId="1969"/>
    <cellStyle name="Separador de milhares 5 2 2" xfId="1970"/>
    <cellStyle name="Separador de milhares 5 3" xfId="1971"/>
    <cellStyle name="Separador de milhares 5 3 2" xfId="1972"/>
    <cellStyle name="Separador de milhares 5 4" xfId="1973"/>
    <cellStyle name="Separador de milhares 50" xfId="1974"/>
    <cellStyle name="Separador de milhares 50 2" xfId="1975"/>
    <cellStyle name="Separador de milhares 51" xfId="1976"/>
    <cellStyle name="Separador de milhares 52" xfId="1977"/>
    <cellStyle name="Separador de milhares 53" xfId="1978"/>
    <cellStyle name="Separador de milhares 54" xfId="1979"/>
    <cellStyle name="Separador de milhares 55" xfId="1980"/>
    <cellStyle name="Separador de milhares 56" xfId="1981"/>
    <cellStyle name="Separador de milhares 57" xfId="1982"/>
    <cellStyle name="Separador de milhares 58" xfId="1983"/>
    <cellStyle name="Separador de milhares 59" xfId="1984"/>
    <cellStyle name="Separador de milhares 6" xfId="1985"/>
    <cellStyle name="Separador de milhares 6 2" xfId="1986"/>
    <cellStyle name="Separador de milhares 6 2 2" xfId="1987"/>
    <cellStyle name="Separador de milhares 6 3" xfId="1988"/>
    <cellStyle name="Separador de milhares 60" xfId="1989"/>
    <cellStyle name="Separador de milhares 61" xfId="1990"/>
    <cellStyle name="Separador de milhares 62" xfId="1991"/>
    <cellStyle name="Separador de milhares 63" xfId="1992"/>
    <cellStyle name="Separador de milhares 64" xfId="1993"/>
    <cellStyle name="Separador de milhares 65" xfId="1994"/>
    <cellStyle name="Separador de milhares 66" xfId="1995"/>
    <cellStyle name="Separador de milhares 67" xfId="1996"/>
    <cellStyle name="Separador de milhares 68" xfId="1997"/>
    <cellStyle name="Separador de milhares 69" xfId="1998"/>
    <cellStyle name="Separador de milhares 7" xfId="1999"/>
    <cellStyle name="Separador de milhares 7 2" xfId="2000"/>
    <cellStyle name="Separador de milhares 7 2 2" xfId="2001"/>
    <cellStyle name="Separador de milhares 7 3" xfId="2002"/>
    <cellStyle name="Separador de milhares 70" xfId="2003"/>
    <cellStyle name="Separador de milhares 71" xfId="2004"/>
    <cellStyle name="Separador de milhares 72" xfId="2005"/>
    <cellStyle name="Separador de milhares 73" xfId="2006"/>
    <cellStyle name="Separador de milhares 74" xfId="2007"/>
    <cellStyle name="Separador de milhares 75" xfId="2008"/>
    <cellStyle name="Separador de milhares 76" xfId="2009"/>
    <cellStyle name="Separador de milhares 77" xfId="2010"/>
    <cellStyle name="Separador de milhares 78" xfId="2011"/>
    <cellStyle name="Separador de milhares 79" xfId="2012"/>
    <cellStyle name="Separador de milhares 8" xfId="2013"/>
    <cellStyle name="Separador de milhares 8 2" xfId="2014"/>
    <cellStyle name="Separador de milhares 8 2 2" xfId="2015"/>
    <cellStyle name="Separador de milhares 8 3" xfId="2016"/>
    <cellStyle name="Separador de milhares 80" xfId="2017"/>
    <cellStyle name="Separador de milhares 81" xfId="2018"/>
    <cellStyle name="Separador de milhares 82" xfId="2019"/>
    <cellStyle name="Separador de milhares 83" xfId="2020"/>
    <cellStyle name="Separador de milhares 84" xfId="2021"/>
    <cellStyle name="Separador de milhares 85" xfId="2022"/>
    <cellStyle name="Separador de milhares 86" xfId="2023"/>
    <cellStyle name="Separador de milhares 87" xfId="2024"/>
    <cellStyle name="Separador de milhares 88" xfId="2025"/>
    <cellStyle name="Separador de milhares 89" xfId="2026"/>
    <cellStyle name="Separador de milhares 9" xfId="2027"/>
    <cellStyle name="Separador de milhares 90" xfId="2028"/>
    <cellStyle name="Separador de milhares 91" xfId="2029"/>
    <cellStyle name="Separador de milhares 92" xfId="2030"/>
    <cellStyle name="Separador de milhares 93" xfId="2031"/>
    <cellStyle name="Separador de milhares 94" xfId="2032"/>
    <cellStyle name="Separador de milhares 95" xfId="2033"/>
    <cellStyle name="Separador de milhares 96" xfId="2034"/>
    <cellStyle name="Separador de milhares 97" xfId="2035"/>
    <cellStyle name="Separador de milhares 98" xfId="2036"/>
    <cellStyle name="Separador de milhares 99" xfId="2037"/>
    <cellStyle name="TableStyleLight1" xfId="2038"/>
    <cellStyle name="Texto de Aviso 2" xfId="2039"/>
    <cellStyle name="Texto Explicativo 2" xfId="2040"/>
    <cellStyle name="Título 1 1" xfId="2041"/>
    <cellStyle name="Título 1 2" xfId="2042"/>
    <cellStyle name="Título 2 2" xfId="2043"/>
    <cellStyle name="Título 3 2" xfId="2044"/>
    <cellStyle name="Título 4 2" xfId="2045"/>
    <cellStyle name="Título 5" xfId="2046"/>
    <cellStyle name="Titulo1" xfId="2047"/>
    <cellStyle name="Titulo2" xfId="2048"/>
    <cellStyle name="Total 2" xfId="2049"/>
    <cellStyle name="Total 3" xfId="2050"/>
    <cellStyle name="Total 3 2" xfId="2051"/>
    <cellStyle name="Vírgula" xfId="2061" builtinId="3"/>
    <cellStyle name="Vírgula 2" xfId="2052"/>
    <cellStyle name="Vírgula 2 2" xfId="2053"/>
    <cellStyle name="Vírgula 2 3" xfId="2054"/>
    <cellStyle name="Vírgula 2 4" xfId="2055"/>
    <cellStyle name="Vírgula 2 5" xfId="2056"/>
    <cellStyle name="Vírgula 3" xfId="2057"/>
    <cellStyle name="Vírgula 4" xfId="2058"/>
    <cellStyle name="Vírgula 5" xfId="2059"/>
    <cellStyle name="Vírgula 6" xfId="2060"/>
  </cellStyles>
  <dxfs count="73">
    <dxf>
      <font>
        <color auto="1"/>
      </font>
      <fill>
        <patternFill>
          <bgColor theme="6" tint="0.59996337778862885"/>
        </patternFill>
      </fill>
    </dxf>
    <dxf>
      <fill>
        <patternFill>
          <bgColor theme="4" tint="0.79998168889431442"/>
        </patternFill>
      </fill>
    </dxf>
    <dxf>
      <fill>
        <patternFill>
          <bgColor theme="5" tint="0.79998168889431442"/>
        </patternFill>
      </fill>
    </dxf>
    <dxf>
      <font>
        <color rgb="FFC00000"/>
      </font>
      <fill>
        <patternFill>
          <bgColor rgb="FFFFC7CE"/>
        </patternFill>
      </fill>
    </dxf>
    <dxf>
      <font>
        <color rgb="FF00B050"/>
      </font>
      <fill>
        <patternFill>
          <bgColor rgb="FFC6EFCE"/>
        </patternFill>
      </fill>
    </dxf>
    <dxf>
      <font>
        <condense val="0"/>
        <extend val="0"/>
        <color indexed="17"/>
      </font>
    </dxf>
    <dxf>
      <font>
        <condense val="0"/>
        <extend val="0"/>
        <color indexed="10"/>
      </font>
    </dxf>
    <dxf>
      <font>
        <condense val="0"/>
        <extend val="0"/>
        <color indexed="17"/>
      </font>
    </dxf>
    <dxf>
      <font>
        <condense val="0"/>
        <extend val="0"/>
        <color indexed="10"/>
      </font>
    </dxf>
    <dxf>
      <font>
        <b val="0"/>
        <i val="0"/>
        <strike val="0"/>
        <condense val="0"/>
        <extend val="0"/>
        <outline val="0"/>
        <shadow val="0"/>
        <u val="none"/>
        <vertAlign val="baseline"/>
        <sz val="11"/>
        <color theme="1"/>
        <name val="Calibri"/>
        <scheme val="minor"/>
      </font>
      <numFmt numFmtId="19" formatCode="dd/mm/yyyy"/>
      <fill>
        <patternFill patternType="solid">
          <fgColor indexed="64"/>
          <bgColor theme="0"/>
        </patternFill>
      </fill>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numFmt numFmtId="19" formatCode="dd/mm/yyyy"/>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left" vertical="center" textRotation="0" wrapText="0" indent="0" justifyLastLine="0" shrinkToFit="0" readingOrder="0"/>
      <border diagonalUp="0" diagonalDown="0">
        <left/>
        <right style="thin">
          <color indexed="64"/>
        </right>
        <top style="thin">
          <color indexed="64"/>
        </top>
        <bottom style="thin">
          <color indexed="64"/>
        </bottom>
        <vertical/>
        <horizontal style="thin">
          <color indexed="64"/>
        </horizontal>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left" vertical="center" textRotation="0" wrapText="0" indent="0" justifyLastLine="0" shrinkToFit="0" readingOrder="0"/>
      <border diagonalUp="0" diagonalDown="0" outline="0">
        <left/>
        <right style="thin">
          <color indexed="64"/>
        </right>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left" vertical="center" textRotation="0" wrapText="0" indent="0" justifyLastLine="0" shrinkToFit="0" readingOrder="0"/>
      <border diagonalUp="0" diagonalDown="0">
        <left style="thin">
          <color indexed="64"/>
        </left>
        <right/>
        <top style="thin">
          <color indexed="64"/>
        </top>
        <bottom style="thin">
          <color indexed="64"/>
        </bottom>
        <vertical/>
        <horizontal style="thin">
          <color indexed="64"/>
        </horizontal>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left" vertical="center" textRotation="0" wrapText="0"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right style="thin">
          <color indexed="64"/>
        </right>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border outline="0">
        <bottom style="thin">
          <color indexed="64"/>
        </bottom>
      </border>
    </dxf>
    <dxf>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1"/>
        <color auto="1"/>
        <name val="Calibri"/>
        <scheme val="minor"/>
      </font>
      <numFmt numFmtId="14" formatCode="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1"/>
        <color auto="1"/>
        <name val="Calibri"/>
        <scheme val="minor"/>
      </font>
      <fill>
        <patternFill patternType="solid">
          <fgColor indexed="64"/>
          <bgColor theme="0"/>
        </patternFill>
      </fill>
      <alignment horizontal="left" vertical="center" textRotation="0" wrapText="1" indent="0" justifyLastLine="0" shrinkToFit="0" readingOrder="0"/>
      <border diagonalUp="0" diagonalDown="0">
        <left/>
        <right style="thin">
          <color indexed="64"/>
        </right>
        <top style="thin">
          <color indexed="64"/>
        </top>
        <bottom style="thin">
          <color indexed="64"/>
        </bottom>
      </border>
      <protection locked="1" hidden="0"/>
    </dxf>
    <dxf>
      <border outline="0">
        <left style="medium">
          <color indexed="64"/>
        </left>
        <right style="medium">
          <color indexed="64"/>
        </right>
        <top style="medium">
          <color indexed="64"/>
        </top>
        <bottom style="medium">
          <color indexed="64"/>
        </bottom>
      </border>
    </dxf>
    <dxf>
      <protection locked="1" hidden="0"/>
    </dxf>
    <dxf>
      <protection locked="1" hidden="0"/>
    </dxf>
    <dxf>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medium">
          <color indexed="64"/>
        </left>
        <right style="medium">
          <color indexed="64"/>
        </right>
        <top style="thin">
          <color indexed="64"/>
        </top>
        <bottom style="medium">
          <color indexed="64"/>
        </bottom>
      </border>
    </dxf>
    <dxf>
      <border>
        <bottom style="thin">
          <color indexed="64"/>
        </bottom>
      </border>
    </dxf>
    <dxf>
      <border diagonalUp="0" diagonalDown="0">
        <left style="thin">
          <color indexed="64"/>
        </left>
        <right style="thin">
          <color indexed="64"/>
        </right>
        <top/>
        <bottom/>
        <vertical style="thin">
          <color indexed="64"/>
        </vertical>
        <horizontal style="thin">
          <color indexed="64"/>
        </horizontal>
      </border>
    </dxf>
    <dxf>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medium">
          <color indexed="64"/>
        </left>
        <right style="medium">
          <color indexed="64"/>
        </right>
        <top style="thin">
          <color indexed="64"/>
        </top>
        <bottom style="medium">
          <color indexed="64"/>
        </bottom>
      </border>
    </dxf>
    <dxf>
      <border outline="0">
        <bottom style="thin">
          <color indexed="64"/>
        </bottom>
      </border>
    </dxf>
    <dxf>
      <font>
        <b/>
      </font>
      <fill>
        <patternFill patternType="solid">
          <fgColor indexed="64"/>
          <bgColor theme="0" tint="-0.14999847407452621"/>
        </patternFill>
      </fill>
    </dxf>
    <dxf>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bottom/>
      </border>
    </dxf>
    <dxf>
      <fill>
        <patternFill patternType="none">
          <fgColor indexed="64"/>
          <bgColor theme="0"/>
        </patternFill>
      </fill>
      <alignment horizontal="center" vertical="center" textRotation="0" wrapText="0" indent="0" justifyLastLine="0" shrinkToFit="0" readingOrder="0"/>
      <border diagonalUp="0" diagonalDown="0">
        <left/>
        <right/>
        <top style="thin">
          <color indexed="64"/>
        </top>
        <bottom style="thin">
          <color indexed="64"/>
        </bottom>
      </border>
    </dxf>
    <dxf>
      <fill>
        <patternFill patternType="none">
          <fgColor indexed="64"/>
          <bgColor theme="0"/>
        </patternFill>
      </fill>
      <alignment horizontal="center" vertical="center" textRotation="0" wrapText="0" indent="0" justifyLastLine="0" shrinkToFit="0" readingOrder="0"/>
      <border diagonalUp="0" diagonalDown="0">
        <left style="medium">
          <color indexed="64"/>
        </left>
        <right style="medium">
          <color indexed="64"/>
        </right>
        <top style="thin">
          <color indexed="64"/>
        </top>
        <bottom style="thin">
          <color indexed="64"/>
        </bottom>
        <vertical/>
        <horizontal style="thin">
          <color indexed="64"/>
        </horizontal>
      </border>
    </dxf>
    <dxf>
      <border outline="0">
        <top style="thin">
          <color indexed="64"/>
        </top>
      </border>
    </dxf>
    <dxf>
      <border outline="0">
        <left style="medium">
          <color indexed="64"/>
        </left>
        <right style="medium">
          <color indexed="64"/>
        </right>
        <top style="medium">
          <color indexed="64"/>
        </top>
        <bottom style="medium">
          <color indexed="64"/>
        </bottom>
      </border>
    </dxf>
    <dxf>
      <fill>
        <patternFill patternType="none">
          <fgColor indexed="64"/>
          <bgColor theme="0"/>
        </patternFill>
      </fill>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auto="1"/>
        <name val="Calibri"/>
        <scheme val="minor"/>
      </font>
      <fill>
        <patternFill patternType="solid">
          <fgColor indexed="64"/>
          <bgColor theme="0" tint="-0.14999847407452621"/>
        </patternFill>
      </fill>
      <alignment horizontal="center" vertical="center" textRotation="0" wrapText="0" indent="0" justifyLastLine="0" shrinkToFit="0" readingOrder="0"/>
    </dxf>
    <dxf>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indexed="65"/>
        </patternFill>
      </fill>
      <alignment horizontal="general"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medium">
          <color indexed="64"/>
        </bottom>
      </border>
    </dxf>
    <dxf>
      <border outline="0">
        <bottom style="thin">
          <color indexed="64"/>
        </bottom>
      </border>
    </dxf>
    <dxf>
      <border diagonalUp="0" diagonalDown="0">
        <left style="thin">
          <color indexed="64"/>
        </left>
        <right style="thin">
          <color indexed="64"/>
        </right>
        <top/>
        <bottom/>
        <vertical style="thin">
          <color indexed="64"/>
        </vertical>
        <horizontal style="thin">
          <color indexed="64"/>
        </horizontal>
      </border>
    </dxf>
    <dxf>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medium">
          <color indexed="64"/>
        </left>
        <right style="medium">
          <color indexed="64"/>
        </right>
        <top style="medium">
          <color indexed="64"/>
        </top>
        <bottom style="medium">
          <color indexed="64"/>
        </bottom>
      </border>
    </dxf>
    <dxf>
      <fill>
        <patternFill patternType="solid">
          <fgColor indexed="64"/>
          <bgColor theme="0"/>
        </patternFill>
      </fill>
    </dxf>
    <dxf>
      <border outline="0">
        <bottom style="thin">
          <color indexed="64"/>
        </bottom>
      </border>
    </dxf>
    <dxf>
      <font>
        <b/>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s>
  <tableStyles count="1" defaultTableStyle="TableStyleMedium9" defaultPivotStyle="PivotStyleLight16">
    <tableStyle name="Estilo de Tabela 1" pivot="0" count="0"/>
  </tableStyles>
  <colors>
    <mruColors>
      <color rgb="FFCCECFF"/>
      <color rgb="FFCCFFFF"/>
      <color rgb="FFFFFF99"/>
      <color rgb="FF66CCFF"/>
      <color rgb="FF0000FF"/>
      <color rgb="FFFFCC99"/>
      <color rgb="FF00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pt-BR"/>
              <a:t>CURVA ABC</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pt-BR"/>
        </a:p>
      </c:txPr>
    </c:title>
    <c:autoTitleDeleted val="0"/>
    <c:plotArea>
      <c:layout/>
      <c:barChart>
        <c:barDir val="col"/>
        <c:grouping val="clustered"/>
        <c:varyColors val="0"/>
        <c:ser>
          <c:idx val="0"/>
          <c:order val="0"/>
          <c:tx>
            <c:strRef>
              <c:f>'CURVA ABC'!$K$8</c:f>
              <c:strCache>
                <c:ptCount val="1"/>
                <c:pt idx="0">
                  <c:v>%</c:v>
                </c:pt>
              </c:strCache>
            </c:strRef>
          </c:tx>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c:spPr>
          <c:invertIfNegative val="0"/>
          <c:cat>
            <c:strRef>
              <c:f>'CURVA ABC'!$A$9:$A$82</c:f>
              <c:strCache>
                <c:ptCount val="74"/>
                <c:pt idx="0">
                  <c:v>6.3</c:v>
                </c:pt>
                <c:pt idx="1">
                  <c:v>6.23</c:v>
                </c:pt>
                <c:pt idx="2">
                  <c:v>8.9</c:v>
                </c:pt>
                <c:pt idx="3">
                  <c:v>6.13</c:v>
                </c:pt>
                <c:pt idx="4">
                  <c:v>6.18</c:v>
                </c:pt>
                <c:pt idx="5">
                  <c:v>1.1</c:v>
                </c:pt>
                <c:pt idx="6">
                  <c:v>2.3</c:v>
                </c:pt>
                <c:pt idx="7">
                  <c:v>6.6</c:v>
                </c:pt>
                <c:pt idx="8">
                  <c:v>5.3</c:v>
                </c:pt>
                <c:pt idx="9">
                  <c:v>6.5</c:v>
                </c:pt>
                <c:pt idx="10">
                  <c:v>5.22</c:v>
                </c:pt>
                <c:pt idx="11">
                  <c:v>5.16</c:v>
                </c:pt>
                <c:pt idx="12">
                  <c:v>8.15</c:v>
                </c:pt>
                <c:pt idx="13">
                  <c:v>8.2</c:v>
                </c:pt>
                <c:pt idx="14">
                  <c:v>10.3</c:v>
                </c:pt>
                <c:pt idx="15">
                  <c:v>7.3</c:v>
                </c:pt>
                <c:pt idx="16">
                  <c:v>10.5</c:v>
                </c:pt>
                <c:pt idx="17">
                  <c:v>6.2</c:v>
                </c:pt>
                <c:pt idx="18">
                  <c:v>5.24</c:v>
                </c:pt>
                <c:pt idx="19">
                  <c:v>5.2</c:v>
                </c:pt>
                <c:pt idx="20">
                  <c:v>10.2</c:v>
                </c:pt>
                <c:pt idx="21">
                  <c:v>8.11</c:v>
                </c:pt>
                <c:pt idx="22">
                  <c:v>8.16</c:v>
                </c:pt>
                <c:pt idx="23">
                  <c:v>1.7</c:v>
                </c:pt>
                <c:pt idx="24">
                  <c:v>6.8</c:v>
                </c:pt>
                <c:pt idx="25">
                  <c:v>5.41</c:v>
                </c:pt>
                <c:pt idx="26">
                  <c:v>1.2</c:v>
                </c:pt>
                <c:pt idx="27">
                  <c:v>5.9</c:v>
                </c:pt>
                <c:pt idx="28">
                  <c:v>6.10</c:v>
                </c:pt>
                <c:pt idx="29">
                  <c:v>5.13</c:v>
                </c:pt>
                <c:pt idx="30">
                  <c:v>8.8</c:v>
                </c:pt>
                <c:pt idx="31">
                  <c:v>5.15</c:v>
                </c:pt>
                <c:pt idx="32">
                  <c:v>2.15</c:v>
                </c:pt>
                <c:pt idx="33">
                  <c:v>8.5</c:v>
                </c:pt>
                <c:pt idx="34">
                  <c:v>1.6</c:v>
                </c:pt>
                <c:pt idx="35">
                  <c:v>6.4</c:v>
                </c:pt>
                <c:pt idx="36">
                  <c:v>8.21</c:v>
                </c:pt>
                <c:pt idx="37">
                  <c:v>6.1</c:v>
                </c:pt>
                <c:pt idx="38">
                  <c:v>5.1</c:v>
                </c:pt>
                <c:pt idx="39">
                  <c:v>5.44</c:v>
                </c:pt>
                <c:pt idx="40">
                  <c:v>5.8</c:v>
                </c:pt>
                <c:pt idx="41">
                  <c:v>5.10</c:v>
                </c:pt>
                <c:pt idx="42">
                  <c:v>5.32</c:v>
                </c:pt>
                <c:pt idx="43">
                  <c:v>6.22</c:v>
                </c:pt>
                <c:pt idx="44">
                  <c:v>2.19</c:v>
                </c:pt>
                <c:pt idx="45">
                  <c:v>8.1</c:v>
                </c:pt>
                <c:pt idx="46">
                  <c:v>10.1</c:v>
                </c:pt>
                <c:pt idx="47">
                  <c:v>1.3</c:v>
                </c:pt>
                <c:pt idx="48">
                  <c:v>6.12</c:v>
                </c:pt>
                <c:pt idx="49">
                  <c:v>6.17</c:v>
                </c:pt>
                <c:pt idx="50">
                  <c:v>9.3.4.1</c:v>
                </c:pt>
                <c:pt idx="51">
                  <c:v>2.9</c:v>
                </c:pt>
                <c:pt idx="52">
                  <c:v>5.4</c:v>
                </c:pt>
                <c:pt idx="53">
                  <c:v>9.1.6</c:v>
                </c:pt>
                <c:pt idx="54">
                  <c:v>8.4</c:v>
                </c:pt>
                <c:pt idx="55">
                  <c:v>8.17</c:v>
                </c:pt>
                <c:pt idx="56">
                  <c:v>6.25</c:v>
                </c:pt>
                <c:pt idx="57">
                  <c:v>10.4</c:v>
                </c:pt>
                <c:pt idx="58">
                  <c:v>6.7</c:v>
                </c:pt>
                <c:pt idx="59">
                  <c:v>2.11</c:v>
                </c:pt>
                <c:pt idx="60">
                  <c:v>5.37</c:v>
                </c:pt>
                <c:pt idx="61">
                  <c:v>2.14</c:v>
                </c:pt>
                <c:pt idx="62">
                  <c:v>5.29</c:v>
                </c:pt>
                <c:pt idx="63">
                  <c:v>5.45</c:v>
                </c:pt>
                <c:pt idx="64">
                  <c:v>6.15</c:v>
                </c:pt>
                <c:pt idx="65">
                  <c:v>6.20</c:v>
                </c:pt>
                <c:pt idx="66">
                  <c:v>5.38</c:v>
                </c:pt>
                <c:pt idx="67">
                  <c:v>8.22</c:v>
                </c:pt>
                <c:pt idx="68">
                  <c:v>5.21</c:v>
                </c:pt>
                <c:pt idx="69">
                  <c:v>5.20</c:v>
                </c:pt>
                <c:pt idx="70">
                  <c:v>5.26</c:v>
                </c:pt>
                <c:pt idx="71">
                  <c:v>8.20</c:v>
                </c:pt>
                <c:pt idx="72">
                  <c:v>9.1.10</c:v>
                </c:pt>
                <c:pt idx="73">
                  <c:v>5.39</c:v>
                </c:pt>
              </c:strCache>
            </c:strRef>
          </c:cat>
          <c:val>
            <c:numRef>
              <c:f>'CURVA ABC'!$K$9:$K$82</c:f>
              <c:numCache>
                <c:formatCode>0.00%</c:formatCode>
                <c:ptCount val="74"/>
                <c:pt idx="0">
                  <c:v>0.10614945240005513</c:v>
                </c:pt>
                <c:pt idx="1">
                  <c:v>9.6661158434233785E-2</c:v>
                </c:pt>
                <c:pt idx="2">
                  <c:v>7.0905794354470128E-2</c:v>
                </c:pt>
                <c:pt idx="3">
                  <c:v>6.964521907767833E-2</c:v>
                </c:pt>
                <c:pt idx="4">
                  <c:v>6.964521907767833E-2</c:v>
                </c:pt>
                <c:pt idx="5">
                  <c:v>6.20142218637856E-2</c:v>
                </c:pt>
                <c:pt idx="6">
                  <c:v>5.8947911625481651E-2</c:v>
                </c:pt>
                <c:pt idx="7">
                  <c:v>5.0448480739233761E-2</c:v>
                </c:pt>
                <c:pt idx="8">
                  <c:v>4.0741519274810699E-2</c:v>
                </c:pt>
                <c:pt idx="9">
                  <c:v>1.8627298974224799E-2</c:v>
                </c:pt>
                <c:pt idx="10">
                  <c:v>1.8351342050359421E-2</c:v>
                </c:pt>
                <c:pt idx="11">
                  <c:v>1.6762483066960258E-2</c:v>
                </c:pt>
                <c:pt idx="12">
                  <c:v>1.6048558229164064E-2</c:v>
                </c:pt>
                <c:pt idx="13">
                  <c:v>1.2251392630605836E-2</c:v>
                </c:pt>
                <c:pt idx="14">
                  <c:v>1.1856204133659174E-2</c:v>
                </c:pt>
                <c:pt idx="15">
                  <c:v>1.1246480404347585E-2</c:v>
                </c:pt>
                <c:pt idx="16">
                  <c:v>1.1243515895626454E-2</c:v>
                </c:pt>
                <c:pt idx="17">
                  <c:v>1.122986895561158E-2</c:v>
                </c:pt>
                <c:pt idx="18">
                  <c:v>1.0461743430795785E-2</c:v>
                </c:pt>
                <c:pt idx="19">
                  <c:v>9.267120953893801E-3</c:v>
                </c:pt>
                <c:pt idx="20">
                  <c:v>8.7643640745512386E-3</c:v>
                </c:pt>
                <c:pt idx="21">
                  <c:v>8.4446129746511573E-3</c:v>
                </c:pt>
                <c:pt idx="22">
                  <c:v>8.3185801621086467E-3</c:v>
                </c:pt>
                <c:pt idx="23">
                  <c:v>7.9728677072722562E-3</c:v>
                </c:pt>
                <c:pt idx="24">
                  <c:v>7.9265274798568566E-3</c:v>
                </c:pt>
                <c:pt idx="25">
                  <c:v>7.4242779800395677E-3</c:v>
                </c:pt>
                <c:pt idx="26">
                  <c:v>6.9861923749817562E-3</c:v>
                </c:pt>
                <c:pt idx="27">
                  <c:v>6.5964699770445015E-3</c:v>
                </c:pt>
                <c:pt idx="28">
                  <c:v>6.2794061578775153E-3</c:v>
                </c:pt>
                <c:pt idx="29">
                  <c:v>6.1090325593993579E-3</c:v>
                </c:pt>
                <c:pt idx="30">
                  <c:v>5.6636161048088333E-3</c:v>
                </c:pt>
                <c:pt idx="31">
                  <c:v>5.5863675720856905E-3</c:v>
                </c:pt>
                <c:pt idx="32">
                  <c:v>5.3281480087379223E-3</c:v>
                </c:pt>
                <c:pt idx="33">
                  <c:v>4.8989127764302708E-3</c:v>
                </c:pt>
                <c:pt idx="34">
                  <c:v>4.3988235626329694E-3</c:v>
                </c:pt>
                <c:pt idx="35">
                  <c:v>4.3759077925275012E-3</c:v>
                </c:pt>
                <c:pt idx="36">
                  <c:v>3.6548325649266569E-3</c:v>
                </c:pt>
                <c:pt idx="37">
                  <c:v>3.4927418064306989E-3</c:v>
                </c:pt>
                <c:pt idx="38">
                  <c:v>3.4553578737797548E-3</c:v>
                </c:pt>
                <c:pt idx="39">
                  <c:v>3.1537887453214931E-3</c:v>
                </c:pt>
                <c:pt idx="40">
                  <c:v>3.1409407972910071E-3</c:v>
                </c:pt>
                <c:pt idx="41">
                  <c:v>2.624553977763025E-3</c:v>
                </c:pt>
                <c:pt idx="42">
                  <c:v>2.4891568745491329E-3</c:v>
                </c:pt>
                <c:pt idx="43">
                  <c:v>2.3587498751199065E-3</c:v>
                </c:pt>
                <c:pt idx="44">
                  <c:v>2.3225101617592092E-3</c:v>
                </c:pt>
                <c:pt idx="45">
                  <c:v>2.315147927925964E-3</c:v>
                </c:pt>
                <c:pt idx="46">
                  <c:v>2.2986907853342429E-3</c:v>
                </c:pt>
                <c:pt idx="47">
                  <c:v>2.2319612240062374E-3</c:v>
                </c:pt>
                <c:pt idx="48">
                  <c:v>2.2246617587740572E-3</c:v>
                </c:pt>
                <c:pt idx="49">
                  <c:v>2.2246617587740572E-3</c:v>
                </c:pt>
                <c:pt idx="50">
                  <c:v>2.194000604833009E-3</c:v>
                </c:pt>
                <c:pt idx="51">
                  <c:v>2.1817999580010057E-3</c:v>
                </c:pt>
                <c:pt idx="52">
                  <c:v>2.123935153894238E-3</c:v>
                </c:pt>
                <c:pt idx="53">
                  <c:v>1.9446994135532214E-3</c:v>
                </c:pt>
                <c:pt idx="54">
                  <c:v>1.9249521501223449E-3</c:v>
                </c:pt>
                <c:pt idx="55">
                  <c:v>1.9024626834324421E-3</c:v>
                </c:pt>
                <c:pt idx="56">
                  <c:v>1.9011314660181892E-3</c:v>
                </c:pt>
                <c:pt idx="57">
                  <c:v>1.8786642298744972E-3</c:v>
                </c:pt>
                <c:pt idx="58">
                  <c:v>1.8620920115141569E-3</c:v>
                </c:pt>
                <c:pt idx="59">
                  <c:v>1.8178924549309085E-3</c:v>
                </c:pt>
                <c:pt idx="60">
                  <c:v>1.8075186359257337E-3</c:v>
                </c:pt>
                <c:pt idx="61">
                  <c:v>1.7488169171380999E-3</c:v>
                </c:pt>
                <c:pt idx="62">
                  <c:v>1.6920741017753687E-3</c:v>
                </c:pt>
                <c:pt idx="63">
                  <c:v>1.6040123698395959E-3</c:v>
                </c:pt>
                <c:pt idx="64">
                  <c:v>1.5852772501008918E-3</c:v>
                </c:pt>
                <c:pt idx="65">
                  <c:v>1.5852772501008918E-3</c:v>
                </c:pt>
                <c:pt idx="66">
                  <c:v>1.5198867522622725E-3</c:v>
                </c:pt>
                <c:pt idx="67">
                  <c:v>1.4764822646258469E-3</c:v>
                </c:pt>
                <c:pt idx="68">
                  <c:v>1.4227798033772002E-3</c:v>
                </c:pt>
                <c:pt idx="69">
                  <c:v>1.4041166059938829E-3</c:v>
                </c:pt>
                <c:pt idx="70">
                  <c:v>1.3777211015668751E-3</c:v>
                </c:pt>
                <c:pt idx="71">
                  <c:v>1.3113315368279714E-3</c:v>
                </c:pt>
                <c:pt idx="72">
                  <c:v>1.3008295652622889E-3</c:v>
                </c:pt>
                <c:pt idx="73">
                  <c:v>1.298070362173808E-3</c:v>
                </c:pt>
              </c:numCache>
            </c:numRef>
          </c:val>
          <c:extLst>
            <c:ext xmlns:c16="http://schemas.microsoft.com/office/drawing/2014/chart" uri="{C3380CC4-5D6E-409C-BE32-E72D297353CC}">
              <c16:uniqueId val="{00000000-7673-4E65-B9FC-32B1FFED7BDE}"/>
            </c:ext>
          </c:extLst>
        </c:ser>
        <c:dLbls>
          <c:showLegendKey val="0"/>
          <c:showVal val="0"/>
          <c:showCatName val="0"/>
          <c:showSerName val="0"/>
          <c:showPercent val="0"/>
          <c:showBubbleSize val="0"/>
        </c:dLbls>
        <c:gapWidth val="219"/>
        <c:overlap val="-27"/>
        <c:axId val="323877096"/>
        <c:axId val="323877880"/>
      </c:barChart>
      <c:lineChart>
        <c:grouping val="standard"/>
        <c:varyColors val="0"/>
        <c:ser>
          <c:idx val="1"/>
          <c:order val="1"/>
          <c:tx>
            <c:strRef>
              <c:f>'CURVA ABC'!$L$8</c:f>
              <c:strCache>
                <c:ptCount val="1"/>
                <c:pt idx="0">
                  <c:v>% ACUMULADO</c:v>
                </c:pt>
              </c:strCache>
            </c:strRef>
          </c:tx>
          <c:spPr>
            <a:ln w="31750" cap="rnd">
              <a:solidFill>
                <a:schemeClr val="accent2"/>
              </a:solidFill>
              <a:round/>
            </a:ln>
            <a:effectLst>
              <a:outerShdw blurRad="40000" dist="23000" dir="5400000" rotWithShape="0">
                <a:srgbClr val="000000">
                  <a:alpha val="35000"/>
                </a:srgbClr>
              </a:outerShdw>
            </a:effectLst>
          </c:spPr>
          <c:marker>
            <c:symbol val="none"/>
          </c:marker>
          <c:cat>
            <c:strRef>
              <c:f>'CURVA ABC'!$A$9:$A$82</c:f>
              <c:strCache>
                <c:ptCount val="74"/>
                <c:pt idx="0">
                  <c:v>6.3</c:v>
                </c:pt>
                <c:pt idx="1">
                  <c:v>6.23</c:v>
                </c:pt>
                <c:pt idx="2">
                  <c:v>8.9</c:v>
                </c:pt>
                <c:pt idx="3">
                  <c:v>6.13</c:v>
                </c:pt>
                <c:pt idx="4">
                  <c:v>6.18</c:v>
                </c:pt>
                <c:pt idx="5">
                  <c:v>1.1</c:v>
                </c:pt>
                <c:pt idx="6">
                  <c:v>2.3</c:v>
                </c:pt>
                <c:pt idx="7">
                  <c:v>6.6</c:v>
                </c:pt>
                <c:pt idx="8">
                  <c:v>5.3</c:v>
                </c:pt>
                <c:pt idx="9">
                  <c:v>6.5</c:v>
                </c:pt>
                <c:pt idx="10">
                  <c:v>5.22</c:v>
                </c:pt>
                <c:pt idx="11">
                  <c:v>5.16</c:v>
                </c:pt>
                <c:pt idx="12">
                  <c:v>8.15</c:v>
                </c:pt>
                <c:pt idx="13">
                  <c:v>8.2</c:v>
                </c:pt>
                <c:pt idx="14">
                  <c:v>10.3</c:v>
                </c:pt>
                <c:pt idx="15">
                  <c:v>7.3</c:v>
                </c:pt>
                <c:pt idx="16">
                  <c:v>10.5</c:v>
                </c:pt>
                <c:pt idx="17">
                  <c:v>6.2</c:v>
                </c:pt>
                <c:pt idx="18">
                  <c:v>5.24</c:v>
                </c:pt>
                <c:pt idx="19">
                  <c:v>5.2</c:v>
                </c:pt>
                <c:pt idx="20">
                  <c:v>10.2</c:v>
                </c:pt>
                <c:pt idx="21">
                  <c:v>8.11</c:v>
                </c:pt>
                <c:pt idx="22">
                  <c:v>8.16</c:v>
                </c:pt>
                <c:pt idx="23">
                  <c:v>1.7</c:v>
                </c:pt>
                <c:pt idx="24">
                  <c:v>6.8</c:v>
                </c:pt>
                <c:pt idx="25">
                  <c:v>5.41</c:v>
                </c:pt>
                <c:pt idx="26">
                  <c:v>1.2</c:v>
                </c:pt>
                <c:pt idx="27">
                  <c:v>5.9</c:v>
                </c:pt>
                <c:pt idx="28">
                  <c:v>6.10</c:v>
                </c:pt>
                <c:pt idx="29">
                  <c:v>5.13</c:v>
                </c:pt>
                <c:pt idx="30">
                  <c:v>8.8</c:v>
                </c:pt>
                <c:pt idx="31">
                  <c:v>5.15</c:v>
                </c:pt>
                <c:pt idx="32">
                  <c:v>2.15</c:v>
                </c:pt>
                <c:pt idx="33">
                  <c:v>8.5</c:v>
                </c:pt>
                <c:pt idx="34">
                  <c:v>1.6</c:v>
                </c:pt>
                <c:pt idx="35">
                  <c:v>6.4</c:v>
                </c:pt>
                <c:pt idx="36">
                  <c:v>8.21</c:v>
                </c:pt>
                <c:pt idx="37">
                  <c:v>6.1</c:v>
                </c:pt>
                <c:pt idx="38">
                  <c:v>5.1</c:v>
                </c:pt>
                <c:pt idx="39">
                  <c:v>5.44</c:v>
                </c:pt>
                <c:pt idx="40">
                  <c:v>5.8</c:v>
                </c:pt>
                <c:pt idx="41">
                  <c:v>5.10</c:v>
                </c:pt>
                <c:pt idx="42">
                  <c:v>5.32</c:v>
                </c:pt>
                <c:pt idx="43">
                  <c:v>6.22</c:v>
                </c:pt>
                <c:pt idx="44">
                  <c:v>2.19</c:v>
                </c:pt>
                <c:pt idx="45">
                  <c:v>8.1</c:v>
                </c:pt>
                <c:pt idx="46">
                  <c:v>10.1</c:v>
                </c:pt>
                <c:pt idx="47">
                  <c:v>1.3</c:v>
                </c:pt>
                <c:pt idx="48">
                  <c:v>6.12</c:v>
                </c:pt>
                <c:pt idx="49">
                  <c:v>6.17</c:v>
                </c:pt>
                <c:pt idx="50">
                  <c:v>9.3.4.1</c:v>
                </c:pt>
                <c:pt idx="51">
                  <c:v>2.9</c:v>
                </c:pt>
                <c:pt idx="52">
                  <c:v>5.4</c:v>
                </c:pt>
                <c:pt idx="53">
                  <c:v>9.1.6</c:v>
                </c:pt>
                <c:pt idx="54">
                  <c:v>8.4</c:v>
                </c:pt>
                <c:pt idx="55">
                  <c:v>8.17</c:v>
                </c:pt>
                <c:pt idx="56">
                  <c:v>6.25</c:v>
                </c:pt>
                <c:pt idx="57">
                  <c:v>10.4</c:v>
                </c:pt>
                <c:pt idx="58">
                  <c:v>6.7</c:v>
                </c:pt>
                <c:pt idx="59">
                  <c:v>2.11</c:v>
                </c:pt>
                <c:pt idx="60">
                  <c:v>5.37</c:v>
                </c:pt>
                <c:pt idx="61">
                  <c:v>2.14</c:v>
                </c:pt>
                <c:pt idx="62">
                  <c:v>5.29</c:v>
                </c:pt>
                <c:pt idx="63">
                  <c:v>5.45</c:v>
                </c:pt>
                <c:pt idx="64">
                  <c:v>6.15</c:v>
                </c:pt>
                <c:pt idx="65">
                  <c:v>6.20</c:v>
                </c:pt>
                <c:pt idx="66">
                  <c:v>5.38</c:v>
                </c:pt>
                <c:pt idx="67">
                  <c:v>8.22</c:v>
                </c:pt>
                <c:pt idx="68">
                  <c:v>5.21</c:v>
                </c:pt>
                <c:pt idx="69">
                  <c:v>5.20</c:v>
                </c:pt>
                <c:pt idx="70">
                  <c:v>5.26</c:v>
                </c:pt>
                <c:pt idx="71">
                  <c:v>8.20</c:v>
                </c:pt>
                <c:pt idx="72">
                  <c:v>9.1.10</c:v>
                </c:pt>
                <c:pt idx="73">
                  <c:v>5.39</c:v>
                </c:pt>
              </c:strCache>
            </c:strRef>
          </c:cat>
          <c:val>
            <c:numRef>
              <c:f>'CURVA ABC'!$L$9:$L$82</c:f>
              <c:numCache>
                <c:formatCode>0.00%</c:formatCode>
                <c:ptCount val="74"/>
                <c:pt idx="0">
                  <c:v>0.10614945240005513</c:v>
                </c:pt>
                <c:pt idx="1">
                  <c:v>0.20281061083428892</c:v>
                </c:pt>
                <c:pt idx="2">
                  <c:v>0.27371640518875906</c:v>
                </c:pt>
                <c:pt idx="3">
                  <c:v>0.3433616242664374</c:v>
                </c:pt>
                <c:pt idx="4">
                  <c:v>0.41300684334411575</c:v>
                </c:pt>
                <c:pt idx="5">
                  <c:v>0.47502106520790133</c:v>
                </c:pt>
                <c:pt idx="6">
                  <c:v>0.53396897683338296</c:v>
                </c:pt>
                <c:pt idx="7">
                  <c:v>0.58441745757261676</c:v>
                </c:pt>
                <c:pt idx="8">
                  <c:v>0.62515897684742749</c:v>
                </c:pt>
                <c:pt idx="9">
                  <c:v>0.64378627582165227</c:v>
                </c:pt>
                <c:pt idx="10">
                  <c:v>0.66213761787201164</c:v>
                </c:pt>
                <c:pt idx="11">
                  <c:v>0.67890010093897191</c:v>
                </c:pt>
                <c:pt idx="12">
                  <c:v>0.69494865916813597</c:v>
                </c:pt>
                <c:pt idx="13">
                  <c:v>0.70720005179874179</c:v>
                </c:pt>
                <c:pt idx="14">
                  <c:v>0.71905625593240097</c:v>
                </c:pt>
                <c:pt idx="15">
                  <c:v>0.73030273633674858</c:v>
                </c:pt>
                <c:pt idx="16">
                  <c:v>0.74154625223237502</c:v>
                </c:pt>
                <c:pt idx="17">
                  <c:v>0.75277612118798665</c:v>
                </c:pt>
                <c:pt idx="18">
                  <c:v>0.7632378646187824</c:v>
                </c:pt>
                <c:pt idx="19">
                  <c:v>0.77250498557267622</c:v>
                </c:pt>
                <c:pt idx="20">
                  <c:v>0.7812693496472275</c:v>
                </c:pt>
                <c:pt idx="21">
                  <c:v>0.78971396262187865</c:v>
                </c:pt>
                <c:pt idx="22">
                  <c:v>0.79803254278398728</c:v>
                </c:pt>
                <c:pt idx="23">
                  <c:v>0.80600541049125951</c:v>
                </c:pt>
                <c:pt idx="24">
                  <c:v>0.8139319379711164</c:v>
                </c:pt>
                <c:pt idx="25">
                  <c:v>0.82135621595115593</c:v>
                </c:pt>
                <c:pt idx="26">
                  <c:v>0.8283424083261377</c:v>
                </c:pt>
                <c:pt idx="27">
                  <c:v>0.83493887830318225</c:v>
                </c:pt>
                <c:pt idx="28">
                  <c:v>0.84121828446105973</c:v>
                </c:pt>
                <c:pt idx="29">
                  <c:v>0.84732731702045905</c:v>
                </c:pt>
                <c:pt idx="30">
                  <c:v>0.85299093312526786</c:v>
                </c:pt>
                <c:pt idx="31">
                  <c:v>0.8585773006973535</c:v>
                </c:pt>
                <c:pt idx="32">
                  <c:v>0.86390544870609143</c:v>
                </c:pt>
                <c:pt idx="33">
                  <c:v>0.86880436148252171</c:v>
                </c:pt>
                <c:pt idx="34">
                  <c:v>0.87320318504515471</c:v>
                </c:pt>
                <c:pt idx="35">
                  <c:v>0.87757909283768221</c:v>
                </c:pt>
                <c:pt idx="36">
                  <c:v>0.88123392540260881</c:v>
                </c:pt>
                <c:pt idx="37">
                  <c:v>0.88472666720903947</c:v>
                </c:pt>
                <c:pt idx="38">
                  <c:v>0.88818202508281918</c:v>
                </c:pt>
                <c:pt idx="39">
                  <c:v>0.89133581382814064</c:v>
                </c:pt>
                <c:pt idx="40">
                  <c:v>0.89447675462543164</c:v>
                </c:pt>
                <c:pt idx="41">
                  <c:v>0.8971013086031947</c:v>
                </c:pt>
                <c:pt idx="42">
                  <c:v>0.89959046547774379</c:v>
                </c:pt>
                <c:pt idx="43">
                  <c:v>0.90194921535286365</c:v>
                </c:pt>
                <c:pt idx="44">
                  <c:v>0.90427172551462287</c:v>
                </c:pt>
                <c:pt idx="45">
                  <c:v>0.90658687344254885</c:v>
                </c:pt>
                <c:pt idx="46">
                  <c:v>0.90888556422788314</c:v>
                </c:pt>
                <c:pt idx="47">
                  <c:v>0.9111175254518894</c:v>
                </c:pt>
                <c:pt idx="48">
                  <c:v>0.9133421872106634</c:v>
                </c:pt>
                <c:pt idx="49">
                  <c:v>0.91556684896943741</c:v>
                </c:pt>
                <c:pt idx="50">
                  <c:v>0.9177608495742704</c:v>
                </c:pt>
                <c:pt idx="51">
                  <c:v>0.91994264953227145</c:v>
                </c:pt>
                <c:pt idx="52">
                  <c:v>0.92206658468616565</c:v>
                </c:pt>
                <c:pt idx="53">
                  <c:v>0.92401128409971889</c:v>
                </c:pt>
                <c:pt idx="54">
                  <c:v>0.92593623624984123</c:v>
                </c:pt>
                <c:pt idx="55">
                  <c:v>0.92783869893327364</c:v>
                </c:pt>
                <c:pt idx="56">
                  <c:v>0.92973983039929187</c:v>
                </c:pt>
                <c:pt idx="57">
                  <c:v>0.93161849462916635</c:v>
                </c:pt>
                <c:pt idx="58">
                  <c:v>0.93348058664068045</c:v>
                </c:pt>
                <c:pt idx="59">
                  <c:v>0.93529847909561137</c:v>
                </c:pt>
                <c:pt idx="60">
                  <c:v>0.93710599773153713</c:v>
                </c:pt>
                <c:pt idx="61">
                  <c:v>0.93885481464867526</c:v>
                </c:pt>
                <c:pt idx="62">
                  <c:v>0.94054688875045067</c:v>
                </c:pt>
                <c:pt idx="63">
                  <c:v>0.94215090112029032</c:v>
                </c:pt>
                <c:pt idx="64">
                  <c:v>0.94373617837039125</c:v>
                </c:pt>
                <c:pt idx="65">
                  <c:v>0.94532145562049219</c:v>
                </c:pt>
                <c:pt idx="66">
                  <c:v>0.94684134237275441</c:v>
                </c:pt>
                <c:pt idx="67">
                  <c:v>0.94831782463738024</c:v>
                </c:pt>
                <c:pt idx="68">
                  <c:v>0.94974060444075747</c:v>
                </c:pt>
                <c:pt idx="69">
                  <c:v>0.95114472104675141</c:v>
                </c:pt>
                <c:pt idx="70">
                  <c:v>0.95252244214831827</c:v>
                </c:pt>
                <c:pt idx="71">
                  <c:v>0.95383377368514621</c:v>
                </c:pt>
                <c:pt idx="72">
                  <c:v>0.95513460325040855</c:v>
                </c:pt>
                <c:pt idx="73">
                  <c:v>0.95643267361258233</c:v>
                </c:pt>
              </c:numCache>
            </c:numRef>
          </c:val>
          <c:smooth val="0"/>
          <c:extLst>
            <c:ext xmlns:c16="http://schemas.microsoft.com/office/drawing/2014/chart" uri="{C3380CC4-5D6E-409C-BE32-E72D297353CC}">
              <c16:uniqueId val="{00000001-7673-4E65-B9FC-32B1FFED7BDE}"/>
            </c:ext>
          </c:extLst>
        </c:ser>
        <c:dLbls>
          <c:showLegendKey val="0"/>
          <c:showVal val="0"/>
          <c:showCatName val="0"/>
          <c:showSerName val="0"/>
          <c:showPercent val="0"/>
          <c:showBubbleSize val="0"/>
        </c:dLbls>
        <c:marker val="1"/>
        <c:smooth val="0"/>
        <c:axId val="323877096"/>
        <c:axId val="323877880"/>
      </c:lineChart>
      <c:catAx>
        <c:axId val="323877096"/>
        <c:scaling>
          <c:orientation val="minMax"/>
        </c:scaling>
        <c:delete val="0"/>
        <c:axPos val="b"/>
        <c:title>
          <c:tx>
            <c:rich>
              <a:bodyPr rot="0" spcFirstLastPara="1" vertOverflow="ellipsis" vert="horz" wrap="square" anchor="ctr" anchorCtr="1"/>
              <a:lstStyle/>
              <a:p>
                <a:pPr>
                  <a:defRPr sz="900" b="1" i="0" u="none" strike="noStrike" kern="1200" baseline="0">
                    <a:solidFill>
                      <a:schemeClr val="tx2"/>
                    </a:solidFill>
                    <a:latin typeface="+mn-lt"/>
                    <a:ea typeface="+mn-ea"/>
                    <a:cs typeface="+mn-cs"/>
                  </a:defRPr>
                </a:pPr>
                <a:r>
                  <a:rPr lang="pt-BR"/>
                  <a:t>ITEM</a:t>
                </a:r>
              </a:p>
            </c:rich>
          </c:tx>
          <c:overlay val="0"/>
          <c:spPr>
            <a:noFill/>
            <a:ln>
              <a:noFill/>
            </a:ln>
            <a:effectLst/>
          </c:spPr>
          <c:txPr>
            <a:bodyPr rot="0" spcFirstLastPara="1" vertOverflow="ellipsis" vert="horz" wrap="square" anchor="ctr" anchorCtr="1"/>
            <a:lstStyle/>
            <a:p>
              <a:pPr>
                <a:defRPr sz="900" b="1" i="0" u="none" strike="noStrike" kern="1200" baseline="0">
                  <a:solidFill>
                    <a:schemeClr val="tx2"/>
                  </a:solidFill>
                  <a:latin typeface="+mn-lt"/>
                  <a:ea typeface="+mn-ea"/>
                  <a:cs typeface="+mn-cs"/>
                </a:defRPr>
              </a:pPr>
              <a:endParaRPr lang="pt-BR"/>
            </a:p>
          </c:txPr>
        </c:title>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BR"/>
          </a:p>
        </c:txPr>
        <c:crossAx val="323877880"/>
        <c:crosses val="autoZero"/>
        <c:auto val="1"/>
        <c:lblAlgn val="ctr"/>
        <c:lblOffset val="100"/>
        <c:noMultiLvlLbl val="0"/>
      </c:catAx>
      <c:valAx>
        <c:axId val="323877880"/>
        <c:scaling>
          <c:orientation val="minMax"/>
        </c:scaling>
        <c:delete val="0"/>
        <c:axPos val="l"/>
        <c:majorGridlines>
          <c:spPr>
            <a:ln w="9525" cap="flat" cmpd="sng" algn="ctr">
              <a:solidFill>
                <a:schemeClr val="tx2">
                  <a:lumMod val="15000"/>
                  <a:lumOff val="85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tx2"/>
                    </a:solidFill>
                    <a:latin typeface="+mn-lt"/>
                    <a:ea typeface="+mn-ea"/>
                    <a:cs typeface="+mn-cs"/>
                  </a:defRPr>
                </a:pPr>
                <a:r>
                  <a:rPr lang="pt-BR"/>
                  <a:t>%</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2"/>
                  </a:solidFill>
                  <a:latin typeface="+mn-lt"/>
                  <a:ea typeface="+mn-ea"/>
                  <a:cs typeface="+mn-cs"/>
                </a:defRPr>
              </a:pPr>
              <a:endParaRPr lang="pt-BR"/>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BR"/>
          </a:p>
        </c:txPr>
        <c:crossAx val="323877096"/>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BR"/>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26">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dk1">
            <a:lumMod val="75000"/>
            <a:lumOff val="25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dk1">
            <a:lumMod val="75000"/>
            <a:lumOff val="25000"/>
          </a:schemeClr>
        </a:solidFill>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5" Type="http://schemas.openxmlformats.org/officeDocument/2006/relationships/image" Target="../media/image9.png"/><Relationship Id="rId4"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chart" Target="../charts/chart1.xml"/></Relationships>
</file>

<file path=xl/drawings/_rels/drawing10.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600075</xdr:colOff>
      <xdr:row>9</xdr:row>
      <xdr:rowOff>19050</xdr:rowOff>
    </xdr:from>
    <xdr:to>
      <xdr:col>3</xdr:col>
      <xdr:colOff>228600</xdr:colOff>
      <xdr:row>9</xdr:row>
      <xdr:rowOff>390525</xdr:rowOff>
    </xdr:to>
    <xdr:pic>
      <xdr:nvPicPr>
        <xdr:cNvPr id="2" name="Picture 14">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466850" y="2152650"/>
          <a:ext cx="3238500" cy="37147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4</xdr:col>
      <xdr:colOff>528637</xdr:colOff>
      <xdr:row>43</xdr:row>
      <xdr:rowOff>9525</xdr:rowOff>
    </xdr:from>
    <xdr:ext cx="5786438" cy="400050"/>
    <mc:AlternateContent xmlns:mc="http://schemas.openxmlformats.org/markup-compatibility/2006" xmlns:a14="http://schemas.microsoft.com/office/drawing/2010/main">
      <mc:Choice Requires="a14">
        <xdr:sp macro="" textlink="">
          <xdr:nvSpPr>
            <xdr:cNvPr id="2" name="CaixaDeTexto 1">
              <a:extLst>
                <a:ext uri="{FF2B5EF4-FFF2-40B4-BE49-F238E27FC236}">
                  <a16:creationId xmlns:a16="http://schemas.microsoft.com/office/drawing/2014/main" id="{5DABCFFC-6B81-4483-A2E6-DDFD7A5CACF1}"/>
                </a:ext>
              </a:extLst>
            </xdr:cNvPr>
            <xdr:cNvSpPr txBox="1"/>
          </xdr:nvSpPr>
          <xdr:spPr>
            <a:xfrm>
              <a:off x="2586037" y="19783425"/>
              <a:ext cx="5786438" cy="400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r>
                      <a:rPr lang="pt-BR" sz="1100" b="0" i="1">
                        <a:latin typeface="Cambria Math" panose="02040503050406030204" pitchFamily="18" charset="0"/>
                      </a:rPr>
                      <m:t>𝑉𝑜𝑙𝑢𝑚𝑒</m:t>
                    </m:r>
                    <m:r>
                      <a:rPr lang="pt-BR" sz="1100" b="0" i="1">
                        <a:latin typeface="Cambria Math" panose="02040503050406030204" pitchFamily="18" charset="0"/>
                      </a:rPr>
                      <m:t> </m:t>
                    </m:r>
                    <m:r>
                      <a:rPr lang="pt-BR" sz="1100" b="0" i="1">
                        <a:latin typeface="Cambria Math" panose="02040503050406030204" pitchFamily="18" charset="0"/>
                      </a:rPr>
                      <m:t>𝑑𝑒</m:t>
                    </m:r>
                    <m:r>
                      <a:rPr lang="pt-BR" sz="1100" b="0" i="1">
                        <a:latin typeface="Cambria Math" panose="02040503050406030204" pitchFamily="18" charset="0"/>
                      </a:rPr>
                      <m:t> </m:t>
                    </m:r>
                    <m:r>
                      <a:rPr lang="pt-BR" sz="1100" b="0" i="1">
                        <a:latin typeface="Cambria Math" panose="02040503050406030204" pitchFamily="18" charset="0"/>
                      </a:rPr>
                      <m:t>𝑐𝑜𝑟𝑡𝑒</m:t>
                    </m:r>
                    <m:r>
                      <a:rPr lang="pt-BR" sz="1100" b="0" i="1">
                        <a:latin typeface="Cambria Math" panose="02040503050406030204" pitchFamily="18" charset="0"/>
                      </a:rPr>
                      <m:t>/</m:t>
                    </m:r>
                    <m:r>
                      <a:rPr lang="pt-BR" sz="1100" b="0" i="1">
                        <a:latin typeface="Cambria Math" panose="02040503050406030204" pitchFamily="18" charset="0"/>
                      </a:rPr>
                      <m:t>𝑎𝑡𝑒𝑟𝑟𝑜</m:t>
                    </m:r>
                    <m:r>
                      <a:rPr lang="pt-BR" sz="1100" b="0" i="1">
                        <a:latin typeface="Cambria Math" panose="02040503050406030204" pitchFamily="18" charset="0"/>
                      </a:rPr>
                      <m:t>=</m:t>
                    </m:r>
                    <m:f>
                      <m:fPr>
                        <m:ctrlPr>
                          <a:rPr lang="pt-BR" sz="1100" b="0" i="1">
                            <a:latin typeface="Cambria Math" panose="02040503050406030204" pitchFamily="18" charset="0"/>
                          </a:rPr>
                        </m:ctrlPr>
                      </m:fPr>
                      <m:num>
                        <m:r>
                          <a:rPr lang="pt-BR" sz="1100" b="0" i="1">
                            <a:latin typeface="Cambria Math" panose="02040503050406030204" pitchFamily="18" charset="0"/>
                          </a:rPr>
                          <m:t>𝐷𝑖𝑠𝑡</m:t>
                        </m:r>
                        <m:r>
                          <a:rPr lang="pt-BR" sz="1100" b="0" i="1">
                            <a:latin typeface="Cambria Math" panose="02040503050406030204" pitchFamily="18" charset="0"/>
                          </a:rPr>
                          <m:t>â</m:t>
                        </m:r>
                        <m:r>
                          <a:rPr lang="pt-BR" sz="1100" b="0" i="1">
                            <a:latin typeface="Cambria Math" panose="02040503050406030204" pitchFamily="18" charset="0"/>
                          </a:rPr>
                          <m:t>𝑛𝑐𝑖𝑎</m:t>
                        </m:r>
                      </m:num>
                      <m:den>
                        <m:r>
                          <a:rPr lang="pt-BR" sz="1100" b="0" i="1">
                            <a:latin typeface="Cambria Math" panose="02040503050406030204" pitchFamily="18" charset="0"/>
                          </a:rPr>
                          <m:t>2</m:t>
                        </m:r>
                      </m:den>
                    </m:f>
                    <m:d>
                      <m:dPr>
                        <m:ctrlPr>
                          <a:rPr lang="pt-BR" sz="1100" b="0" i="1">
                            <a:latin typeface="Cambria Math" panose="02040503050406030204" pitchFamily="18" charset="0"/>
                          </a:rPr>
                        </m:ctrlPr>
                      </m:dPr>
                      <m:e>
                        <m:sSub>
                          <m:sSubPr>
                            <m:ctrlPr>
                              <a:rPr lang="pt-BR" sz="1100" b="0" i="1">
                                <a:latin typeface="Cambria Math" panose="02040503050406030204" pitchFamily="18" charset="0"/>
                              </a:rPr>
                            </m:ctrlPr>
                          </m:sSubPr>
                          <m:e>
                            <m:r>
                              <a:rPr lang="pt-BR" sz="1100" b="0" i="1">
                                <a:latin typeface="Cambria Math" panose="02040503050406030204" pitchFamily="18" charset="0"/>
                              </a:rPr>
                              <m:t>Á</m:t>
                            </m:r>
                            <m:r>
                              <a:rPr lang="pt-BR" sz="1100" b="0" i="1">
                                <a:latin typeface="Cambria Math" panose="02040503050406030204" pitchFamily="18" charset="0"/>
                              </a:rPr>
                              <m:t>𝑟𝑒𝑎</m:t>
                            </m:r>
                            <m:r>
                              <a:rPr lang="pt-BR" sz="1100" b="0" i="1">
                                <a:latin typeface="Cambria Math" panose="02040503050406030204" pitchFamily="18" charset="0"/>
                              </a:rPr>
                              <m:t> </m:t>
                            </m:r>
                            <m:r>
                              <a:rPr lang="pt-BR" sz="1100" b="0" i="1">
                                <a:latin typeface="Cambria Math" panose="02040503050406030204" pitchFamily="18" charset="0"/>
                              </a:rPr>
                              <m:t>𝑑𝑒</m:t>
                            </m:r>
                            <m:r>
                              <a:rPr lang="pt-BR" sz="1100" b="0" i="1">
                                <a:latin typeface="Cambria Math" panose="02040503050406030204" pitchFamily="18" charset="0"/>
                              </a:rPr>
                              <m:t> </m:t>
                            </m:r>
                            <m:r>
                              <a:rPr lang="pt-BR" sz="1100" b="0" i="1">
                                <a:latin typeface="Cambria Math" panose="02040503050406030204" pitchFamily="18" charset="0"/>
                              </a:rPr>
                              <m:t>𝑐𝑜𝑟𝑡𝑒</m:t>
                            </m:r>
                            <m:r>
                              <a:rPr lang="pt-BR" sz="1100" b="0" i="1">
                                <a:latin typeface="Cambria Math" panose="02040503050406030204" pitchFamily="18" charset="0"/>
                              </a:rPr>
                              <m:t>/</m:t>
                            </m:r>
                            <m:r>
                              <a:rPr lang="pt-BR" sz="1100" b="0" i="1">
                                <a:latin typeface="Cambria Math" panose="02040503050406030204" pitchFamily="18" charset="0"/>
                              </a:rPr>
                              <m:t>𝑎𝑡𝑒𝑟𝑟𝑜</m:t>
                            </m:r>
                          </m:e>
                          <m:sub>
                            <m:r>
                              <a:rPr lang="pt-BR" sz="1100" b="0" i="1">
                                <a:latin typeface="Cambria Math" panose="02040503050406030204" pitchFamily="18" charset="0"/>
                              </a:rPr>
                              <m:t>1</m:t>
                            </m:r>
                          </m:sub>
                        </m:sSub>
                        <m:r>
                          <a:rPr lang="pt-BR" sz="1100" b="0" i="1">
                            <a:latin typeface="Cambria Math" panose="02040503050406030204" pitchFamily="18" charset="0"/>
                          </a:rPr>
                          <m:t>+</m:t>
                        </m:r>
                        <m:sSub>
                          <m:sSubPr>
                            <m:ctrlPr>
                              <a:rPr lang="pt-BR" sz="1100" b="0" i="1">
                                <a:latin typeface="Cambria Math" panose="02040503050406030204" pitchFamily="18" charset="0"/>
                              </a:rPr>
                            </m:ctrlPr>
                          </m:sSubPr>
                          <m:e>
                            <m:r>
                              <a:rPr lang="pt-BR" sz="1100" b="0" i="1">
                                <a:latin typeface="Cambria Math" panose="02040503050406030204" pitchFamily="18" charset="0"/>
                              </a:rPr>
                              <m:t>Á</m:t>
                            </m:r>
                            <m:r>
                              <a:rPr lang="pt-BR" sz="1100" b="0" i="1">
                                <a:latin typeface="Cambria Math" panose="02040503050406030204" pitchFamily="18" charset="0"/>
                              </a:rPr>
                              <m:t>𝑟𝑒𝑎</m:t>
                            </m:r>
                            <m:r>
                              <a:rPr lang="pt-BR" sz="1100" b="0" i="1">
                                <a:latin typeface="Cambria Math" panose="02040503050406030204" pitchFamily="18" charset="0"/>
                              </a:rPr>
                              <m:t> </m:t>
                            </m:r>
                            <m:r>
                              <a:rPr lang="pt-BR" sz="1100" b="0" i="1">
                                <a:latin typeface="Cambria Math" panose="02040503050406030204" pitchFamily="18" charset="0"/>
                              </a:rPr>
                              <m:t>𝑑𝑒</m:t>
                            </m:r>
                            <m:r>
                              <a:rPr lang="pt-BR" sz="1100" b="0" i="1">
                                <a:latin typeface="Cambria Math" panose="02040503050406030204" pitchFamily="18" charset="0"/>
                              </a:rPr>
                              <m:t> </m:t>
                            </m:r>
                            <m:r>
                              <a:rPr lang="pt-BR" sz="1100" b="0" i="1">
                                <a:latin typeface="Cambria Math" panose="02040503050406030204" pitchFamily="18" charset="0"/>
                              </a:rPr>
                              <m:t>𝑐𝑜𝑟𝑡𝑒</m:t>
                            </m:r>
                            <m:r>
                              <a:rPr lang="pt-BR" sz="1100" b="0" i="1">
                                <a:latin typeface="Cambria Math" panose="02040503050406030204" pitchFamily="18" charset="0"/>
                              </a:rPr>
                              <m:t>/</m:t>
                            </m:r>
                            <m:r>
                              <a:rPr lang="pt-BR" sz="1100" b="0" i="1">
                                <a:latin typeface="Cambria Math" panose="02040503050406030204" pitchFamily="18" charset="0"/>
                              </a:rPr>
                              <m:t>𝑎𝑡𝑒𝑟𝑟𝑜</m:t>
                            </m:r>
                          </m:e>
                          <m:sub>
                            <m:r>
                              <a:rPr lang="pt-BR" sz="1100" b="0" i="1">
                                <a:latin typeface="Cambria Math" panose="02040503050406030204" pitchFamily="18" charset="0"/>
                              </a:rPr>
                              <m:t>2</m:t>
                            </m:r>
                          </m:sub>
                        </m:sSub>
                      </m:e>
                    </m:d>
                  </m:oMath>
                </m:oMathPara>
              </a14:m>
              <a:endParaRPr lang="pt-BR" sz="1100"/>
            </a:p>
          </xdr:txBody>
        </xdr:sp>
      </mc:Choice>
      <mc:Fallback xmlns="">
        <xdr:sp macro="" textlink="">
          <xdr:nvSpPr>
            <xdr:cNvPr id="2" name="CaixaDeTexto 1">
              <a:extLst>
                <a:ext uri="{FF2B5EF4-FFF2-40B4-BE49-F238E27FC236}">
                  <a16:creationId xmlns:a16="http://schemas.microsoft.com/office/drawing/2014/main" id="{5DABCFFC-6B81-4483-A2E6-DDFD7A5CACF1}"/>
                </a:ext>
              </a:extLst>
            </xdr:cNvPr>
            <xdr:cNvSpPr txBox="1"/>
          </xdr:nvSpPr>
          <xdr:spPr>
            <a:xfrm>
              <a:off x="2586037" y="19783425"/>
              <a:ext cx="5786438" cy="400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pt-BR" sz="1100" b="0" i="0">
                  <a:latin typeface="Cambria Math" panose="02040503050406030204" pitchFamily="18" charset="0"/>
                </a:rPr>
                <a:t>𝑉𝑜𝑙𝑢𝑚𝑒 𝑑𝑒 𝑐𝑜𝑟𝑡𝑒/𝑎𝑡𝑒𝑟𝑟𝑜=𝐷𝑖𝑠𝑡â𝑛𝑐𝑖𝑎/2 (〖Á𝑟𝑒𝑎 𝑑𝑒 𝑐𝑜𝑟𝑡𝑒/𝑎𝑡𝑒𝑟𝑟𝑜〗_1+〖Á𝑟𝑒𝑎 𝑑𝑒 𝑐𝑜𝑟𝑡𝑒/𝑎𝑡𝑒𝑟𝑟𝑜〗_2 )</a:t>
              </a:r>
              <a:endParaRPr lang="pt-BR" sz="1100"/>
            </a:p>
          </xdr:txBody>
        </xdr:sp>
      </mc:Fallback>
    </mc:AlternateContent>
    <xdr:clientData/>
  </xdr:oneCellAnchor>
</xdr:wsDr>
</file>

<file path=xl/drawings/drawing3.xml><?xml version="1.0" encoding="utf-8"?>
<xdr:wsDr xmlns:xdr="http://schemas.openxmlformats.org/drawingml/2006/spreadsheetDrawing" xmlns:a="http://schemas.openxmlformats.org/drawingml/2006/main">
  <xdr:twoCellAnchor editAs="oneCell">
    <xdr:from>
      <xdr:col>4</xdr:col>
      <xdr:colOff>319096</xdr:colOff>
      <xdr:row>47</xdr:row>
      <xdr:rowOff>150017</xdr:rowOff>
    </xdr:from>
    <xdr:to>
      <xdr:col>7</xdr:col>
      <xdr:colOff>559602</xdr:colOff>
      <xdr:row>49</xdr:row>
      <xdr:rowOff>169067</xdr:rowOff>
    </xdr:to>
    <xdr:pic>
      <xdr:nvPicPr>
        <xdr:cNvPr id="2" name="Imagem 1" descr="Ac.png">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rcRect/>
        <a:stretch>
          <a:fillRect/>
        </a:stretch>
      </xdr:blipFill>
      <xdr:spPr bwMode="auto">
        <a:xfrm>
          <a:off x="3309946" y="6550817"/>
          <a:ext cx="2774156" cy="400050"/>
        </a:xfrm>
        <a:prstGeom prst="rect">
          <a:avLst/>
        </a:prstGeom>
        <a:noFill/>
        <a:ln w="9525">
          <a:noFill/>
          <a:miter lim="800000"/>
          <a:headEnd/>
          <a:tailEnd/>
        </a:ln>
      </xdr:spPr>
    </xdr:pic>
    <xdr:clientData/>
  </xdr:twoCellAnchor>
  <xdr:twoCellAnchor editAs="oneCell">
    <xdr:from>
      <xdr:col>17</xdr:col>
      <xdr:colOff>688187</xdr:colOff>
      <xdr:row>47</xdr:row>
      <xdr:rowOff>126205</xdr:rowOff>
    </xdr:from>
    <xdr:to>
      <xdr:col>19</xdr:col>
      <xdr:colOff>347667</xdr:colOff>
      <xdr:row>50</xdr:row>
      <xdr:rowOff>84953</xdr:rowOff>
    </xdr:to>
    <xdr:pic>
      <xdr:nvPicPr>
        <xdr:cNvPr id="3" name="Imagem 2" descr="D.png">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 cstate="print"/>
        <a:stretch>
          <a:fillRect/>
        </a:stretch>
      </xdr:blipFill>
      <xdr:spPr>
        <a:xfrm>
          <a:off x="13356437" y="6527005"/>
          <a:ext cx="1240630" cy="530248"/>
        </a:xfrm>
        <a:prstGeom prst="rect">
          <a:avLst/>
        </a:prstGeom>
      </xdr:spPr>
    </xdr:pic>
    <xdr:clientData/>
  </xdr:twoCellAnchor>
  <xdr:twoCellAnchor editAs="oneCell">
    <xdr:from>
      <xdr:col>1</xdr:col>
      <xdr:colOff>126198</xdr:colOff>
      <xdr:row>47</xdr:row>
      <xdr:rowOff>140473</xdr:rowOff>
    </xdr:from>
    <xdr:to>
      <xdr:col>4</xdr:col>
      <xdr:colOff>148630</xdr:colOff>
      <xdr:row>50</xdr:row>
      <xdr:rowOff>38098</xdr:rowOff>
    </xdr:to>
    <xdr:pic>
      <xdr:nvPicPr>
        <xdr:cNvPr id="4" name="Imagem 3" descr="DECLIVIDADE.png">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3" cstate="print"/>
        <a:stretch>
          <a:fillRect/>
        </a:stretch>
      </xdr:blipFill>
      <xdr:spPr>
        <a:xfrm>
          <a:off x="840573" y="6541273"/>
          <a:ext cx="2298907" cy="469125"/>
        </a:xfrm>
        <a:prstGeom prst="rect">
          <a:avLst/>
        </a:prstGeom>
      </xdr:spPr>
    </xdr:pic>
    <xdr:clientData/>
  </xdr:twoCellAnchor>
  <xdr:twoCellAnchor editAs="oneCell">
    <xdr:from>
      <xdr:col>15</xdr:col>
      <xdr:colOff>330995</xdr:colOff>
      <xdr:row>47</xdr:row>
      <xdr:rowOff>145217</xdr:rowOff>
    </xdr:from>
    <xdr:to>
      <xdr:col>17</xdr:col>
      <xdr:colOff>178595</xdr:colOff>
      <xdr:row>50</xdr:row>
      <xdr:rowOff>17251</xdr:rowOff>
    </xdr:to>
    <xdr:pic>
      <xdr:nvPicPr>
        <xdr:cNvPr id="5" name="Imagem 4" descr="QB.png">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4" cstate="print"/>
        <a:stretch>
          <a:fillRect/>
        </a:stretch>
      </xdr:blipFill>
      <xdr:spPr>
        <a:xfrm>
          <a:off x="11722895" y="6546017"/>
          <a:ext cx="1123950" cy="443534"/>
        </a:xfrm>
        <a:prstGeom prst="rect">
          <a:avLst/>
        </a:prstGeom>
      </xdr:spPr>
    </xdr:pic>
    <xdr:clientData/>
  </xdr:twoCellAnchor>
  <xdr:twoCellAnchor editAs="oneCell">
    <xdr:from>
      <xdr:col>14</xdr:col>
      <xdr:colOff>35724</xdr:colOff>
      <xdr:row>47</xdr:row>
      <xdr:rowOff>128585</xdr:rowOff>
    </xdr:from>
    <xdr:to>
      <xdr:col>15</xdr:col>
      <xdr:colOff>102400</xdr:colOff>
      <xdr:row>50</xdr:row>
      <xdr:rowOff>60525</xdr:rowOff>
    </xdr:to>
    <xdr:pic>
      <xdr:nvPicPr>
        <xdr:cNvPr id="6" name="Imagem 5">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5"/>
        <a:stretch>
          <a:fillRect/>
        </a:stretch>
      </xdr:blipFill>
      <xdr:spPr>
        <a:xfrm>
          <a:off x="10446549" y="6529385"/>
          <a:ext cx="1047751" cy="503440"/>
        </a:xfrm>
        <a:prstGeom prst="rect">
          <a:avLst/>
        </a:prstGeom>
      </xdr:spPr>
    </xdr:pic>
    <xdr:clientData/>
  </xdr:twoCellAnchor>
  <xdr:twoCellAnchor>
    <xdr:from>
      <xdr:col>19</xdr:col>
      <xdr:colOff>690562</xdr:colOff>
      <xdr:row>47</xdr:row>
      <xdr:rowOff>121442</xdr:rowOff>
    </xdr:from>
    <xdr:to>
      <xdr:col>24</xdr:col>
      <xdr:colOff>85781</xdr:colOff>
      <xdr:row>51</xdr:row>
      <xdr:rowOff>40229</xdr:rowOff>
    </xdr:to>
    <mc:AlternateContent xmlns:mc="http://schemas.openxmlformats.org/markup-compatibility/2006" xmlns:a14="http://schemas.microsoft.com/office/drawing/2010/main">
      <mc:Choice Requires="a14">
        <xdr:sp macro="" textlink="">
          <xdr:nvSpPr>
            <xdr:cNvPr id="7" name="CaixaDeTexto 9">
              <a:extLst>
                <a:ext uri="{FF2B5EF4-FFF2-40B4-BE49-F238E27FC236}">
                  <a16:creationId xmlns:a16="http://schemas.microsoft.com/office/drawing/2014/main" id="{00000000-0008-0000-0700-000007000000}"/>
                </a:ext>
              </a:extLst>
            </xdr:cNvPr>
            <xdr:cNvSpPr txBox="1"/>
          </xdr:nvSpPr>
          <xdr:spPr>
            <a:xfrm>
              <a:off x="14939962" y="6522242"/>
              <a:ext cx="3014719" cy="680787"/>
            </a:xfrm>
            <a:prstGeom prst="rect">
              <a:avLst/>
            </a:prstGeom>
            <a:noFill/>
          </xdr:spPr>
          <xdr:txBody>
            <a:bodyPr wrap="square" lIns="0" tIns="0" rIns="0" bIns="0" rtlCol="0">
              <a:spAutoFit/>
            </a:bodyPr>
            <a:lstStyle>
              <a:defPPr>
                <a:defRPr lang="pt-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14:m>
                <m:oMathPara xmlns:m="http://schemas.openxmlformats.org/officeDocument/2006/math">
                  <m:oMathParaPr>
                    <m:jc m:val="centerGroup"/>
                  </m:oMathParaPr>
                  <m:oMath xmlns:m="http://schemas.openxmlformats.org/officeDocument/2006/math">
                    <m:sSub>
                      <m:sSubPr>
                        <m:ctrlPr>
                          <a:rPr lang="pt-BR" sz="1200" b="0" i="1">
                            <a:latin typeface="Cambria Math" panose="02040503050406030204" pitchFamily="18" charset="0"/>
                          </a:rPr>
                        </m:ctrlPr>
                      </m:sSubPr>
                      <m:e>
                        <m:r>
                          <m:rPr>
                            <m:sty m:val="p"/>
                          </m:rPr>
                          <a:rPr lang="pt-BR" sz="1200" b="0" i="0">
                            <a:latin typeface="Cambria Math" panose="02040503050406030204" pitchFamily="18" charset="0"/>
                          </a:rPr>
                          <m:t>Q</m:t>
                        </m:r>
                      </m:e>
                      <m:sub>
                        <m:r>
                          <m:rPr>
                            <m:sty m:val="p"/>
                          </m:rPr>
                          <a:rPr lang="pt-BR" sz="1200" b="0" i="0">
                            <a:latin typeface="Cambria Math" panose="02040503050406030204" pitchFamily="18" charset="0"/>
                          </a:rPr>
                          <m:t>plena</m:t>
                        </m:r>
                        <m:r>
                          <a:rPr lang="pt-BR" sz="1200" b="0" i="0">
                            <a:latin typeface="Cambria Math" panose="02040503050406030204" pitchFamily="18" charset="0"/>
                          </a:rPr>
                          <m:t>.</m:t>
                        </m:r>
                      </m:sub>
                    </m:sSub>
                    <m:r>
                      <a:rPr lang="pt-BR" sz="1200" b="0" i="0">
                        <a:latin typeface="Cambria Math" panose="02040503050406030204" pitchFamily="18" charset="0"/>
                      </a:rPr>
                      <m:t>=</m:t>
                    </m:r>
                    <m:f>
                      <m:fPr>
                        <m:ctrlPr>
                          <a:rPr lang="pt-BR" sz="1200" b="0" i="1">
                            <a:latin typeface="Cambria Math" panose="02040503050406030204" pitchFamily="18" charset="0"/>
                          </a:rPr>
                        </m:ctrlPr>
                      </m:fPr>
                      <m:num>
                        <m:d>
                          <m:dPr>
                            <m:ctrlPr>
                              <a:rPr lang="pt-BR" sz="1200" i="1">
                                <a:latin typeface="Cambria Math" panose="02040503050406030204" pitchFamily="18" charset="0"/>
                              </a:rPr>
                            </m:ctrlPr>
                          </m:dPr>
                          <m:e>
                            <m:r>
                              <m:rPr>
                                <m:sty m:val="p"/>
                              </m:rPr>
                              <a:rPr lang="pt-BR" sz="1200" i="0">
                                <a:latin typeface="Cambria Math" panose="02040503050406030204" pitchFamily="18" charset="0"/>
                                <a:ea typeface="Cambria Math" panose="02040503050406030204" pitchFamily="18" charset="0"/>
                              </a:rPr>
                              <m:t>π</m:t>
                            </m:r>
                            <m:r>
                              <a:rPr lang="pt-BR" sz="1200" i="0">
                                <a:latin typeface="Cambria Math" panose="02040503050406030204" pitchFamily="18" charset="0"/>
                                <a:ea typeface="Cambria Math" panose="02040503050406030204" pitchFamily="18" charset="0"/>
                              </a:rPr>
                              <m:t>×</m:t>
                            </m:r>
                            <m:sSup>
                              <m:sSupPr>
                                <m:ctrlPr>
                                  <a:rPr lang="pt-BR" sz="1200" i="1">
                                    <a:latin typeface="Cambria Math" panose="02040503050406030204" pitchFamily="18" charset="0"/>
                                    <a:ea typeface="Cambria Math" panose="02040503050406030204" pitchFamily="18" charset="0"/>
                                  </a:rPr>
                                </m:ctrlPr>
                              </m:sSupPr>
                              <m:e>
                                <m:sSub>
                                  <m:sSubPr>
                                    <m:ctrlPr>
                                      <a:rPr lang="pt-BR" sz="1200" i="1">
                                        <a:latin typeface="Cambria Math" panose="02040503050406030204" pitchFamily="18" charset="0"/>
                                        <a:ea typeface="Cambria Math" panose="02040503050406030204" pitchFamily="18" charset="0"/>
                                      </a:rPr>
                                    </m:ctrlPr>
                                  </m:sSubPr>
                                  <m:e>
                                    <m:r>
                                      <a:rPr lang="pt-BR" sz="1200" b="0" i="1">
                                        <a:latin typeface="Cambria Math" panose="02040503050406030204" pitchFamily="18" charset="0"/>
                                        <a:ea typeface="Cambria Math" panose="02040503050406030204" pitchFamily="18" charset="0"/>
                                      </a:rPr>
                                      <m:t>𝐷</m:t>
                                    </m:r>
                                  </m:e>
                                  <m:sub>
                                    <m:r>
                                      <a:rPr lang="pt-BR" sz="1200" b="0" i="1">
                                        <a:latin typeface="Cambria Math" panose="02040503050406030204" pitchFamily="18" charset="0"/>
                                        <a:ea typeface="Cambria Math" panose="02040503050406030204" pitchFamily="18" charset="0"/>
                                      </a:rPr>
                                      <m:t>𝑎𝑑𝑜𝑡</m:t>
                                    </m:r>
                                  </m:sub>
                                </m:sSub>
                              </m:e>
                              <m:sup>
                                <m:r>
                                  <a:rPr lang="pt-BR" sz="1200" b="0" i="1">
                                    <a:latin typeface="Cambria Math" panose="02040503050406030204" pitchFamily="18" charset="0"/>
                                    <a:ea typeface="Cambria Math" panose="02040503050406030204" pitchFamily="18" charset="0"/>
                                  </a:rPr>
                                  <m:t>2</m:t>
                                </m:r>
                              </m:sup>
                            </m:sSup>
                          </m:e>
                        </m:d>
                        <m:r>
                          <m:rPr>
                            <m:nor/>
                          </m:rPr>
                          <a:rPr lang="pt-BR" sz="1200"/>
                          <m:t> </m:t>
                        </m:r>
                      </m:num>
                      <m:den>
                        <m:d>
                          <m:dPr>
                            <m:ctrlPr>
                              <a:rPr lang="pt-BR" sz="1200" b="0" i="1">
                                <a:latin typeface="Cambria Math" panose="02040503050406030204" pitchFamily="18" charset="0"/>
                              </a:rPr>
                            </m:ctrlPr>
                          </m:dPr>
                          <m:e>
                            <m:r>
                              <a:rPr lang="pt-BR" sz="1200" b="0" i="0">
                                <a:latin typeface="Cambria Math" panose="02040503050406030204" pitchFamily="18" charset="0"/>
                              </a:rPr>
                              <m:t>4</m:t>
                            </m:r>
                            <m:r>
                              <a:rPr lang="pt-BR" sz="1200" b="0" i="0">
                                <a:latin typeface="Cambria Math" panose="02040503050406030204" pitchFamily="18" charset="0"/>
                                <a:ea typeface="Cambria Math" panose="02040503050406030204" pitchFamily="18" charset="0"/>
                              </a:rPr>
                              <m:t>×</m:t>
                            </m:r>
                            <m:r>
                              <m:rPr>
                                <m:sty m:val="p"/>
                              </m:rPr>
                              <a:rPr lang="pt-BR" sz="1200" b="0" i="0">
                                <a:latin typeface="Cambria Math" panose="02040503050406030204" pitchFamily="18" charset="0"/>
                                <a:ea typeface="Cambria Math" panose="02040503050406030204" pitchFamily="18" charset="0"/>
                              </a:rPr>
                              <m:t>n</m:t>
                            </m:r>
                          </m:e>
                        </m:d>
                      </m:den>
                    </m:f>
                    <m:r>
                      <a:rPr lang="pt-BR" sz="1200" b="0" i="0">
                        <a:latin typeface="Cambria Math" panose="02040503050406030204" pitchFamily="18" charset="0"/>
                        <a:ea typeface="Cambria Math" panose="02040503050406030204" pitchFamily="18" charset="0"/>
                      </a:rPr>
                      <m:t>×</m:t>
                    </m:r>
                    <m:sSup>
                      <m:sSupPr>
                        <m:ctrlPr>
                          <a:rPr lang="pt-BR" sz="1200" b="0" i="1">
                            <a:latin typeface="Cambria Math" panose="02040503050406030204" pitchFamily="18" charset="0"/>
                            <a:ea typeface="Cambria Math" panose="02040503050406030204" pitchFamily="18" charset="0"/>
                          </a:rPr>
                        </m:ctrlPr>
                      </m:sSupPr>
                      <m:e>
                        <m:d>
                          <m:dPr>
                            <m:ctrlPr>
                              <a:rPr lang="pt-BR" sz="1200" b="0" i="1">
                                <a:latin typeface="Cambria Math" panose="02040503050406030204" pitchFamily="18" charset="0"/>
                                <a:ea typeface="Cambria Math" panose="02040503050406030204" pitchFamily="18" charset="0"/>
                              </a:rPr>
                            </m:ctrlPr>
                          </m:dPr>
                          <m:e>
                            <m:f>
                              <m:fPr>
                                <m:ctrlPr>
                                  <a:rPr lang="pt-BR" sz="1200" b="0" i="1" kern="1200">
                                    <a:solidFill>
                                      <a:schemeClr val="tx1"/>
                                    </a:solidFill>
                                    <a:effectLst/>
                                    <a:latin typeface="Cambria Math" panose="02040503050406030204" pitchFamily="18" charset="0"/>
                                    <a:ea typeface="+mn-ea"/>
                                    <a:cs typeface="+mn-cs"/>
                                  </a:rPr>
                                </m:ctrlPr>
                              </m:fPr>
                              <m:num>
                                <m:sSub>
                                  <m:sSubPr>
                                    <m:ctrlPr>
                                      <a:rPr lang="pt-BR" sz="1200" i="1" kern="1200">
                                        <a:solidFill>
                                          <a:schemeClr val="tx1"/>
                                        </a:solidFill>
                                        <a:effectLst/>
                                        <a:latin typeface="Cambria Math" panose="02040503050406030204" pitchFamily="18" charset="0"/>
                                        <a:ea typeface="+mn-ea"/>
                                        <a:cs typeface="+mn-cs"/>
                                      </a:rPr>
                                    </m:ctrlPr>
                                  </m:sSubPr>
                                  <m:e>
                                    <m:r>
                                      <m:rPr>
                                        <m:sty m:val="p"/>
                                      </m:rPr>
                                      <a:rPr lang="pt-BR" sz="1200" i="0" kern="1200">
                                        <a:solidFill>
                                          <a:schemeClr val="tx1"/>
                                        </a:solidFill>
                                        <a:effectLst/>
                                        <a:latin typeface="Cambria Math" panose="02040503050406030204" pitchFamily="18" charset="0"/>
                                        <a:ea typeface="+mn-ea"/>
                                        <a:cs typeface="+mn-cs"/>
                                      </a:rPr>
                                      <m:t>D</m:t>
                                    </m:r>
                                  </m:e>
                                  <m:sub>
                                    <m:r>
                                      <m:rPr>
                                        <m:sty m:val="p"/>
                                      </m:rPr>
                                      <a:rPr lang="pt-BR" sz="1200" i="0" kern="1200">
                                        <a:solidFill>
                                          <a:schemeClr val="tx1"/>
                                        </a:solidFill>
                                        <a:effectLst/>
                                        <a:latin typeface="Cambria Math" panose="02040503050406030204" pitchFamily="18" charset="0"/>
                                        <a:ea typeface="+mn-ea"/>
                                        <a:cs typeface="+mn-cs"/>
                                      </a:rPr>
                                      <m:t>adot</m:t>
                                    </m:r>
                                    <m:r>
                                      <a:rPr lang="pt-BR" sz="1200" i="0" kern="1200">
                                        <a:solidFill>
                                          <a:schemeClr val="tx1"/>
                                        </a:solidFill>
                                        <a:effectLst/>
                                        <a:latin typeface="Cambria Math" panose="02040503050406030204" pitchFamily="18" charset="0"/>
                                        <a:ea typeface="+mn-ea"/>
                                        <a:cs typeface="+mn-cs"/>
                                      </a:rPr>
                                      <m:t>.</m:t>
                                    </m:r>
                                  </m:sub>
                                </m:sSub>
                              </m:num>
                              <m:den>
                                <m:r>
                                  <a:rPr lang="pt-BR" sz="1200" b="0" i="0" kern="1200">
                                    <a:solidFill>
                                      <a:schemeClr val="tx1"/>
                                    </a:solidFill>
                                    <a:effectLst/>
                                    <a:latin typeface="Cambria Math" panose="02040503050406030204" pitchFamily="18" charset="0"/>
                                    <a:ea typeface="+mn-ea"/>
                                    <a:cs typeface="+mn-cs"/>
                                  </a:rPr>
                                  <m:t>4</m:t>
                                </m:r>
                              </m:den>
                            </m:f>
                          </m:e>
                        </m:d>
                      </m:e>
                      <m:sup>
                        <m:f>
                          <m:fPr>
                            <m:ctrlPr>
                              <a:rPr lang="pt-BR" sz="1200" b="0" i="1">
                                <a:latin typeface="Cambria Math" panose="02040503050406030204" pitchFamily="18" charset="0"/>
                                <a:ea typeface="Cambria Math" panose="02040503050406030204" pitchFamily="18" charset="0"/>
                              </a:rPr>
                            </m:ctrlPr>
                          </m:fPr>
                          <m:num>
                            <m:r>
                              <a:rPr lang="pt-BR" sz="1200" b="0" i="0">
                                <a:latin typeface="Cambria Math" panose="02040503050406030204" pitchFamily="18" charset="0"/>
                                <a:ea typeface="Cambria Math" panose="02040503050406030204" pitchFamily="18" charset="0"/>
                              </a:rPr>
                              <m:t>2</m:t>
                            </m:r>
                          </m:num>
                          <m:den>
                            <m:r>
                              <a:rPr lang="pt-BR" sz="1200" b="0" i="0">
                                <a:latin typeface="Cambria Math" panose="02040503050406030204" pitchFamily="18" charset="0"/>
                                <a:ea typeface="Cambria Math" panose="02040503050406030204" pitchFamily="18" charset="0"/>
                              </a:rPr>
                              <m:t>3</m:t>
                            </m:r>
                          </m:den>
                        </m:f>
                      </m:sup>
                    </m:sSup>
                    <m:r>
                      <a:rPr lang="pt-BR" sz="1200" b="0" i="0">
                        <a:latin typeface="Cambria Math" panose="02040503050406030204" pitchFamily="18" charset="0"/>
                        <a:ea typeface="Cambria Math" panose="02040503050406030204" pitchFamily="18" charset="0"/>
                      </a:rPr>
                      <m:t>×</m:t>
                    </m:r>
                    <m:sSup>
                      <m:sSupPr>
                        <m:ctrlPr>
                          <a:rPr lang="pt-BR" sz="1200" b="0" i="1">
                            <a:latin typeface="Cambria Math" panose="02040503050406030204" pitchFamily="18" charset="0"/>
                            <a:ea typeface="Cambria Math" panose="02040503050406030204" pitchFamily="18" charset="0"/>
                          </a:rPr>
                        </m:ctrlPr>
                      </m:sSupPr>
                      <m:e>
                        <m:r>
                          <m:rPr>
                            <m:sty m:val="p"/>
                          </m:rPr>
                          <a:rPr lang="pt-BR" sz="1200" b="0" i="0">
                            <a:latin typeface="Cambria Math" panose="02040503050406030204" pitchFamily="18" charset="0"/>
                            <a:ea typeface="Cambria Math" panose="02040503050406030204" pitchFamily="18" charset="0"/>
                          </a:rPr>
                          <m:t>S</m:t>
                        </m:r>
                      </m:e>
                      <m:sup>
                        <m:f>
                          <m:fPr>
                            <m:ctrlPr>
                              <a:rPr lang="pt-BR" sz="1200" b="0" i="1">
                                <a:latin typeface="Cambria Math" panose="02040503050406030204" pitchFamily="18" charset="0"/>
                                <a:ea typeface="Cambria Math" panose="02040503050406030204" pitchFamily="18" charset="0"/>
                              </a:rPr>
                            </m:ctrlPr>
                          </m:fPr>
                          <m:num>
                            <m:r>
                              <a:rPr lang="pt-BR" sz="1200" b="0" i="0">
                                <a:latin typeface="Cambria Math" panose="02040503050406030204" pitchFamily="18" charset="0"/>
                                <a:ea typeface="Cambria Math" panose="02040503050406030204" pitchFamily="18" charset="0"/>
                              </a:rPr>
                              <m:t>1</m:t>
                            </m:r>
                          </m:num>
                          <m:den>
                            <m:r>
                              <a:rPr lang="pt-BR" sz="1200" b="0" i="0">
                                <a:latin typeface="Cambria Math" panose="02040503050406030204" pitchFamily="18" charset="0"/>
                                <a:ea typeface="Cambria Math" panose="02040503050406030204" pitchFamily="18" charset="0"/>
                              </a:rPr>
                              <m:t>2</m:t>
                            </m:r>
                          </m:den>
                        </m:f>
                      </m:sup>
                    </m:sSup>
                  </m:oMath>
                </m:oMathPara>
              </a14:m>
              <a:endParaRPr lang="pt-BR" sz="1200"/>
            </a:p>
          </xdr:txBody>
        </xdr:sp>
      </mc:Choice>
      <mc:Fallback xmlns="">
        <xdr:sp macro="" textlink="">
          <xdr:nvSpPr>
            <xdr:cNvPr id="7" name="CaixaDeTexto 9">
              <a:extLst>
                <a:ext uri="{FF2B5EF4-FFF2-40B4-BE49-F238E27FC236}">
                  <a16:creationId xmlns:a16="http://schemas.microsoft.com/office/drawing/2014/main" id="{AD6FB684-F281-4732-93E8-8179440FA1AC}"/>
                </a:ext>
              </a:extLst>
            </xdr:cNvPr>
            <xdr:cNvSpPr txBox="1"/>
          </xdr:nvSpPr>
          <xdr:spPr>
            <a:xfrm>
              <a:off x="14939962" y="6522242"/>
              <a:ext cx="3014719" cy="680787"/>
            </a:xfrm>
            <a:prstGeom prst="rect">
              <a:avLst/>
            </a:prstGeom>
            <a:noFill/>
          </xdr:spPr>
          <xdr:txBody>
            <a:bodyPr wrap="square" lIns="0" tIns="0" rIns="0" bIns="0" rtlCol="0">
              <a:spAutoFit/>
            </a:bodyPr>
            <a:lstStyle>
              <a:defPPr>
                <a:defRPr lang="pt-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r>
                <a:rPr lang="pt-BR" sz="1200" b="0" i="0">
                  <a:latin typeface="Cambria Math" panose="02040503050406030204" pitchFamily="18" charset="0"/>
                </a:rPr>
                <a:t>Q_(plena.)=</a:t>
              </a:r>
              <a:r>
                <a:rPr lang="pt-BR" sz="1200" i="0">
                  <a:latin typeface="Cambria Math" panose="02040503050406030204" pitchFamily="18" charset="0"/>
                </a:rPr>
                <a:t>(</a:t>
              </a:r>
              <a:r>
                <a:rPr lang="pt-BR" sz="1200" i="0">
                  <a:latin typeface="Cambria Math" panose="02040503050406030204" pitchFamily="18" charset="0"/>
                  <a:ea typeface="Cambria Math" panose="02040503050406030204" pitchFamily="18" charset="0"/>
                </a:rPr>
                <a:t>π×〖</a:t>
              </a:r>
              <a:r>
                <a:rPr lang="pt-BR" sz="1200" b="0" i="0">
                  <a:latin typeface="Cambria Math" panose="02040503050406030204" pitchFamily="18" charset="0"/>
                  <a:ea typeface="Cambria Math" panose="02040503050406030204" pitchFamily="18" charset="0"/>
                </a:rPr>
                <a:t>𝐷_𝑎𝑑𝑜𝑡〗^2 )"</a:t>
              </a:r>
              <a:r>
                <a:rPr lang="pt-BR" sz="1200" i="0"/>
                <a:t> </a:t>
              </a:r>
              <a:r>
                <a:rPr lang="pt-BR" sz="1200" i="0">
                  <a:latin typeface="Cambria Math" panose="02040503050406030204" pitchFamily="18" charset="0"/>
                </a:rPr>
                <a:t>" </a:t>
              </a:r>
              <a:r>
                <a:rPr lang="pt-BR" sz="1200" b="0" i="0">
                  <a:latin typeface="Cambria Math" panose="02040503050406030204" pitchFamily="18" charset="0"/>
                </a:rPr>
                <a:t>/((4</a:t>
              </a:r>
              <a:r>
                <a:rPr lang="pt-BR" sz="1200" b="0" i="0">
                  <a:latin typeface="Cambria Math" panose="02040503050406030204" pitchFamily="18" charset="0"/>
                  <a:ea typeface="Cambria Math" panose="02040503050406030204" pitchFamily="18" charset="0"/>
                </a:rPr>
                <a:t>×n) )×(</a:t>
              </a:r>
              <a:r>
                <a:rPr lang="pt-BR" sz="1200" i="0" kern="1200">
                  <a:solidFill>
                    <a:schemeClr val="tx1"/>
                  </a:solidFill>
                  <a:effectLst/>
                  <a:latin typeface="Cambria Math" panose="02040503050406030204" pitchFamily="18" charset="0"/>
                  <a:ea typeface="+mn-ea"/>
                  <a:cs typeface="+mn-cs"/>
                </a:rPr>
                <a:t>D_(adot.)</a:t>
              </a:r>
              <a:r>
                <a:rPr lang="pt-BR" sz="1200" b="0" i="0" kern="1200">
                  <a:solidFill>
                    <a:schemeClr val="tx1"/>
                  </a:solidFill>
                  <a:effectLst/>
                  <a:latin typeface="Cambria Math" panose="02040503050406030204" pitchFamily="18" charset="0"/>
                  <a:ea typeface="+mn-ea"/>
                  <a:cs typeface="+mn-cs"/>
                </a:rPr>
                <a:t>/4)</a:t>
              </a:r>
              <a:r>
                <a:rPr lang="pt-BR" sz="1200" b="0" i="0" kern="1200">
                  <a:solidFill>
                    <a:schemeClr val="tx1"/>
                  </a:solidFill>
                  <a:effectLst/>
                  <a:latin typeface="Cambria Math" panose="02040503050406030204" pitchFamily="18" charset="0"/>
                  <a:ea typeface="Cambria Math" panose="02040503050406030204" pitchFamily="18" charset="0"/>
                  <a:cs typeface="+mn-cs"/>
                </a:rPr>
                <a:t>^(</a:t>
              </a:r>
              <a:r>
                <a:rPr lang="pt-BR" sz="1200" b="0" i="0">
                  <a:latin typeface="Cambria Math" panose="02040503050406030204" pitchFamily="18" charset="0"/>
                  <a:ea typeface="Cambria Math" panose="02040503050406030204" pitchFamily="18" charset="0"/>
                </a:rPr>
                <a:t>2/3)×S^(1/2)</a:t>
              </a:r>
              <a:endParaRPr lang="pt-BR" sz="1200"/>
            </a:p>
          </xdr:txBody>
        </xdr:sp>
      </mc:Fallback>
    </mc:AlternateContent>
    <xdr:clientData/>
  </xdr:twoCellAnchor>
  <xdr:twoCellAnchor>
    <xdr:from>
      <xdr:col>24</xdr:col>
      <xdr:colOff>419100</xdr:colOff>
      <xdr:row>47</xdr:row>
      <xdr:rowOff>71439</xdr:rowOff>
    </xdr:from>
    <xdr:to>
      <xdr:col>26</xdr:col>
      <xdr:colOff>200160</xdr:colOff>
      <xdr:row>51</xdr:row>
      <xdr:rowOff>54474</xdr:rowOff>
    </xdr:to>
    <mc:AlternateContent xmlns:mc="http://schemas.openxmlformats.org/markup-compatibility/2006" xmlns:a14="http://schemas.microsoft.com/office/drawing/2010/main">
      <mc:Choice Requires="a14">
        <xdr:sp macro="" textlink="">
          <xdr:nvSpPr>
            <xdr:cNvPr id="8" name="CaixaDeTexto 2">
              <a:extLst>
                <a:ext uri="{FF2B5EF4-FFF2-40B4-BE49-F238E27FC236}">
                  <a16:creationId xmlns:a16="http://schemas.microsoft.com/office/drawing/2014/main" id="{00000000-0008-0000-0700-000008000000}"/>
                </a:ext>
              </a:extLst>
            </xdr:cNvPr>
            <xdr:cNvSpPr txBox="1"/>
          </xdr:nvSpPr>
          <xdr:spPr>
            <a:xfrm>
              <a:off x="18288000" y="6472239"/>
              <a:ext cx="1228860" cy="745035"/>
            </a:xfrm>
            <a:prstGeom prst="rect">
              <a:avLst/>
            </a:prstGeom>
            <a:noFill/>
          </xdr:spPr>
          <xdr:txBody>
            <a:bodyPr wrap="square" lIns="0" tIns="0" rIns="0" bIns="0" rtlCol="0">
              <a:spAutoFit/>
            </a:bodyPr>
            <a:lstStyle>
              <a:defPPr>
                <a:defRPr lang="pt-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14:m>
                <m:oMathPara xmlns:m="http://schemas.openxmlformats.org/officeDocument/2006/math">
                  <m:oMathParaPr>
                    <m:jc m:val="centerGroup"/>
                  </m:oMathParaPr>
                  <m:oMath xmlns:m="http://schemas.openxmlformats.org/officeDocument/2006/math">
                    <m:sSub>
                      <m:sSubPr>
                        <m:ctrlPr>
                          <a:rPr lang="pt-BR" sz="1200" i="1">
                            <a:latin typeface="Cambria Math" panose="02040503050406030204" pitchFamily="18" charset="0"/>
                          </a:rPr>
                        </m:ctrlPr>
                      </m:sSubPr>
                      <m:e>
                        <m:r>
                          <m:rPr>
                            <m:sty m:val="p"/>
                          </m:rPr>
                          <a:rPr lang="pt-BR" sz="1200" b="0" i="0">
                            <a:latin typeface="Cambria Math" panose="02040503050406030204" pitchFamily="18" charset="0"/>
                          </a:rPr>
                          <m:t>V</m:t>
                        </m:r>
                      </m:e>
                      <m:sub>
                        <m:r>
                          <m:rPr>
                            <m:sty m:val="p"/>
                          </m:rPr>
                          <a:rPr lang="pt-BR" sz="1200" b="0" i="0">
                            <a:latin typeface="Cambria Math" panose="02040503050406030204" pitchFamily="18" charset="0"/>
                          </a:rPr>
                          <m:t>p</m:t>
                        </m:r>
                      </m:sub>
                    </m:sSub>
                    <m:r>
                      <a:rPr lang="pt-BR" sz="1200" b="0" i="0">
                        <a:latin typeface="Cambria Math" panose="02040503050406030204" pitchFamily="18" charset="0"/>
                      </a:rPr>
                      <m:t>=</m:t>
                    </m:r>
                    <m:f>
                      <m:fPr>
                        <m:ctrlPr>
                          <a:rPr lang="pt-BR" sz="1200" b="0" i="1">
                            <a:latin typeface="Cambria Math" panose="02040503050406030204" pitchFamily="18" charset="0"/>
                          </a:rPr>
                        </m:ctrlPr>
                      </m:fPr>
                      <m:num>
                        <m:sSub>
                          <m:sSubPr>
                            <m:ctrlPr>
                              <a:rPr lang="pt-BR" sz="1200" b="0" i="1">
                                <a:latin typeface="Cambria Math" panose="02040503050406030204" pitchFamily="18" charset="0"/>
                              </a:rPr>
                            </m:ctrlPr>
                          </m:sSubPr>
                          <m:e>
                            <m:r>
                              <m:rPr>
                                <m:sty m:val="p"/>
                              </m:rPr>
                              <a:rPr lang="pt-BR" sz="1200" b="0" i="0">
                                <a:latin typeface="Cambria Math" panose="02040503050406030204" pitchFamily="18" charset="0"/>
                              </a:rPr>
                              <m:t>Q</m:t>
                            </m:r>
                          </m:e>
                          <m:sub>
                            <m:r>
                              <m:rPr>
                                <m:sty m:val="p"/>
                              </m:rPr>
                              <a:rPr lang="pt-BR" sz="1200" b="0" i="0">
                                <a:latin typeface="Cambria Math" panose="02040503050406030204" pitchFamily="18" charset="0"/>
                              </a:rPr>
                              <m:t>plena</m:t>
                            </m:r>
                          </m:sub>
                        </m:sSub>
                      </m:num>
                      <m:den>
                        <m:r>
                          <m:rPr>
                            <m:sty m:val="p"/>
                          </m:rPr>
                          <a:rPr lang="pt-BR" sz="1200" b="0" i="0">
                            <a:latin typeface="Cambria Math" panose="02040503050406030204" pitchFamily="18" charset="0"/>
                            <a:ea typeface="Cambria Math" panose="02040503050406030204" pitchFamily="18" charset="0"/>
                          </a:rPr>
                          <m:t>π</m:t>
                        </m:r>
                        <m:r>
                          <a:rPr lang="pt-BR" sz="1200" b="0" i="0">
                            <a:latin typeface="Cambria Math" panose="02040503050406030204" pitchFamily="18" charset="0"/>
                            <a:ea typeface="Cambria Math" panose="02040503050406030204" pitchFamily="18" charset="0"/>
                          </a:rPr>
                          <m:t>×</m:t>
                        </m:r>
                        <m:sSup>
                          <m:sSupPr>
                            <m:ctrlPr>
                              <a:rPr lang="pt-BR" sz="1200" b="0" i="1">
                                <a:latin typeface="Cambria Math" panose="02040503050406030204" pitchFamily="18" charset="0"/>
                                <a:ea typeface="Cambria Math" panose="02040503050406030204" pitchFamily="18" charset="0"/>
                              </a:rPr>
                            </m:ctrlPr>
                          </m:sSupPr>
                          <m:e>
                            <m:f>
                              <m:fPr>
                                <m:ctrlPr>
                                  <a:rPr lang="pt-BR" sz="1200" b="0" i="1">
                                    <a:latin typeface="Cambria Math" panose="02040503050406030204" pitchFamily="18" charset="0"/>
                                    <a:ea typeface="Cambria Math" panose="02040503050406030204" pitchFamily="18" charset="0"/>
                                  </a:rPr>
                                </m:ctrlPr>
                              </m:fPr>
                              <m:num>
                                <m:sSub>
                                  <m:sSubPr>
                                    <m:ctrlPr>
                                      <a:rPr lang="pt-BR" sz="1200" b="0" i="1">
                                        <a:latin typeface="Cambria Math" panose="02040503050406030204" pitchFamily="18" charset="0"/>
                                        <a:ea typeface="Cambria Math" panose="02040503050406030204" pitchFamily="18" charset="0"/>
                                      </a:rPr>
                                    </m:ctrlPr>
                                  </m:sSubPr>
                                  <m:e>
                                    <m:r>
                                      <m:rPr>
                                        <m:sty m:val="p"/>
                                      </m:rPr>
                                      <a:rPr lang="pt-BR" sz="1200" b="0" i="0">
                                        <a:latin typeface="Cambria Math" panose="02040503050406030204" pitchFamily="18" charset="0"/>
                                        <a:ea typeface="Cambria Math" panose="02040503050406030204" pitchFamily="18" charset="0"/>
                                      </a:rPr>
                                      <m:t>D</m:t>
                                    </m:r>
                                  </m:e>
                                  <m:sub>
                                    <m:r>
                                      <m:rPr>
                                        <m:sty m:val="p"/>
                                      </m:rPr>
                                      <a:rPr lang="pt-BR" sz="1200" b="0" i="0">
                                        <a:latin typeface="Cambria Math" panose="02040503050406030204" pitchFamily="18" charset="0"/>
                                        <a:ea typeface="Cambria Math" panose="02040503050406030204" pitchFamily="18" charset="0"/>
                                      </a:rPr>
                                      <m:t>adot</m:t>
                                    </m:r>
                                  </m:sub>
                                </m:sSub>
                              </m:num>
                              <m:den>
                                <m:r>
                                  <a:rPr lang="pt-BR" sz="1200" b="0" i="0">
                                    <a:latin typeface="Cambria Math" panose="02040503050406030204" pitchFamily="18" charset="0"/>
                                    <a:ea typeface="Cambria Math" panose="02040503050406030204" pitchFamily="18" charset="0"/>
                                  </a:rPr>
                                  <m:t>4</m:t>
                                </m:r>
                              </m:den>
                            </m:f>
                          </m:e>
                          <m:sup>
                            <m:r>
                              <a:rPr lang="pt-BR" sz="1200" b="0" i="0">
                                <a:latin typeface="Cambria Math" panose="02040503050406030204" pitchFamily="18" charset="0"/>
                                <a:ea typeface="Cambria Math" panose="02040503050406030204" pitchFamily="18" charset="0"/>
                              </a:rPr>
                              <m:t>2</m:t>
                            </m:r>
                          </m:sup>
                        </m:sSup>
                      </m:den>
                    </m:f>
                  </m:oMath>
                </m:oMathPara>
              </a14:m>
              <a:endParaRPr lang="pt-BR" sz="1200"/>
            </a:p>
          </xdr:txBody>
        </xdr:sp>
      </mc:Choice>
      <mc:Fallback xmlns="">
        <xdr:sp macro="" textlink="">
          <xdr:nvSpPr>
            <xdr:cNvPr id="8" name="CaixaDeTexto 2">
              <a:extLst>
                <a:ext uri="{FF2B5EF4-FFF2-40B4-BE49-F238E27FC236}">
                  <a16:creationId xmlns:a16="http://schemas.microsoft.com/office/drawing/2014/main" id="{DBE514A2-81B2-4071-9D49-82DDE7A782DF}"/>
                </a:ext>
              </a:extLst>
            </xdr:cNvPr>
            <xdr:cNvSpPr txBox="1"/>
          </xdr:nvSpPr>
          <xdr:spPr>
            <a:xfrm>
              <a:off x="18288000" y="6472239"/>
              <a:ext cx="1228860" cy="745035"/>
            </a:xfrm>
            <a:prstGeom prst="rect">
              <a:avLst/>
            </a:prstGeom>
            <a:noFill/>
          </xdr:spPr>
          <xdr:txBody>
            <a:bodyPr wrap="square" lIns="0" tIns="0" rIns="0" bIns="0" rtlCol="0">
              <a:spAutoFit/>
            </a:bodyPr>
            <a:lstStyle>
              <a:defPPr>
                <a:defRPr lang="pt-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r>
                <a:rPr lang="pt-BR" sz="1200" b="0" i="0">
                  <a:latin typeface="Cambria Math" panose="02040503050406030204" pitchFamily="18" charset="0"/>
                </a:rPr>
                <a:t>V_p=Q_plena/(</a:t>
              </a:r>
              <a:r>
                <a:rPr lang="pt-BR" sz="1200" b="0" i="0">
                  <a:latin typeface="Cambria Math" panose="02040503050406030204" pitchFamily="18" charset="0"/>
                  <a:ea typeface="Cambria Math" panose="02040503050406030204" pitchFamily="18" charset="0"/>
                </a:rPr>
                <a:t>π×〖D_adot/4〗^2 )</a:t>
              </a:r>
              <a:endParaRPr lang="pt-BR" sz="1200"/>
            </a:p>
          </xdr:txBody>
        </xdr:sp>
      </mc:Fallback>
    </mc:AlternateContent>
    <xdr:clientData/>
  </xdr:twoCellAnchor>
  <xdr:twoCellAnchor>
    <xdr:from>
      <xdr:col>26</xdr:col>
      <xdr:colOff>76200</xdr:colOff>
      <xdr:row>47</xdr:row>
      <xdr:rowOff>85724</xdr:rowOff>
    </xdr:from>
    <xdr:to>
      <xdr:col>30</xdr:col>
      <xdr:colOff>180975</xdr:colOff>
      <xdr:row>51</xdr:row>
      <xdr:rowOff>38100</xdr:rowOff>
    </xdr:to>
    <mc:AlternateContent xmlns:mc="http://schemas.openxmlformats.org/markup-compatibility/2006" xmlns:a14="http://schemas.microsoft.com/office/drawing/2010/main">
      <mc:Choice Requires="a14">
        <xdr:sp macro="" textlink="">
          <xdr:nvSpPr>
            <xdr:cNvPr id="9" name="CaixaDeTexto 9">
              <a:extLst>
                <a:ext uri="{FF2B5EF4-FFF2-40B4-BE49-F238E27FC236}">
                  <a16:creationId xmlns:a16="http://schemas.microsoft.com/office/drawing/2014/main" id="{00000000-0008-0000-0700-000009000000}"/>
                </a:ext>
              </a:extLst>
            </xdr:cNvPr>
            <xdr:cNvSpPr txBox="1"/>
          </xdr:nvSpPr>
          <xdr:spPr>
            <a:xfrm>
              <a:off x="20373975" y="8963024"/>
              <a:ext cx="3143250" cy="714376"/>
            </a:xfrm>
            <a:prstGeom prst="rect">
              <a:avLst/>
            </a:prstGeom>
            <a:noFill/>
          </xdr:spPr>
          <xdr:txBody>
            <a:bodyPr wrap="square" lIns="0" tIns="0" rIns="0" bIns="0" rtlCol="0">
              <a:noAutofit/>
            </a:bodyPr>
            <a:lstStyle>
              <a:defPPr>
                <a:defRPr lang="pt-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14:m>
                <m:oMathPara xmlns:m="http://schemas.openxmlformats.org/officeDocument/2006/math">
                  <m:oMathParaPr>
                    <m:jc m:val="centerGroup"/>
                  </m:oMathParaPr>
                  <m:oMath xmlns:m="http://schemas.openxmlformats.org/officeDocument/2006/math">
                    <m:sSub>
                      <m:sSubPr>
                        <m:ctrlPr>
                          <a:rPr lang="pt-BR" sz="1200" b="0" i="1" baseline="0">
                            <a:latin typeface="Cambria Math" panose="02040503050406030204" pitchFamily="18" charset="0"/>
                          </a:rPr>
                        </m:ctrlPr>
                      </m:sSubPr>
                      <m:e>
                        <m:r>
                          <m:rPr>
                            <m:sty m:val="p"/>
                          </m:rPr>
                          <a:rPr lang="pt-BR" sz="1200" b="0" i="0" baseline="0">
                            <a:latin typeface="Cambria Math" panose="02040503050406030204" pitchFamily="18" charset="0"/>
                          </a:rPr>
                          <m:t>Q</m:t>
                        </m:r>
                      </m:e>
                      <m:sub>
                        <m:r>
                          <m:rPr>
                            <m:sty m:val="p"/>
                          </m:rPr>
                          <a:rPr lang="pt-BR" sz="1200" b="0" i="0" baseline="0">
                            <a:latin typeface="Cambria Math" panose="02040503050406030204" pitchFamily="18" charset="0"/>
                          </a:rPr>
                          <m:t>Ym</m:t>
                        </m:r>
                        <m:r>
                          <a:rPr lang="pt-BR" sz="1200" b="0" i="0" baseline="0">
                            <a:latin typeface="Cambria Math" panose="02040503050406030204" pitchFamily="18" charset="0"/>
                          </a:rPr>
                          <m:t>á</m:t>
                        </m:r>
                        <m:r>
                          <m:rPr>
                            <m:sty m:val="p"/>
                          </m:rPr>
                          <a:rPr lang="pt-BR" sz="1200" b="0" i="0" baseline="0">
                            <a:latin typeface="Cambria Math" panose="02040503050406030204" pitchFamily="18" charset="0"/>
                          </a:rPr>
                          <m:t>x</m:t>
                        </m:r>
                        <m:r>
                          <a:rPr lang="pt-BR" sz="1200" b="0" i="0" baseline="0">
                            <a:latin typeface="Cambria Math" panose="02040503050406030204" pitchFamily="18" charset="0"/>
                          </a:rPr>
                          <m:t>.</m:t>
                        </m:r>
                      </m:sub>
                    </m:sSub>
                    <m:r>
                      <a:rPr lang="pt-BR" sz="1200" b="0" i="0" baseline="0">
                        <a:latin typeface="Cambria Math" panose="02040503050406030204" pitchFamily="18" charset="0"/>
                      </a:rPr>
                      <m:t>=</m:t>
                    </m:r>
                    <m:f>
                      <m:fPr>
                        <m:ctrlPr>
                          <a:rPr lang="pt-BR" sz="1200" b="0" i="1" baseline="0">
                            <a:latin typeface="Cambria Math" panose="02040503050406030204" pitchFamily="18" charset="0"/>
                          </a:rPr>
                        </m:ctrlPr>
                      </m:fPr>
                      <m:num>
                        <m:r>
                          <m:rPr>
                            <m:sty m:val="p"/>
                          </m:rPr>
                          <a:rPr lang="pt-BR" sz="1200" b="0" i="1" baseline="0">
                            <a:latin typeface="Cambria Math" panose="02040503050406030204" pitchFamily="18" charset="0"/>
                          </a:rPr>
                          <m:t>Ah</m:t>
                        </m:r>
                        <m:r>
                          <a:rPr lang="pt-BR" sz="1200" b="0" i="1" baseline="0">
                            <a:latin typeface="Cambria Math" panose="02040503050406030204" pitchFamily="18" charset="0"/>
                          </a:rPr>
                          <m:t>  </m:t>
                        </m:r>
                        <m:r>
                          <m:rPr>
                            <m:sty m:val="p"/>
                          </m:rPr>
                          <a:rPr lang="pt-BR" sz="1200" b="0" i="1" baseline="0">
                            <a:latin typeface="Cambria Math" panose="02040503050406030204" pitchFamily="18" charset="0"/>
                          </a:rPr>
                          <m:t>x</m:t>
                        </m:r>
                        <m:r>
                          <a:rPr lang="pt-BR" sz="1200" b="0" i="1" baseline="0">
                            <a:latin typeface="Cambria Math" panose="02040503050406030204" pitchFamily="18" charset="0"/>
                          </a:rPr>
                          <m:t> </m:t>
                        </m:r>
                        <m:r>
                          <m:rPr>
                            <m:sty m:val="p"/>
                          </m:rPr>
                          <a:rPr lang="pt-BR" sz="1200" b="0" i="1" baseline="0">
                            <a:latin typeface="Cambria Math" panose="02040503050406030204" pitchFamily="18" charset="0"/>
                          </a:rPr>
                          <m:t>Rh</m:t>
                        </m:r>
                        <m:f>
                          <m:fPr>
                            <m:ctrlPr>
                              <a:rPr lang="pt-BR" sz="1200" b="0" i="1" baseline="0">
                                <a:latin typeface="Cambria Math" panose="02040503050406030204" pitchFamily="18" charset="0"/>
                              </a:rPr>
                            </m:ctrlPr>
                          </m:fPr>
                          <m:num>
                            <m:r>
                              <a:rPr lang="pt-BR" sz="1200" b="0" i="0" baseline="0">
                                <a:latin typeface="Cambria Math" panose="02040503050406030204" pitchFamily="18" charset="0"/>
                              </a:rPr>
                              <m:t>2</m:t>
                            </m:r>
                          </m:num>
                          <m:den>
                            <m:r>
                              <a:rPr lang="pt-BR" sz="1200" b="0" i="0" baseline="0">
                                <a:latin typeface="Cambria Math" panose="02040503050406030204" pitchFamily="18" charset="0"/>
                              </a:rPr>
                              <m:t>3</m:t>
                            </m:r>
                          </m:den>
                        </m:f>
                        <m:r>
                          <a:rPr lang="pt-BR" sz="1200" b="0" i="0" baseline="0">
                            <a:latin typeface="Cambria Math" panose="02040503050406030204" pitchFamily="18" charset="0"/>
                          </a:rPr>
                          <m:t> </m:t>
                        </m:r>
                        <m:r>
                          <m:rPr>
                            <m:sty m:val="p"/>
                          </m:rPr>
                          <a:rPr lang="pt-BR" sz="1200" b="0" i="1" baseline="0">
                            <a:latin typeface="Cambria Math" panose="02040503050406030204" pitchFamily="18" charset="0"/>
                          </a:rPr>
                          <m:t>x</m:t>
                        </m:r>
                        <m:r>
                          <a:rPr lang="pt-BR" sz="1200" b="0" i="1" baseline="0">
                            <a:latin typeface="Cambria Math" panose="02040503050406030204" pitchFamily="18" charset="0"/>
                          </a:rPr>
                          <m:t> </m:t>
                        </m:r>
                        <m:sSup>
                          <m:sSupPr>
                            <m:ctrlPr>
                              <a:rPr lang="pt-BR" sz="1200" b="0" i="1" kern="1200" baseline="0">
                                <a:solidFill>
                                  <a:schemeClr val="tx1"/>
                                </a:solidFill>
                                <a:effectLst/>
                                <a:latin typeface="Cambria Math" panose="02040503050406030204" pitchFamily="18" charset="0"/>
                                <a:ea typeface="+mn-ea"/>
                                <a:cs typeface="+mn-cs"/>
                              </a:rPr>
                            </m:ctrlPr>
                          </m:sSupPr>
                          <m:e>
                            <m:r>
                              <m:rPr>
                                <m:sty m:val="p"/>
                              </m:rPr>
                              <a:rPr lang="pt-BR" sz="1200" b="0" i="0" kern="1200" baseline="0">
                                <a:solidFill>
                                  <a:schemeClr val="tx1"/>
                                </a:solidFill>
                                <a:effectLst/>
                                <a:latin typeface="Cambria Math" panose="02040503050406030204" pitchFamily="18" charset="0"/>
                                <a:ea typeface="+mn-ea"/>
                                <a:cs typeface="+mn-cs"/>
                              </a:rPr>
                              <m:t>S</m:t>
                            </m:r>
                          </m:e>
                          <m:sup>
                            <m:f>
                              <m:fPr>
                                <m:ctrlPr>
                                  <a:rPr lang="pt-BR" sz="1200" b="0" i="1" kern="1200" baseline="0">
                                    <a:solidFill>
                                      <a:schemeClr val="tx1"/>
                                    </a:solidFill>
                                    <a:effectLst/>
                                    <a:latin typeface="Cambria Math" panose="02040503050406030204" pitchFamily="18" charset="0"/>
                                    <a:ea typeface="+mn-ea"/>
                                    <a:cs typeface="+mn-cs"/>
                                  </a:rPr>
                                </m:ctrlPr>
                              </m:fPr>
                              <m:num>
                                <m:r>
                                  <a:rPr lang="pt-BR" sz="1200" b="0" i="0" kern="1200" baseline="0">
                                    <a:solidFill>
                                      <a:schemeClr val="tx1"/>
                                    </a:solidFill>
                                    <a:effectLst/>
                                    <a:latin typeface="Cambria Math" panose="02040503050406030204" pitchFamily="18" charset="0"/>
                                    <a:ea typeface="+mn-ea"/>
                                    <a:cs typeface="+mn-cs"/>
                                  </a:rPr>
                                  <m:t>1</m:t>
                                </m:r>
                              </m:num>
                              <m:den>
                                <m:r>
                                  <a:rPr lang="pt-BR" sz="1200" b="0" i="0" kern="1200" baseline="0">
                                    <a:solidFill>
                                      <a:schemeClr val="tx1"/>
                                    </a:solidFill>
                                    <a:effectLst/>
                                    <a:latin typeface="Cambria Math" panose="02040503050406030204" pitchFamily="18" charset="0"/>
                                    <a:ea typeface="+mn-ea"/>
                                    <a:cs typeface="+mn-cs"/>
                                  </a:rPr>
                                  <m:t>2</m:t>
                                </m:r>
                              </m:den>
                            </m:f>
                          </m:sup>
                        </m:sSup>
                        <m:r>
                          <m:rPr>
                            <m:nor/>
                          </m:rPr>
                          <a:rPr lang="pt-BR" sz="1200" baseline="0">
                            <a:effectLst/>
                          </a:rPr>
                          <m:t> </m:t>
                        </m:r>
                      </m:num>
                      <m:den>
                        <m:r>
                          <m:rPr>
                            <m:sty m:val="p"/>
                          </m:rPr>
                          <a:rPr lang="pt-BR" sz="1200" b="0" i="1" baseline="0">
                            <a:latin typeface="Cambria Math" panose="02040503050406030204" pitchFamily="18" charset="0"/>
                          </a:rPr>
                          <m:t>n</m:t>
                        </m:r>
                      </m:den>
                    </m:f>
                    <m:r>
                      <a:rPr lang="pt-BR" sz="1200" b="0" i="1" baseline="0">
                        <a:latin typeface="Cambria Math" panose="02040503050406030204" pitchFamily="18" charset="0"/>
                      </a:rPr>
                      <m:t>(</m:t>
                    </m:r>
                    <m:r>
                      <a:rPr lang="pt-BR" sz="1200" b="0" i="1" baseline="0">
                        <a:latin typeface="Cambria Math" panose="02040503050406030204" pitchFamily="18" charset="0"/>
                      </a:rPr>
                      <m:t>𝑔𝑎𝑙𝑒𝑟𝑖𝑎</m:t>
                    </m:r>
                    <m:r>
                      <a:rPr lang="pt-BR" sz="1200" b="0" i="1" baseline="0">
                        <a:latin typeface="Cambria Math" panose="02040503050406030204" pitchFamily="18" charset="0"/>
                      </a:rPr>
                      <m:t>)</m:t>
                    </m:r>
                  </m:oMath>
                </m:oMathPara>
              </a14:m>
              <a:endParaRPr lang="pt-BR" sz="1200" baseline="0"/>
            </a:p>
          </xdr:txBody>
        </xdr:sp>
      </mc:Choice>
      <mc:Fallback xmlns="">
        <xdr:sp macro="" textlink="">
          <xdr:nvSpPr>
            <xdr:cNvPr id="9" name="CaixaDeTexto 9">
              <a:extLst>
                <a:ext uri="{FF2B5EF4-FFF2-40B4-BE49-F238E27FC236}">
                  <a16:creationId xmlns:a16="http://schemas.microsoft.com/office/drawing/2014/main" id="{00000000-0008-0000-0700-000009000000}"/>
                </a:ext>
              </a:extLst>
            </xdr:cNvPr>
            <xdr:cNvSpPr txBox="1"/>
          </xdr:nvSpPr>
          <xdr:spPr>
            <a:xfrm>
              <a:off x="20373975" y="8963024"/>
              <a:ext cx="3143250" cy="714376"/>
            </a:xfrm>
            <a:prstGeom prst="rect">
              <a:avLst/>
            </a:prstGeom>
            <a:noFill/>
          </xdr:spPr>
          <xdr:txBody>
            <a:bodyPr wrap="square" lIns="0" tIns="0" rIns="0" bIns="0" rtlCol="0">
              <a:noAutofit/>
            </a:bodyPr>
            <a:lstStyle>
              <a:defPPr>
                <a:defRPr lang="pt-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r>
                <a:rPr lang="pt-BR" sz="1200" b="0" i="0" baseline="0">
                  <a:latin typeface="Cambria Math" panose="02040503050406030204" pitchFamily="18" charset="0"/>
                </a:rPr>
                <a:t>Q_(Ymáx.)=(Ah  x Rh 2/3  x </a:t>
              </a:r>
              <a:r>
                <a:rPr lang="pt-BR" sz="1200" b="0" i="0" kern="1200" baseline="0">
                  <a:solidFill>
                    <a:schemeClr val="tx1"/>
                  </a:solidFill>
                  <a:effectLst/>
                  <a:latin typeface="Cambria Math" panose="02040503050406030204" pitchFamily="18" charset="0"/>
                  <a:ea typeface="+mn-ea"/>
                  <a:cs typeface="+mn-cs"/>
                </a:rPr>
                <a:t>S^(1/2) "</a:t>
              </a:r>
              <a:r>
                <a:rPr lang="pt-BR" sz="1200" i="0" baseline="0">
                  <a:effectLst/>
                </a:rPr>
                <a:t> </a:t>
              </a:r>
              <a:r>
                <a:rPr lang="pt-BR" sz="1200" i="0" baseline="0">
                  <a:effectLst/>
                  <a:latin typeface="Cambria Math" panose="02040503050406030204" pitchFamily="18" charset="0"/>
                </a:rPr>
                <a:t>" </a:t>
              </a:r>
              <a:r>
                <a:rPr lang="pt-BR" sz="1200" b="0" i="0" baseline="0">
                  <a:effectLst/>
                  <a:latin typeface="Cambria Math" panose="02040503050406030204" pitchFamily="18" charset="0"/>
                </a:rPr>
                <a:t>)/</a:t>
              </a:r>
              <a:r>
                <a:rPr lang="pt-BR" sz="1200" b="0" i="0" baseline="0">
                  <a:latin typeface="Cambria Math" panose="02040503050406030204" pitchFamily="18" charset="0"/>
                </a:rPr>
                <a:t>n(𝑔𝑎𝑙𝑒𝑟𝑖𝑎)</a:t>
              </a:r>
              <a:endParaRPr lang="pt-BR" sz="1200" baseline="0"/>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twoCellAnchor>
    <xdr:from>
      <xdr:col>0</xdr:col>
      <xdr:colOff>66672</xdr:colOff>
      <xdr:row>0</xdr:row>
      <xdr:rowOff>219075</xdr:rowOff>
    </xdr:from>
    <xdr:to>
      <xdr:col>0</xdr:col>
      <xdr:colOff>455111</xdr:colOff>
      <xdr:row>0</xdr:row>
      <xdr:rowOff>437872</xdr:rowOff>
    </xdr:to>
    <xdr:sp macro="" textlink="">
      <xdr:nvSpPr>
        <xdr:cNvPr id="2" name="Seta para a Esquerda 1">
          <a:extLst>
            <a:ext uri="{FF2B5EF4-FFF2-40B4-BE49-F238E27FC236}">
              <a16:creationId xmlns:a16="http://schemas.microsoft.com/office/drawing/2014/main" id="{00000000-0008-0000-0900-000002000000}"/>
            </a:ext>
          </a:extLst>
        </xdr:cNvPr>
        <xdr:cNvSpPr/>
      </xdr:nvSpPr>
      <xdr:spPr>
        <a:xfrm rot="19734455">
          <a:off x="66672" y="219075"/>
          <a:ext cx="388439" cy="218797"/>
        </a:xfrm>
        <a:prstGeom prst="leftArrow">
          <a:avLst/>
        </a:prstGeom>
        <a:solidFill>
          <a:srgbClr val="FFFFCC"/>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619125</xdr:colOff>
      <xdr:row>196</xdr:row>
      <xdr:rowOff>119062</xdr:rowOff>
    </xdr:from>
    <xdr:to>
      <xdr:col>10</xdr:col>
      <xdr:colOff>773906</xdr:colOff>
      <xdr:row>224</xdr:row>
      <xdr:rowOff>47624</xdr:rowOff>
    </xdr:to>
    <xdr:graphicFrame macro="">
      <xdr:nvGraphicFramePr>
        <xdr:cNvPr id="5" name="Gráfico 4">
          <a:extLst>
            <a:ext uri="{FF2B5EF4-FFF2-40B4-BE49-F238E27FC236}">
              <a16:creationId xmlns:a16="http://schemas.microsoft.com/office/drawing/2014/main" id="{00000000-0008-0000-0A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66672</xdr:colOff>
      <xdr:row>0</xdr:row>
      <xdr:rowOff>219075</xdr:rowOff>
    </xdr:from>
    <xdr:to>
      <xdr:col>0</xdr:col>
      <xdr:colOff>455111</xdr:colOff>
      <xdr:row>0</xdr:row>
      <xdr:rowOff>437872</xdr:rowOff>
    </xdr:to>
    <xdr:sp macro="" textlink="">
      <xdr:nvSpPr>
        <xdr:cNvPr id="2" name="Seta para a Esquerda 1">
          <a:extLst>
            <a:ext uri="{FF2B5EF4-FFF2-40B4-BE49-F238E27FC236}">
              <a16:creationId xmlns:a16="http://schemas.microsoft.com/office/drawing/2014/main" id="{00000000-0008-0000-0B00-000002000000}"/>
            </a:ext>
          </a:extLst>
        </xdr:cNvPr>
        <xdr:cNvSpPr/>
      </xdr:nvSpPr>
      <xdr:spPr>
        <a:xfrm rot="19734455">
          <a:off x="66672" y="219075"/>
          <a:ext cx="388439" cy="218797"/>
        </a:xfrm>
        <a:prstGeom prst="leftArrow">
          <a:avLst/>
        </a:prstGeom>
        <a:solidFill>
          <a:srgbClr val="FFFFCC"/>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7.xml><?xml version="1.0" encoding="utf-8"?>
<xdr:wsDr xmlns:xdr="http://schemas.openxmlformats.org/drawingml/2006/spreadsheetDrawing" xmlns:a="http://schemas.openxmlformats.org/drawingml/2006/main">
  <xdr:oneCellAnchor>
    <xdr:from>
      <xdr:col>3</xdr:col>
      <xdr:colOff>528637</xdr:colOff>
      <xdr:row>158</xdr:row>
      <xdr:rowOff>9525</xdr:rowOff>
    </xdr:from>
    <xdr:ext cx="5786438" cy="400050"/>
    <mc:AlternateContent xmlns:mc="http://schemas.openxmlformats.org/markup-compatibility/2006" xmlns:a14="http://schemas.microsoft.com/office/drawing/2010/main">
      <mc:Choice Requires="a14">
        <xdr:sp macro="" textlink="">
          <xdr:nvSpPr>
            <xdr:cNvPr id="2" name="CaixaDeTexto 1">
              <a:extLst>
                <a:ext uri="{FF2B5EF4-FFF2-40B4-BE49-F238E27FC236}">
                  <a16:creationId xmlns:a16="http://schemas.microsoft.com/office/drawing/2014/main" id="{00000000-0008-0000-0C00-000002000000}"/>
                </a:ext>
              </a:extLst>
            </xdr:cNvPr>
            <xdr:cNvSpPr txBox="1"/>
          </xdr:nvSpPr>
          <xdr:spPr>
            <a:xfrm>
              <a:off x="5005387" y="7972425"/>
              <a:ext cx="5786438" cy="400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r>
                      <a:rPr lang="pt-BR" sz="1100" b="0" i="1">
                        <a:latin typeface="Cambria Math" panose="02040503050406030204" pitchFamily="18" charset="0"/>
                      </a:rPr>
                      <m:t>𝑉𝑜𝑙𝑢𝑚𝑒</m:t>
                    </m:r>
                    <m:r>
                      <a:rPr lang="pt-BR" sz="1100" b="0" i="1">
                        <a:latin typeface="Cambria Math" panose="02040503050406030204" pitchFamily="18" charset="0"/>
                      </a:rPr>
                      <m:t> </m:t>
                    </m:r>
                    <m:r>
                      <a:rPr lang="pt-BR" sz="1100" b="0" i="1">
                        <a:latin typeface="Cambria Math" panose="02040503050406030204" pitchFamily="18" charset="0"/>
                      </a:rPr>
                      <m:t>𝑑𝑒</m:t>
                    </m:r>
                    <m:r>
                      <a:rPr lang="pt-BR" sz="1100" b="0" i="1">
                        <a:latin typeface="Cambria Math" panose="02040503050406030204" pitchFamily="18" charset="0"/>
                      </a:rPr>
                      <m:t> </m:t>
                    </m:r>
                    <m:r>
                      <a:rPr lang="pt-BR" sz="1100" b="0" i="1">
                        <a:latin typeface="Cambria Math" panose="02040503050406030204" pitchFamily="18" charset="0"/>
                      </a:rPr>
                      <m:t>𝑐𝑜𝑟𝑡𝑒</m:t>
                    </m:r>
                    <m:r>
                      <a:rPr lang="pt-BR" sz="1100" b="0" i="1">
                        <a:latin typeface="Cambria Math" panose="02040503050406030204" pitchFamily="18" charset="0"/>
                      </a:rPr>
                      <m:t>/</m:t>
                    </m:r>
                    <m:r>
                      <a:rPr lang="pt-BR" sz="1100" b="0" i="1">
                        <a:latin typeface="Cambria Math" panose="02040503050406030204" pitchFamily="18" charset="0"/>
                      </a:rPr>
                      <m:t>𝑎𝑡𝑒𝑟𝑟𝑜</m:t>
                    </m:r>
                    <m:r>
                      <a:rPr lang="pt-BR" sz="1100" b="0" i="1">
                        <a:latin typeface="Cambria Math" panose="02040503050406030204" pitchFamily="18" charset="0"/>
                      </a:rPr>
                      <m:t>=</m:t>
                    </m:r>
                    <m:f>
                      <m:fPr>
                        <m:ctrlPr>
                          <a:rPr lang="pt-BR" sz="1100" b="0" i="1">
                            <a:latin typeface="Cambria Math" panose="02040503050406030204" pitchFamily="18" charset="0"/>
                          </a:rPr>
                        </m:ctrlPr>
                      </m:fPr>
                      <m:num>
                        <m:r>
                          <a:rPr lang="pt-BR" sz="1100" b="0" i="1">
                            <a:latin typeface="Cambria Math" panose="02040503050406030204" pitchFamily="18" charset="0"/>
                          </a:rPr>
                          <m:t>𝐷𝑖𝑠𝑡</m:t>
                        </m:r>
                        <m:r>
                          <a:rPr lang="pt-BR" sz="1100" b="0" i="1">
                            <a:latin typeface="Cambria Math" panose="02040503050406030204" pitchFamily="18" charset="0"/>
                          </a:rPr>
                          <m:t>â</m:t>
                        </m:r>
                        <m:r>
                          <a:rPr lang="pt-BR" sz="1100" b="0" i="1">
                            <a:latin typeface="Cambria Math" panose="02040503050406030204" pitchFamily="18" charset="0"/>
                          </a:rPr>
                          <m:t>𝑛𝑐𝑖𝑎</m:t>
                        </m:r>
                      </m:num>
                      <m:den>
                        <m:r>
                          <a:rPr lang="pt-BR" sz="1100" b="0" i="1">
                            <a:latin typeface="Cambria Math" panose="02040503050406030204" pitchFamily="18" charset="0"/>
                          </a:rPr>
                          <m:t>2</m:t>
                        </m:r>
                      </m:den>
                    </m:f>
                    <m:d>
                      <m:dPr>
                        <m:ctrlPr>
                          <a:rPr lang="pt-BR" sz="1100" b="0" i="1">
                            <a:latin typeface="Cambria Math" panose="02040503050406030204" pitchFamily="18" charset="0"/>
                          </a:rPr>
                        </m:ctrlPr>
                      </m:dPr>
                      <m:e>
                        <m:sSub>
                          <m:sSubPr>
                            <m:ctrlPr>
                              <a:rPr lang="pt-BR" sz="1100" b="0" i="1">
                                <a:latin typeface="Cambria Math" panose="02040503050406030204" pitchFamily="18" charset="0"/>
                              </a:rPr>
                            </m:ctrlPr>
                          </m:sSubPr>
                          <m:e>
                            <m:r>
                              <a:rPr lang="pt-BR" sz="1100" b="0" i="1">
                                <a:latin typeface="Cambria Math" panose="02040503050406030204" pitchFamily="18" charset="0"/>
                              </a:rPr>
                              <m:t>Á</m:t>
                            </m:r>
                            <m:r>
                              <a:rPr lang="pt-BR" sz="1100" b="0" i="1">
                                <a:latin typeface="Cambria Math" panose="02040503050406030204" pitchFamily="18" charset="0"/>
                              </a:rPr>
                              <m:t>𝑟𝑒𝑎</m:t>
                            </m:r>
                            <m:r>
                              <a:rPr lang="pt-BR" sz="1100" b="0" i="1">
                                <a:latin typeface="Cambria Math" panose="02040503050406030204" pitchFamily="18" charset="0"/>
                              </a:rPr>
                              <m:t> </m:t>
                            </m:r>
                            <m:r>
                              <a:rPr lang="pt-BR" sz="1100" b="0" i="1">
                                <a:latin typeface="Cambria Math" panose="02040503050406030204" pitchFamily="18" charset="0"/>
                              </a:rPr>
                              <m:t>𝑑𝑒</m:t>
                            </m:r>
                            <m:r>
                              <a:rPr lang="pt-BR" sz="1100" b="0" i="1">
                                <a:latin typeface="Cambria Math" panose="02040503050406030204" pitchFamily="18" charset="0"/>
                              </a:rPr>
                              <m:t> </m:t>
                            </m:r>
                            <m:r>
                              <a:rPr lang="pt-BR" sz="1100" b="0" i="1">
                                <a:latin typeface="Cambria Math" panose="02040503050406030204" pitchFamily="18" charset="0"/>
                              </a:rPr>
                              <m:t>𝑐𝑜𝑟𝑡𝑒</m:t>
                            </m:r>
                            <m:r>
                              <a:rPr lang="pt-BR" sz="1100" b="0" i="1">
                                <a:latin typeface="Cambria Math" panose="02040503050406030204" pitchFamily="18" charset="0"/>
                              </a:rPr>
                              <m:t>/</m:t>
                            </m:r>
                            <m:r>
                              <a:rPr lang="pt-BR" sz="1100" b="0" i="1">
                                <a:latin typeface="Cambria Math" panose="02040503050406030204" pitchFamily="18" charset="0"/>
                              </a:rPr>
                              <m:t>𝑎𝑡𝑒𝑟𝑟𝑜</m:t>
                            </m:r>
                          </m:e>
                          <m:sub>
                            <m:r>
                              <a:rPr lang="pt-BR" sz="1100" b="0" i="1">
                                <a:latin typeface="Cambria Math" panose="02040503050406030204" pitchFamily="18" charset="0"/>
                              </a:rPr>
                              <m:t>1</m:t>
                            </m:r>
                          </m:sub>
                        </m:sSub>
                        <m:r>
                          <a:rPr lang="pt-BR" sz="1100" b="0" i="1">
                            <a:latin typeface="Cambria Math" panose="02040503050406030204" pitchFamily="18" charset="0"/>
                          </a:rPr>
                          <m:t>+</m:t>
                        </m:r>
                        <m:sSub>
                          <m:sSubPr>
                            <m:ctrlPr>
                              <a:rPr lang="pt-BR" sz="1100" b="0" i="1">
                                <a:latin typeface="Cambria Math" panose="02040503050406030204" pitchFamily="18" charset="0"/>
                              </a:rPr>
                            </m:ctrlPr>
                          </m:sSubPr>
                          <m:e>
                            <m:r>
                              <a:rPr lang="pt-BR" sz="1100" b="0" i="1">
                                <a:latin typeface="Cambria Math" panose="02040503050406030204" pitchFamily="18" charset="0"/>
                              </a:rPr>
                              <m:t>Á</m:t>
                            </m:r>
                            <m:r>
                              <a:rPr lang="pt-BR" sz="1100" b="0" i="1">
                                <a:latin typeface="Cambria Math" panose="02040503050406030204" pitchFamily="18" charset="0"/>
                              </a:rPr>
                              <m:t>𝑟𝑒𝑎</m:t>
                            </m:r>
                            <m:r>
                              <a:rPr lang="pt-BR" sz="1100" b="0" i="1">
                                <a:latin typeface="Cambria Math" panose="02040503050406030204" pitchFamily="18" charset="0"/>
                              </a:rPr>
                              <m:t> </m:t>
                            </m:r>
                            <m:r>
                              <a:rPr lang="pt-BR" sz="1100" b="0" i="1">
                                <a:latin typeface="Cambria Math" panose="02040503050406030204" pitchFamily="18" charset="0"/>
                              </a:rPr>
                              <m:t>𝑑𝑒</m:t>
                            </m:r>
                            <m:r>
                              <a:rPr lang="pt-BR" sz="1100" b="0" i="1">
                                <a:latin typeface="Cambria Math" panose="02040503050406030204" pitchFamily="18" charset="0"/>
                              </a:rPr>
                              <m:t> </m:t>
                            </m:r>
                            <m:r>
                              <a:rPr lang="pt-BR" sz="1100" b="0" i="1">
                                <a:latin typeface="Cambria Math" panose="02040503050406030204" pitchFamily="18" charset="0"/>
                              </a:rPr>
                              <m:t>𝑐𝑜𝑟𝑡𝑒</m:t>
                            </m:r>
                            <m:r>
                              <a:rPr lang="pt-BR" sz="1100" b="0" i="1">
                                <a:latin typeface="Cambria Math" panose="02040503050406030204" pitchFamily="18" charset="0"/>
                              </a:rPr>
                              <m:t>/</m:t>
                            </m:r>
                            <m:r>
                              <a:rPr lang="pt-BR" sz="1100" b="0" i="1">
                                <a:latin typeface="Cambria Math" panose="02040503050406030204" pitchFamily="18" charset="0"/>
                              </a:rPr>
                              <m:t>𝑎𝑡𝑒𝑟𝑟𝑜</m:t>
                            </m:r>
                          </m:e>
                          <m:sub>
                            <m:r>
                              <a:rPr lang="pt-BR" sz="1100" b="0" i="1">
                                <a:latin typeface="Cambria Math" panose="02040503050406030204" pitchFamily="18" charset="0"/>
                              </a:rPr>
                              <m:t>2</m:t>
                            </m:r>
                          </m:sub>
                        </m:sSub>
                      </m:e>
                    </m:d>
                  </m:oMath>
                </m:oMathPara>
              </a14:m>
              <a:endParaRPr lang="pt-BR" sz="1100"/>
            </a:p>
          </xdr:txBody>
        </xdr:sp>
      </mc:Choice>
      <mc:Fallback xmlns="">
        <xdr:sp macro="" textlink="">
          <xdr:nvSpPr>
            <xdr:cNvPr id="2" name="CaixaDeTexto 1">
              <a:extLst>
                <a:ext uri="{FF2B5EF4-FFF2-40B4-BE49-F238E27FC236}">
                  <a16:creationId xmlns:a16="http://schemas.microsoft.com/office/drawing/2014/main" id="{3A34E90D-8085-77A9-3579-54D94C598CC6}"/>
                </a:ext>
              </a:extLst>
            </xdr:cNvPr>
            <xdr:cNvSpPr txBox="1"/>
          </xdr:nvSpPr>
          <xdr:spPr>
            <a:xfrm>
              <a:off x="5005387" y="7972425"/>
              <a:ext cx="5786438" cy="400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pt-BR" sz="1100" b="0" i="0">
                  <a:latin typeface="Cambria Math" panose="02040503050406030204" pitchFamily="18" charset="0"/>
                </a:rPr>
                <a:t>𝑉𝑜𝑙𝑢𝑚𝑒 𝑑𝑒 𝑐𝑜𝑟𝑡𝑒/𝑎𝑡𝑒𝑟𝑟𝑜=𝐷𝑖𝑠𝑡â𝑛𝑐𝑖𝑎/2 (〖Á𝑟𝑒𝑎 𝑑𝑒 𝑐𝑜𝑟𝑡𝑒/𝑎𝑡𝑒𝑟𝑟𝑜〗_1+〖Á𝑟𝑒𝑎 𝑑𝑒 𝑐𝑜𝑟𝑡𝑒/𝑎𝑡𝑒𝑟𝑟𝑜〗_2 )</a:t>
              </a:r>
              <a:endParaRPr lang="pt-BR" sz="1100"/>
            </a:p>
          </xdr:txBody>
        </xdr:sp>
      </mc:Fallback>
    </mc:AlternateContent>
    <xdr:clientData/>
  </xdr:oneCellAnchor>
</xdr:wsDr>
</file>

<file path=xl/drawings/drawing8.xml><?xml version="1.0" encoding="utf-8"?>
<xdr:wsDr xmlns:xdr="http://schemas.openxmlformats.org/drawingml/2006/spreadsheetDrawing" xmlns:a="http://schemas.openxmlformats.org/drawingml/2006/main">
  <xdr:oneCellAnchor>
    <xdr:from>
      <xdr:col>3</xdr:col>
      <xdr:colOff>528637</xdr:colOff>
      <xdr:row>22</xdr:row>
      <xdr:rowOff>9525</xdr:rowOff>
    </xdr:from>
    <xdr:ext cx="5786438" cy="400050"/>
    <mc:AlternateContent xmlns:mc="http://schemas.openxmlformats.org/markup-compatibility/2006" xmlns:a14="http://schemas.microsoft.com/office/drawing/2010/main">
      <mc:Choice Requires="a14">
        <xdr:sp macro="" textlink="">
          <xdr:nvSpPr>
            <xdr:cNvPr id="2" name="CaixaDeTexto 1">
              <a:extLst>
                <a:ext uri="{FF2B5EF4-FFF2-40B4-BE49-F238E27FC236}">
                  <a16:creationId xmlns:a16="http://schemas.microsoft.com/office/drawing/2014/main" id="{00000000-0008-0000-0D00-000002000000}"/>
                </a:ext>
              </a:extLst>
            </xdr:cNvPr>
            <xdr:cNvSpPr txBox="1"/>
          </xdr:nvSpPr>
          <xdr:spPr>
            <a:xfrm>
              <a:off x="3309937" y="30822900"/>
              <a:ext cx="5786438" cy="400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r>
                      <a:rPr lang="pt-BR" sz="1100" b="0" i="1">
                        <a:latin typeface="Cambria Math" panose="02040503050406030204" pitchFamily="18" charset="0"/>
                      </a:rPr>
                      <m:t>𝑉𝑜𝑙𝑢𝑚𝑒</m:t>
                    </m:r>
                    <m:r>
                      <a:rPr lang="pt-BR" sz="1100" b="0" i="1">
                        <a:latin typeface="Cambria Math" panose="02040503050406030204" pitchFamily="18" charset="0"/>
                      </a:rPr>
                      <m:t> </m:t>
                    </m:r>
                    <m:r>
                      <a:rPr lang="pt-BR" sz="1100" b="0" i="1">
                        <a:latin typeface="Cambria Math" panose="02040503050406030204" pitchFamily="18" charset="0"/>
                      </a:rPr>
                      <m:t>𝑑𝑒</m:t>
                    </m:r>
                    <m:r>
                      <a:rPr lang="pt-BR" sz="1100" b="0" i="1">
                        <a:latin typeface="Cambria Math" panose="02040503050406030204" pitchFamily="18" charset="0"/>
                      </a:rPr>
                      <m:t> </m:t>
                    </m:r>
                    <m:r>
                      <a:rPr lang="pt-BR" sz="1100" b="0" i="1">
                        <a:latin typeface="Cambria Math" panose="02040503050406030204" pitchFamily="18" charset="0"/>
                      </a:rPr>
                      <m:t>𝑐𝑜𝑟𝑡𝑒</m:t>
                    </m:r>
                    <m:r>
                      <a:rPr lang="pt-BR" sz="1100" b="0" i="1">
                        <a:latin typeface="Cambria Math" panose="02040503050406030204" pitchFamily="18" charset="0"/>
                      </a:rPr>
                      <m:t>/</m:t>
                    </m:r>
                    <m:r>
                      <a:rPr lang="pt-BR" sz="1100" b="0" i="1">
                        <a:latin typeface="Cambria Math" panose="02040503050406030204" pitchFamily="18" charset="0"/>
                      </a:rPr>
                      <m:t>𝑎𝑡𝑒𝑟𝑟𝑜</m:t>
                    </m:r>
                    <m:r>
                      <a:rPr lang="pt-BR" sz="1100" b="0" i="1">
                        <a:latin typeface="Cambria Math" panose="02040503050406030204" pitchFamily="18" charset="0"/>
                      </a:rPr>
                      <m:t>=</m:t>
                    </m:r>
                    <m:f>
                      <m:fPr>
                        <m:ctrlPr>
                          <a:rPr lang="pt-BR" sz="1100" b="0" i="1">
                            <a:latin typeface="Cambria Math" panose="02040503050406030204" pitchFamily="18" charset="0"/>
                          </a:rPr>
                        </m:ctrlPr>
                      </m:fPr>
                      <m:num>
                        <m:r>
                          <a:rPr lang="pt-BR" sz="1100" b="0" i="1">
                            <a:latin typeface="Cambria Math" panose="02040503050406030204" pitchFamily="18" charset="0"/>
                          </a:rPr>
                          <m:t>𝐷𝑖𝑠𝑡</m:t>
                        </m:r>
                        <m:r>
                          <a:rPr lang="pt-BR" sz="1100" b="0" i="1">
                            <a:latin typeface="Cambria Math" panose="02040503050406030204" pitchFamily="18" charset="0"/>
                          </a:rPr>
                          <m:t>â</m:t>
                        </m:r>
                        <m:r>
                          <a:rPr lang="pt-BR" sz="1100" b="0" i="1">
                            <a:latin typeface="Cambria Math" panose="02040503050406030204" pitchFamily="18" charset="0"/>
                          </a:rPr>
                          <m:t>𝑛𝑐𝑖𝑎</m:t>
                        </m:r>
                      </m:num>
                      <m:den>
                        <m:r>
                          <a:rPr lang="pt-BR" sz="1100" b="0" i="1">
                            <a:latin typeface="Cambria Math" panose="02040503050406030204" pitchFamily="18" charset="0"/>
                          </a:rPr>
                          <m:t>2</m:t>
                        </m:r>
                      </m:den>
                    </m:f>
                    <m:d>
                      <m:dPr>
                        <m:ctrlPr>
                          <a:rPr lang="pt-BR" sz="1100" b="0" i="1">
                            <a:latin typeface="Cambria Math" panose="02040503050406030204" pitchFamily="18" charset="0"/>
                          </a:rPr>
                        </m:ctrlPr>
                      </m:dPr>
                      <m:e>
                        <m:sSub>
                          <m:sSubPr>
                            <m:ctrlPr>
                              <a:rPr lang="pt-BR" sz="1100" b="0" i="1">
                                <a:latin typeface="Cambria Math" panose="02040503050406030204" pitchFamily="18" charset="0"/>
                              </a:rPr>
                            </m:ctrlPr>
                          </m:sSubPr>
                          <m:e>
                            <m:r>
                              <a:rPr lang="pt-BR" sz="1100" b="0" i="1">
                                <a:latin typeface="Cambria Math" panose="02040503050406030204" pitchFamily="18" charset="0"/>
                              </a:rPr>
                              <m:t>Á</m:t>
                            </m:r>
                            <m:r>
                              <a:rPr lang="pt-BR" sz="1100" b="0" i="1">
                                <a:latin typeface="Cambria Math" panose="02040503050406030204" pitchFamily="18" charset="0"/>
                              </a:rPr>
                              <m:t>𝑟𝑒𝑎</m:t>
                            </m:r>
                            <m:r>
                              <a:rPr lang="pt-BR" sz="1100" b="0" i="1">
                                <a:latin typeface="Cambria Math" panose="02040503050406030204" pitchFamily="18" charset="0"/>
                              </a:rPr>
                              <m:t> </m:t>
                            </m:r>
                            <m:r>
                              <a:rPr lang="pt-BR" sz="1100" b="0" i="1">
                                <a:latin typeface="Cambria Math" panose="02040503050406030204" pitchFamily="18" charset="0"/>
                              </a:rPr>
                              <m:t>𝑑𝑒</m:t>
                            </m:r>
                            <m:r>
                              <a:rPr lang="pt-BR" sz="1100" b="0" i="1">
                                <a:latin typeface="Cambria Math" panose="02040503050406030204" pitchFamily="18" charset="0"/>
                              </a:rPr>
                              <m:t> </m:t>
                            </m:r>
                            <m:r>
                              <a:rPr lang="pt-BR" sz="1100" b="0" i="1">
                                <a:latin typeface="Cambria Math" panose="02040503050406030204" pitchFamily="18" charset="0"/>
                              </a:rPr>
                              <m:t>𝑐𝑜𝑟𝑡𝑒</m:t>
                            </m:r>
                            <m:r>
                              <a:rPr lang="pt-BR" sz="1100" b="0" i="1">
                                <a:latin typeface="Cambria Math" panose="02040503050406030204" pitchFamily="18" charset="0"/>
                              </a:rPr>
                              <m:t>/</m:t>
                            </m:r>
                            <m:r>
                              <a:rPr lang="pt-BR" sz="1100" b="0" i="1">
                                <a:latin typeface="Cambria Math" panose="02040503050406030204" pitchFamily="18" charset="0"/>
                              </a:rPr>
                              <m:t>𝑎𝑡𝑒𝑟𝑟𝑜</m:t>
                            </m:r>
                          </m:e>
                          <m:sub>
                            <m:r>
                              <a:rPr lang="pt-BR" sz="1100" b="0" i="1">
                                <a:latin typeface="Cambria Math" panose="02040503050406030204" pitchFamily="18" charset="0"/>
                              </a:rPr>
                              <m:t>1</m:t>
                            </m:r>
                          </m:sub>
                        </m:sSub>
                        <m:r>
                          <a:rPr lang="pt-BR" sz="1100" b="0" i="1">
                            <a:latin typeface="Cambria Math" panose="02040503050406030204" pitchFamily="18" charset="0"/>
                          </a:rPr>
                          <m:t>+</m:t>
                        </m:r>
                        <m:sSub>
                          <m:sSubPr>
                            <m:ctrlPr>
                              <a:rPr lang="pt-BR" sz="1100" b="0" i="1">
                                <a:latin typeface="Cambria Math" panose="02040503050406030204" pitchFamily="18" charset="0"/>
                              </a:rPr>
                            </m:ctrlPr>
                          </m:sSubPr>
                          <m:e>
                            <m:r>
                              <a:rPr lang="pt-BR" sz="1100" b="0" i="1">
                                <a:latin typeface="Cambria Math" panose="02040503050406030204" pitchFamily="18" charset="0"/>
                              </a:rPr>
                              <m:t>Á</m:t>
                            </m:r>
                            <m:r>
                              <a:rPr lang="pt-BR" sz="1100" b="0" i="1">
                                <a:latin typeface="Cambria Math" panose="02040503050406030204" pitchFamily="18" charset="0"/>
                              </a:rPr>
                              <m:t>𝑟𝑒𝑎</m:t>
                            </m:r>
                            <m:r>
                              <a:rPr lang="pt-BR" sz="1100" b="0" i="1">
                                <a:latin typeface="Cambria Math" panose="02040503050406030204" pitchFamily="18" charset="0"/>
                              </a:rPr>
                              <m:t> </m:t>
                            </m:r>
                            <m:r>
                              <a:rPr lang="pt-BR" sz="1100" b="0" i="1">
                                <a:latin typeface="Cambria Math" panose="02040503050406030204" pitchFamily="18" charset="0"/>
                              </a:rPr>
                              <m:t>𝑑𝑒</m:t>
                            </m:r>
                            <m:r>
                              <a:rPr lang="pt-BR" sz="1100" b="0" i="1">
                                <a:latin typeface="Cambria Math" panose="02040503050406030204" pitchFamily="18" charset="0"/>
                              </a:rPr>
                              <m:t> </m:t>
                            </m:r>
                            <m:r>
                              <a:rPr lang="pt-BR" sz="1100" b="0" i="1">
                                <a:latin typeface="Cambria Math" panose="02040503050406030204" pitchFamily="18" charset="0"/>
                              </a:rPr>
                              <m:t>𝑐𝑜𝑟𝑡𝑒</m:t>
                            </m:r>
                            <m:r>
                              <a:rPr lang="pt-BR" sz="1100" b="0" i="1">
                                <a:latin typeface="Cambria Math" panose="02040503050406030204" pitchFamily="18" charset="0"/>
                              </a:rPr>
                              <m:t>/</m:t>
                            </m:r>
                            <m:r>
                              <a:rPr lang="pt-BR" sz="1100" b="0" i="1">
                                <a:latin typeface="Cambria Math" panose="02040503050406030204" pitchFamily="18" charset="0"/>
                              </a:rPr>
                              <m:t>𝑎𝑡𝑒𝑟𝑟𝑜</m:t>
                            </m:r>
                          </m:e>
                          <m:sub>
                            <m:r>
                              <a:rPr lang="pt-BR" sz="1100" b="0" i="1">
                                <a:latin typeface="Cambria Math" panose="02040503050406030204" pitchFamily="18" charset="0"/>
                              </a:rPr>
                              <m:t>2</m:t>
                            </m:r>
                          </m:sub>
                        </m:sSub>
                      </m:e>
                    </m:d>
                  </m:oMath>
                </m:oMathPara>
              </a14:m>
              <a:endParaRPr lang="pt-BR" sz="1100"/>
            </a:p>
          </xdr:txBody>
        </xdr:sp>
      </mc:Choice>
      <mc:Fallback xmlns="">
        <xdr:sp macro="" textlink="">
          <xdr:nvSpPr>
            <xdr:cNvPr id="2" name="CaixaDeTexto 1">
              <a:extLst>
                <a:ext uri="{FF2B5EF4-FFF2-40B4-BE49-F238E27FC236}">
                  <a16:creationId xmlns:a16="http://schemas.microsoft.com/office/drawing/2014/main" id="{3A34E90D-8085-77A9-3579-54D94C598CC6}"/>
                </a:ext>
              </a:extLst>
            </xdr:cNvPr>
            <xdr:cNvSpPr txBox="1"/>
          </xdr:nvSpPr>
          <xdr:spPr>
            <a:xfrm>
              <a:off x="3309937" y="30822900"/>
              <a:ext cx="5786438" cy="400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pt-BR" sz="1100" b="0" i="0">
                  <a:latin typeface="Cambria Math" panose="02040503050406030204" pitchFamily="18" charset="0"/>
                </a:rPr>
                <a:t>𝑉𝑜𝑙𝑢𝑚𝑒 𝑑𝑒 𝑐𝑜𝑟𝑡𝑒/𝑎𝑡𝑒𝑟𝑟𝑜=𝐷𝑖𝑠𝑡â𝑛𝑐𝑖𝑎/2 (〖Á𝑟𝑒𝑎 𝑑𝑒 𝑐𝑜𝑟𝑡𝑒/𝑎𝑡𝑒𝑟𝑟𝑜〗_1+〖Á𝑟𝑒𝑎 𝑑𝑒 𝑐𝑜𝑟𝑡𝑒/𝑎𝑡𝑒𝑟𝑟𝑜〗_2 )</a:t>
              </a:r>
              <a:endParaRPr lang="pt-BR" sz="1100"/>
            </a:p>
          </xdr:txBody>
        </xdr:sp>
      </mc:Fallback>
    </mc:AlternateContent>
    <xdr:clientData/>
  </xdr:oneCellAnchor>
</xdr:wsDr>
</file>

<file path=xl/drawings/drawing9.xml><?xml version="1.0" encoding="utf-8"?>
<xdr:wsDr xmlns:xdr="http://schemas.openxmlformats.org/drawingml/2006/spreadsheetDrawing" xmlns:a="http://schemas.openxmlformats.org/drawingml/2006/main">
  <xdr:oneCellAnchor>
    <xdr:from>
      <xdr:col>4</xdr:col>
      <xdr:colOff>400049</xdr:colOff>
      <xdr:row>0</xdr:row>
      <xdr:rowOff>95250</xdr:rowOff>
    </xdr:from>
    <xdr:ext cx="1314451" cy="388440"/>
    <mc:AlternateContent xmlns:mc="http://schemas.openxmlformats.org/markup-compatibility/2006" xmlns:a14="http://schemas.microsoft.com/office/drawing/2010/main">
      <mc:Choice Requires="a14">
        <xdr:sp macro="" textlink="">
          <xdr:nvSpPr>
            <xdr:cNvPr id="3" name="CaixaDeTexto 2">
              <a:extLst>
                <a:ext uri="{FF2B5EF4-FFF2-40B4-BE49-F238E27FC236}">
                  <a16:creationId xmlns:a16="http://schemas.microsoft.com/office/drawing/2014/main" id="{356256E4-FBE8-3788-8B2B-88943E2555D6}"/>
                </a:ext>
              </a:extLst>
            </xdr:cNvPr>
            <xdr:cNvSpPr txBox="1"/>
          </xdr:nvSpPr>
          <xdr:spPr>
            <a:xfrm>
              <a:off x="2705099" y="95250"/>
              <a:ext cx="1314451" cy="3884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14:m>
                <m:oMath xmlns:m="http://schemas.openxmlformats.org/officeDocument/2006/math">
                  <m:sSub>
                    <m:sSubPr>
                      <m:ctrlPr>
                        <a:rPr lang="pt-BR" sz="1600" i="1">
                          <a:latin typeface="Cambria Math" panose="02040503050406030204" pitchFamily="18" charset="0"/>
                        </a:rPr>
                      </m:ctrlPr>
                    </m:sSubPr>
                    <m:e>
                      <m:r>
                        <a:rPr lang="pt-BR" sz="1600" b="0" i="1">
                          <a:latin typeface="Cambria Math" panose="02040503050406030204" pitchFamily="18" charset="0"/>
                        </a:rPr>
                        <m:t>𝐶𝐵𝑅</m:t>
                      </m:r>
                    </m:e>
                    <m:sub>
                      <m:r>
                        <a:rPr lang="pt-BR" sz="1600" b="0" i="1">
                          <a:latin typeface="Cambria Math" panose="02040503050406030204" pitchFamily="18" charset="0"/>
                        </a:rPr>
                        <m:t>𝑚</m:t>
                      </m:r>
                    </m:sub>
                  </m:sSub>
                </m:oMath>
              </a14:m>
              <a:r>
                <a:rPr lang="pt-BR" sz="1600"/>
                <a:t>=</a:t>
              </a:r>
              <a14:m>
                <m:oMath xmlns:m="http://schemas.openxmlformats.org/officeDocument/2006/math">
                  <m:f>
                    <m:fPr>
                      <m:ctrlPr>
                        <a:rPr lang="pt-BR" sz="1600" i="1">
                          <a:latin typeface="Cambria Math" panose="02040503050406030204" pitchFamily="18" charset="0"/>
                        </a:rPr>
                      </m:ctrlPr>
                    </m:fPr>
                    <m:num>
                      <m:nary>
                        <m:naryPr>
                          <m:chr m:val="∑"/>
                          <m:limLoc m:val="subSup"/>
                          <m:ctrlPr>
                            <a:rPr lang="pt-BR" sz="1600" i="1">
                              <a:latin typeface="Cambria Math" panose="02040503050406030204" pitchFamily="18" charset="0"/>
                            </a:rPr>
                          </m:ctrlPr>
                        </m:naryPr>
                        <m:sub>
                          <m:r>
                            <m:rPr>
                              <m:brk m:alnAt="25"/>
                            </m:rPr>
                            <a:rPr lang="pt-BR" sz="1600" b="0" i="1">
                              <a:latin typeface="Cambria Math" panose="02040503050406030204" pitchFamily="18" charset="0"/>
                            </a:rPr>
                            <m:t>𝑖</m:t>
                          </m:r>
                        </m:sub>
                        <m:sup>
                          <m:r>
                            <a:rPr lang="pt-BR" sz="1600" b="0" i="1">
                              <a:latin typeface="Cambria Math" panose="02040503050406030204" pitchFamily="18" charset="0"/>
                            </a:rPr>
                            <m:t>𝑛</m:t>
                          </m:r>
                        </m:sup>
                        <m:e>
                          <m:r>
                            <a:rPr lang="pt-BR" sz="1600" b="0" i="1">
                              <a:latin typeface="Cambria Math" panose="02040503050406030204" pitchFamily="18" charset="0"/>
                            </a:rPr>
                            <m:t>𝐶𝐵𝑅</m:t>
                          </m:r>
                        </m:e>
                      </m:nary>
                    </m:num>
                    <m:den>
                      <m:r>
                        <a:rPr lang="pt-BR" sz="1600" b="0" i="1">
                          <a:latin typeface="Cambria Math" panose="02040503050406030204" pitchFamily="18" charset="0"/>
                        </a:rPr>
                        <m:t>𝑛</m:t>
                      </m:r>
                    </m:den>
                  </m:f>
                </m:oMath>
              </a14:m>
              <a:r>
                <a:rPr lang="pt-BR" sz="1600"/>
                <a:t>=</a:t>
              </a:r>
            </a:p>
          </xdr:txBody>
        </xdr:sp>
      </mc:Choice>
      <mc:Fallback xmlns="">
        <xdr:sp macro="" textlink="">
          <xdr:nvSpPr>
            <xdr:cNvPr id="3" name="CaixaDeTexto 2">
              <a:extLst>
                <a:ext uri="{FF2B5EF4-FFF2-40B4-BE49-F238E27FC236}">
                  <a16:creationId xmlns:a16="http://schemas.microsoft.com/office/drawing/2014/main" id="{356256E4-FBE8-3788-8B2B-88943E2555D6}"/>
                </a:ext>
              </a:extLst>
            </xdr:cNvPr>
            <xdr:cNvSpPr txBox="1"/>
          </xdr:nvSpPr>
          <xdr:spPr>
            <a:xfrm>
              <a:off x="2705099" y="95250"/>
              <a:ext cx="1314451" cy="3884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pt-BR" sz="1600" i="0">
                  <a:latin typeface="Cambria Math" panose="02040503050406030204" pitchFamily="18" charset="0"/>
                </a:rPr>
                <a:t>〖</a:t>
              </a:r>
              <a:r>
                <a:rPr lang="pt-BR" sz="1600" b="0" i="0">
                  <a:latin typeface="Cambria Math" panose="02040503050406030204" pitchFamily="18" charset="0"/>
                </a:rPr>
                <a:t>𝐶𝐵𝑅〗_𝑚</a:t>
              </a:r>
              <a:r>
                <a:rPr lang="pt-BR" sz="1600"/>
                <a:t>=</a:t>
              </a:r>
              <a:r>
                <a:rPr lang="pt-BR" sz="1600" i="0">
                  <a:latin typeface="Cambria Math" panose="02040503050406030204" pitchFamily="18" charset="0"/>
                </a:rPr>
                <a:t>(∑26_</a:t>
              </a:r>
              <a:r>
                <a:rPr lang="pt-BR" sz="1600" b="0" i="0">
                  <a:latin typeface="Cambria Math" panose="02040503050406030204" pitchFamily="18" charset="0"/>
                </a:rPr>
                <a:t>𝑖^𝑛▒𝐶𝐵𝑅)/𝑛</a:t>
              </a:r>
              <a:r>
                <a:rPr lang="pt-BR" sz="1600"/>
                <a:t>=</a:t>
              </a:r>
            </a:p>
          </xdr:txBody>
        </xdr:sp>
      </mc:Fallback>
    </mc:AlternateContent>
    <xdr:clientData/>
  </xdr:oneCellAnchor>
  <xdr:oneCellAnchor>
    <xdr:from>
      <xdr:col>3</xdr:col>
      <xdr:colOff>466726</xdr:colOff>
      <xdr:row>4</xdr:row>
      <xdr:rowOff>57150</xdr:rowOff>
    </xdr:from>
    <xdr:ext cx="1866900" cy="501099"/>
    <mc:AlternateContent xmlns:mc="http://schemas.openxmlformats.org/markup-compatibility/2006" xmlns:a14="http://schemas.microsoft.com/office/drawing/2010/main">
      <mc:Choice Requires="a14">
        <xdr:sp macro="" textlink="">
          <xdr:nvSpPr>
            <xdr:cNvPr id="4" name="CaixaDeTexto 3">
              <a:extLst>
                <a:ext uri="{FF2B5EF4-FFF2-40B4-BE49-F238E27FC236}">
                  <a16:creationId xmlns:a16="http://schemas.microsoft.com/office/drawing/2014/main" id="{FC71AB4C-7BDF-0051-3AC1-73AD5DEEFA7E}"/>
                </a:ext>
              </a:extLst>
            </xdr:cNvPr>
            <xdr:cNvSpPr txBox="1"/>
          </xdr:nvSpPr>
          <xdr:spPr>
            <a:xfrm>
              <a:off x="2162176" y="819150"/>
              <a:ext cx="1866900" cy="5010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14:m>
                <m:oMath xmlns:m="http://schemas.openxmlformats.org/officeDocument/2006/math">
                  <m:r>
                    <a:rPr lang="pt-BR" sz="1600" b="0" i="1">
                      <a:latin typeface="Cambria Math" panose="02040503050406030204" pitchFamily="18" charset="0"/>
                    </a:rPr>
                    <m:t>𝑆</m:t>
                  </m:r>
                  <m:r>
                    <a:rPr lang="pt-BR" sz="1600" b="0" i="1">
                      <a:latin typeface="Cambria Math" panose="02040503050406030204" pitchFamily="18" charset="0"/>
                    </a:rPr>
                    <m:t>=</m:t>
                  </m:r>
                  <m:rad>
                    <m:radPr>
                      <m:degHide m:val="on"/>
                      <m:ctrlPr>
                        <a:rPr lang="pt-BR" sz="1600" b="0" i="1">
                          <a:latin typeface="Cambria Math" panose="02040503050406030204" pitchFamily="18" charset="0"/>
                        </a:rPr>
                      </m:ctrlPr>
                    </m:radPr>
                    <m:deg/>
                    <m:e>
                      <m:f>
                        <m:fPr>
                          <m:ctrlPr>
                            <a:rPr lang="pt-BR" sz="1600" b="0" i="1">
                              <a:latin typeface="Cambria Math" panose="02040503050406030204" pitchFamily="18" charset="0"/>
                            </a:rPr>
                          </m:ctrlPr>
                        </m:fPr>
                        <m:num>
                          <m:sSup>
                            <m:sSupPr>
                              <m:ctrlPr>
                                <a:rPr lang="pt-BR" sz="1600" b="0" i="1">
                                  <a:latin typeface="Cambria Math" panose="02040503050406030204" pitchFamily="18" charset="0"/>
                                </a:rPr>
                              </m:ctrlPr>
                            </m:sSupPr>
                            <m:e>
                              <m:nary>
                                <m:naryPr>
                                  <m:chr m:val="∑"/>
                                  <m:subHide m:val="on"/>
                                  <m:supHide m:val="on"/>
                                  <m:ctrlPr>
                                    <a:rPr lang="pt-BR" sz="1600" b="0" i="1">
                                      <a:latin typeface="Cambria Math" panose="02040503050406030204" pitchFamily="18" charset="0"/>
                                    </a:rPr>
                                  </m:ctrlPr>
                                </m:naryPr>
                                <m:sub/>
                                <m:sup/>
                                <m:e>
                                  <m:r>
                                    <a:rPr lang="pt-BR" sz="1600" b="0" i="1">
                                      <a:latin typeface="Cambria Math" panose="02040503050406030204" pitchFamily="18" charset="0"/>
                                    </a:rPr>
                                    <m:t>(</m:t>
                                  </m:r>
                                  <m:sSub>
                                    <m:sSubPr>
                                      <m:ctrlPr>
                                        <a:rPr lang="pt-BR" sz="1600" b="0" i="1">
                                          <a:latin typeface="Cambria Math" panose="02040503050406030204" pitchFamily="18" charset="0"/>
                                        </a:rPr>
                                      </m:ctrlPr>
                                    </m:sSubPr>
                                    <m:e>
                                      <m:r>
                                        <a:rPr lang="pt-BR" sz="1600" b="0" i="1">
                                          <a:latin typeface="Cambria Math" panose="02040503050406030204" pitchFamily="18" charset="0"/>
                                        </a:rPr>
                                        <m:t>𝐶𝐵𝑅</m:t>
                                      </m:r>
                                    </m:e>
                                    <m:sub>
                                      <m:r>
                                        <a:rPr lang="pt-BR" sz="1600" b="0" i="1">
                                          <a:latin typeface="Cambria Math" panose="02040503050406030204" pitchFamily="18" charset="0"/>
                                        </a:rPr>
                                        <m:t>𝑖</m:t>
                                      </m:r>
                                    </m:sub>
                                  </m:sSub>
                                  <m:r>
                                    <a:rPr lang="pt-BR" sz="1600" b="0" i="1">
                                      <a:latin typeface="Cambria Math" panose="02040503050406030204" pitchFamily="18" charset="0"/>
                                    </a:rPr>
                                    <m:t>−</m:t>
                                  </m:r>
                                  <m:sSub>
                                    <m:sSubPr>
                                      <m:ctrlPr>
                                        <a:rPr lang="pt-BR" sz="1600" b="0" i="1">
                                          <a:latin typeface="Cambria Math" panose="02040503050406030204" pitchFamily="18" charset="0"/>
                                        </a:rPr>
                                      </m:ctrlPr>
                                    </m:sSubPr>
                                    <m:e>
                                      <m:r>
                                        <a:rPr lang="pt-BR" sz="1600" b="0" i="1">
                                          <a:latin typeface="Cambria Math" panose="02040503050406030204" pitchFamily="18" charset="0"/>
                                        </a:rPr>
                                        <m:t>𝐶𝐵𝑅</m:t>
                                      </m:r>
                                    </m:e>
                                    <m:sub>
                                      <m:r>
                                        <a:rPr lang="pt-BR" sz="1600" b="0" i="1">
                                          <a:latin typeface="Cambria Math" panose="02040503050406030204" pitchFamily="18" charset="0"/>
                                        </a:rPr>
                                        <m:t>𝑚</m:t>
                                      </m:r>
                                    </m:sub>
                                  </m:sSub>
                                  <m:r>
                                    <a:rPr lang="pt-BR" sz="1600" b="0" i="1">
                                      <a:latin typeface="Cambria Math" panose="02040503050406030204" pitchFamily="18" charset="0"/>
                                    </a:rPr>
                                    <m:t>)</m:t>
                                  </m:r>
                                </m:e>
                              </m:nary>
                            </m:e>
                            <m:sup>
                              <m:r>
                                <a:rPr lang="pt-BR" sz="1600" b="0" i="1">
                                  <a:latin typeface="Cambria Math" panose="02040503050406030204" pitchFamily="18" charset="0"/>
                                </a:rPr>
                                <m:t>2</m:t>
                              </m:r>
                            </m:sup>
                          </m:sSup>
                        </m:num>
                        <m:den>
                          <m:r>
                            <a:rPr lang="pt-BR" sz="1600" b="0" i="1">
                              <a:latin typeface="Cambria Math" panose="02040503050406030204" pitchFamily="18" charset="0"/>
                            </a:rPr>
                            <m:t>𝑛</m:t>
                          </m:r>
                          <m:r>
                            <a:rPr lang="pt-BR" sz="1600" b="0" i="1">
                              <a:latin typeface="Cambria Math" panose="02040503050406030204" pitchFamily="18" charset="0"/>
                            </a:rPr>
                            <m:t>−1</m:t>
                          </m:r>
                        </m:den>
                      </m:f>
                    </m:e>
                  </m:rad>
                </m:oMath>
              </a14:m>
              <a:r>
                <a:rPr lang="pt-BR" sz="1600"/>
                <a:t>=</a:t>
              </a:r>
            </a:p>
          </xdr:txBody>
        </xdr:sp>
      </mc:Choice>
      <mc:Fallback xmlns="">
        <xdr:sp macro="" textlink="">
          <xdr:nvSpPr>
            <xdr:cNvPr id="4" name="CaixaDeTexto 3">
              <a:extLst>
                <a:ext uri="{FF2B5EF4-FFF2-40B4-BE49-F238E27FC236}">
                  <a16:creationId xmlns:a16="http://schemas.microsoft.com/office/drawing/2014/main" id="{FC71AB4C-7BDF-0051-3AC1-73AD5DEEFA7E}"/>
                </a:ext>
              </a:extLst>
            </xdr:cNvPr>
            <xdr:cNvSpPr txBox="1"/>
          </xdr:nvSpPr>
          <xdr:spPr>
            <a:xfrm>
              <a:off x="2162176" y="819150"/>
              <a:ext cx="1866900" cy="5010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pt-BR" sz="1600" b="0" i="0">
                  <a:latin typeface="Cambria Math" panose="02040503050406030204" pitchFamily="18" charset="0"/>
                </a:rPr>
                <a:t>𝑆=√(∑▒〖(〖𝐶𝐵𝑅〗_𝑖−〖𝐶𝐵𝑅〗_𝑚)〗^2/(𝑛−1))</a:t>
              </a:r>
              <a:r>
                <a:rPr lang="pt-BR" sz="1600"/>
                <a:t>=</a:t>
              </a:r>
            </a:p>
          </xdr:txBody>
        </xdr:sp>
      </mc:Fallback>
    </mc:AlternateContent>
    <xdr:clientData/>
  </xdr:oneCellAnchor>
  <xdr:oneCellAnchor>
    <xdr:from>
      <xdr:col>3</xdr:col>
      <xdr:colOff>352425</xdr:colOff>
      <xdr:row>8</xdr:row>
      <xdr:rowOff>142875</xdr:rowOff>
    </xdr:from>
    <xdr:ext cx="1903470" cy="381451"/>
    <mc:AlternateContent xmlns:mc="http://schemas.openxmlformats.org/markup-compatibility/2006" xmlns:a14="http://schemas.microsoft.com/office/drawing/2010/main">
      <mc:Choice Requires="a14">
        <xdr:sp macro="" textlink="">
          <xdr:nvSpPr>
            <xdr:cNvPr id="5" name="CaixaDeTexto 4">
              <a:extLst>
                <a:ext uri="{FF2B5EF4-FFF2-40B4-BE49-F238E27FC236}">
                  <a16:creationId xmlns:a16="http://schemas.microsoft.com/office/drawing/2014/main" id="{C89248F5-8CB1-4D65-409A-24A925581CE4}"/>
                </a:ext>
              </a:extLst>
            </xdr:cNvPr>
            <xdr:cNvSpPr txBox="1"/>
          </xdr:nvSpPr>
          <xdr:spPr>
            <a:xfrm>
              <a:off x="2047875" y="1666875"/>
              <a:ext cx="1903470" cy="3814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14:m>
                <m:oMath xmlns:m="http://schemas.openxmlformats.org/officeDocument/2006/math">
                  <m:sSub>
                    <m:sSubPr>
                      <m:ctrlPr>
                        <a:rPr lang="pt-BR" sz="1600" i="1">
                          <a:latin typeface="Cambria Math" panose="02040503050406030204" pitchFamily="18" charset="0"/>
                        </a:rPr>
                      </m:ctrlPr>
                    </m:sSubPr>
                    <m:e>
                      <m:r>
                        <a:rPr lang="pt-BR" sz="1600" b="0" i="1">
                          <a:latin typeface="Cambria Math" panose="02040503050406030204" pitchFamily="18" charset="0"/>
                        </a:rPr>
                        <m:t>𝐶𝐵𝑅</m:t>
                      </m:r>
                    </m:e>
                    <m:sub>
                      <m:r>
                        <a:rPr lang="pt-BR" sz="1600" b="0" i="1">
                          <a:latin typeface="Cambria Math" panose="02040503050406030204" pitchFamily="18" charset="0"/>
                        </a:rPr>
                        <m:t>𝑝</m:t>
                      </m:r>
                    </m:sub>
                  </m:sSub>
                  <m:r>
                    <a:rPr lang="pt-BR" sz="1600" b="0" i="1">
                      <a:latin typeface="Cambria Math" panose="02040503050406030204" pitchFamily="18" charset="0"/>
                    </a:rPr>
                    <m:t>=</m:t>
                  </m:r>
                  <m:sSub>
                    <m:sSubPr>
                      <m:ctrlPr>
                        <a:rPr lang="pt-BR" sz="1600" b="0" i="1">
                          <a:latin typeface="Cambria Math" panose="02040503050406030204" pitchFamily="18" charset="0"/>
                        </a:rPr>
                      </m:ctrlPr>
                    </m:sSubPr>
                    <m:e>
                      <m:r>
                        <a:rPr lang="pt-BR" sz="1600" b="0" i="1">
                          <a:latin typeface="Cambria Math" panose="02040503050406030204" pitchFamily="18" charset="0"/>
                        </a:rPr>
                        <m:t>𝐶𝐵𝑅</m:t>
                      </m:r>
                    </m:e>
                    <m:sub>
                      <m:r>
                        <a:rPr lang="pt-BR" sz="1600" b="0" i="1">
                          <a:latin typeface="Cambria Math" panose="02040503050406030204" pitchFamily="18" charset="0"/>
                        </a:rPr>
                        <m:t>𝑚</m:t>
                      </m:r>
                    </m:sub>
                  </m:sSub>
                  <m:r>
                    <a:rPr lang="pt-BR" sz="1600" b="0" i="1">
                      <a:latin typeface="Cambria Math" panose="02040503050406030204" pitchFamily="18" charset="0"/>
                    </a:rPr>
                    <m:t>−</m:t>
                  </m:r>
                  <m:f>
                    <m:fPr>
                      <m:ctrlPr>
                        <a:rPr lang="pt-BR" sz="1600" b="0" i="1">
                          <a:latin typeface="Cambria Math" panose="02040503050406030204" pitchFamily="18" charset="0"/>
                        </a:rPr>
                      </m:ctrlPr>
                    </m:fPr>
                    <m:num>
                      <m:r>
                        <a:rPr lang="pt-BR" sz="1600" b="0" i="1">
                          <a:latin typeface="Cambria Math" panose="02040503050406030204" pitchFamily="18" charset="0"/>
                        </a:rPr>
                        <m:t>𝑆𝑥𝑓</m:t>
                      </m:r>
                    </m:num>
                    <m:den>
                      <m:rad>
                        <m:radPr>
                          <m:degHide m:val="on"/>
                          <m:ctrlPr>
                            <a:rPr lang="pt-BR" sz="1600" b="0" i="1">
                              <a:latin typeface="Cambria Math" panose="02040503050406030204" pitchFamily="18" charset="0"/>
                            </a:rPr>
                          </m:ctrlPr>
                        </m:radPr>
                        <m:deg/>
                        <m:e>
                          <m:r>
                            <a:rPr lang="pt-BR" sz="1600" b="0" i="1">
                              <a:latin typeface="Cambria Math" panose="02040503050406030204" pitchFamily="18" charset="0"/>
                            </a:rPr>
                            <m:t>𝑛</m:t>
                          </m:r>
                        </m:e>
                      </m:rad>
                    </m:den>
                  </m:f>
                </m:oMath>
              </a14:m>
              <a:r>
                <a:rPr lang="pt-BR" sz="1600"/>
                <a:t>=</a:t>
              </a:r>
            </a:p>
          </xdr:txBody>
        </xdr:sp>
      </mc:Choice>
      <mc:Fallback xmlns="">
        <xdr:sp macro="" textlink="">
          <xdr:nvSpPr>
            <xdr:cNvPr id="5" name="CaixaDeTexto 4">
              <a:extLst>
                <a:ext uri="{FF2B5EF4-FFF2-40B4-BE49-F238E27FC236}">
                  <a16:creationId xmlns:a16="http://schemas.microsoft.com/office/drawing/2014/main" id="{C89248F5-8CB1-4D65-409A-24A925581CE4}"/>
                </a:ext>
              </a:extLst>
            </xdr:cNvPr>
            <xdr:cNvSpPr txBox="1"/>
          </xdr:nvSpPr>
          <xdr:spPr>
            <a:xfrm>
              <a:off x="2047875" y="1666875"/>
              <a:ext cx="1903470" cy="3814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pt-BR" sz="1600" i="0">
                  <a:latin typeface="Cambria Math" panose="02040503050406030204" pitchFamily="18" charset="0"/>
                </a:rPr>
                <a:t>〖</a:t>
              </a:r>
              <a:r>
                <a:rPr lang="pt-BR" sz="1600" b="0" i="0">
                  <a:latin typeface="Cambria Math" panose="02040503050406030204" pitchFamily="18" charset="0"/>
                </a:rPr>
                <a:t>𝐶𝐵𝑅〗_𝑝=〖𝐶𝐵𝑅〗_𝑚−𝑆𝑥𝑓/√𝑛</a:t>
              </a:r>
              <a:r>
                <a:rPr lang="pt-BR" sz="1600"/>
                <a:t>=</a:t>
              </a:r>
            </a:p>
          </xdr:txBody>
        </xdr:sp>
      </mc:Fallback>
    </mc:AlternateContent>
    <xdr:clientData/>
  </xdr:oneCellAnchor>
</xdr:wsDr>
</file>

<file path=xl/drawings/drawing10.xml><?xml version="1.0" encoding="utf-8"?>
<xdr:wsDr xmlns:xdr="http://schemas.openxmlformats.org/drawingml/2006/spreadsheetDrawing" xmlns:a="http://schemas.openxmlformats.org/drawingml/2006/main">
  <xdr:twoCellAnchor editAs="oneCell">
    <xdr:from>
      <xdr:col>10</xdr:col>
      <xdr:colOff>571500</xdr:colOff>
      <xdr:row>88</xdr:row>
      <xdr:rowOff>85725</xdr:rowOff>
    </xdr:from>
    <xdr:to>
      <xdr:col>14</xdr:col>
      <xdr:colOff>209550</xdr:colOff>
      <xdr:row>90</xdr:row>
      <xdr:rowOff>104775</xdr:rowOff>
    </xdr:to>
    <xdr:pic>
      <xdr:nvPicPr>
        <xdr:cNvPr id="2" name="Imagem 1" descr="Ac.png">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cstate="print"/>
        <a:srcRect/>
        <a:stretch>
          <a:fillRect/>
        </a:stretch>
      </xdr:blipFill>
      <xdr:spPr bwMode="auto">
        <a:xfrm>
          <a:off x="8486775" y="6124575"/>
          <a:ext cx="2790825" cy="400050"/>
        </a:xfrm>
        <a:prstGeom prst="rect">
          <a:avLst/>
        </a:prstGeom>
        <a:noFill/>
        <a:ln w="9525">
          <a:noFill/>
          <a:miter lim="800000"/>
          <a:headEnd/>
          <a:tailEnd/>
        </a:ln>
      </xdr:spPr>
    </xdr:pic>
    <xdr:clientData/>
  </xdr:twoCellAnchor>
  <xdr:twoCellAnchor editAs="oneCell">
    <xdr:from>
      <xdr:col>3</xdr:col>
      <xdr:colOff>295276</xdr:colOff>
      <xdr:row>88</xdr:row>
      <xdr:rowOff>19051</xdr:rowOff>
    </xdr:from>
    <xdr:to>
      <xdr:col>4</xdr:col>
      <xdr:colOff>752476</xdr:colOff>
      <xdr:row>90</xdr:row>
      <xdr:rowOff>168299</xdr:rowOff>
    </xdr:to>
    <xdr:pic>
      <xdr:nvPicPr>
        <xdr:cNvPr id="3" name="Imagem 2" descr="D.png">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2" cstate="print"/>
        <a:stretch>
          <a:fillRect/>
        </a:stretch>
      </xdr:blipFill>
      <xdr:spPr>
        <a:xfrm>
          <a:off x="2505076" y="6057901"/>
          <a:ext cx="1238250" cy="530248"/>
        </a:xfrm>
        <a:prstGeom prst="rect">
          <a:avLst/>
        </a:prstGeom>
      </xdr:spPr>
    </xdr:pic>
    <xdr:clientData/>
  </xdr:twoCellAnchor>
  <xdr:twoCellAnchor editAs="oneCell">
    <xdr:from>
      <xdr:col>6</xdr:col>
      <xdr:colOff>54751</xdr:colOff>
      <xdr:row>88</xdr:row>
      <xdr:rowOff>45225</xdr:rowOff>
    </xdr:from>
    <xdr:to>
      <xdr:col>8</xdr:col>
      <xdr:colOff>796321</xdr:colOff>
      <xdr:row>90</xdr:row>
      <xdr:rowOff>133350</xdr:rowOff>
    </xdr:to>
    <xdr:pic>
      <xdr:nvPicPr>
        <xdr:cNvPr id="4" name="Imagem 3" descr="DECLIVIDADE.png">
          <a:extLst>
            <a:ext uri="{FF2B5EF4-FFF2-40B4-BE49-F238E27FC236}">
              <a16:creationId xmlns:a16="http://schemas.microsoft.com/office/drawing/2014/main" id="{00000000-0008-0000-0F00-000004000000}"/>
            </a:ext>
          </a:extLst>
        </xdr:cNvPr>
        <xdr:cNvPicPr>
          <a:picLocks noChangeAspect="1"/>
        </xdr:cNvPicPr>
      </xdr:nvPicPr>
      <xdr:blipFill>
        <a:blip xmlns:r="http://schemas.openxmlformats.org/officeDocument/2006/relationships" r:embed="rId3" cstate="print"/>
        <a:stretch>
          <a:fillRect/>
        </a:stretch>
      </xdr:blipFill>
      <xdr:spPr>
        <a:xfrm>
          <a:off x="5064901" y="6084075"/>
          <a:ext cx="2303670" cy="469125"/>
        </a:xfrm>
        <a:prstGeom prst="rect">
          <a:avLst/>
        </a:prstGeom>
      </xdr:spPr>
    </xdr:pic>
    <xdr:clientData/>
  </xdr:twoCellAnchor>
  <xdr:twoCellAnchor editAs="oneCell">
    <xdr:from>
      <xdr:col>0</xdr:col>
      <xdr:colOff>342900</xdr:colOff>
      <xdr:row>88</xdr:row>
      <xdr:rowOff>61875</xdr:rowOff>
    </xdr:from>
    <xdr:to>
      <xdr:col>2</xdr:col>
      <xdr:colOff>47625</xdr:colOff>
      <xdr:row>90</xdr:row>
      <xdr:rowOff>124409</xdr:rowOff>
    </xdr:to>
    <xdr:pic>
      <xdr:nvPicPr>
        <xdr:cNvPr id="5" name="Imagem 4" descr="QB.png">
          <a:extLst>
            <a:ext uri="{FF2B5EF4-FFF2-40B4-BE49-F238E27FC236}">
              <a16:creationId xmlns:a16="http://schemas.microsoft.com/office/drawing/2014/main" id="{00000000-0008-0000-0F00-000005000000}"/>
            </a:ext>
          </a:extLst>
        </xdr:cNvPr>
        <xdr:cNvPicPr>
          <a:picLocks noChangeAspect="1"/>
        </xdr:cNvPicPr>
      </xdr:nvPicPr>
      <xdr:blipFill>
        <a:blip xmlns:r="http://schemas.openxmlformats.org/officeDocument/2006/relationships" r:embed="rId4" cstate="print"/>
        <a:stretch>
          <a:fillRect/>
        </a:stretch>
      </xdr:blipFill>
      <xdr:spPr>
        <a:xfrm>
          <a:off x="342900" y="6100725"/>
          <a:ext cx="1133475" cy="4435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PREFEITURAS%202022\6%20-%20ITAJA&#205;\0722%20-%20RUA%20MANOEL%20BERNARDES\1%20-%20EMISS&#195;O%20INICIAL\DOCUMENTOS\2%20-%20OR&#199;%20-%20RUA%20MANOEL%20BERNARDE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0.252\public\PREFEITURAS%202022\6%20-%20ITAJA&#205;\0522%20-%20RUA%20DELFIM%20M&#193;RIO%20DE%20P&#193;DUA%20PEIXOTO\1%20-%20EMISS&#195;O%20INICIAL\DOCUMENTOS\2%20-%20OR&#199;%20-%20RUA%20DELFIM%20M&#193;RIO%20DE%20P&#193;DUA%20PEIXOT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PREFEITURAS%202021\6%20-%20ITAJA&#205;\2021-08-30%20-%20RUA%20EDUARDO%20VICENTE%20DE%20MELO\1%20-%20EMISS&#195;O%20INICIAL\DOCUMENTOS\2-1%20-%20OR&#199;%20-%20RUA%20EDUARDO%20VICENTE%20DE%20MELO%20-%2041+10M%20A%2054+10M.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PREFEITURAS%202019\NAVEGANTES\2019-04-25%20-%20PRA&#199;A%20FERRY%20BOAT\1%20-%20EMISS&#195;O%20INICIAL\DOCUMENTOS\2%20-%20OR&#199;%20-%20PRA&#199;A%20FERRY%20BOAT.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PREFEITURAS%202019\NAVEGANTES\2019-01-28%20-%20RUAS%20JO&#195;O%20EMILIO%20-%2026%20DE%20AGOSTO%20-%20PRES.%20NEREU%20RAMOS\1%20-%20EMISS&#195;O%20INICIAL\DOCUMENTOS\2%20-%20OR&#199;%20-%20RUA%20FERRY%20BOAT.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PREFEITURAS%202022\9%20-%20NAVEGANTES\0322%20-%20TRECHO%202%20DA%20AV%20PREFEITO%20JOS&#201;%20JUVENAL%20MAFRA\1%20-%20EMISS&#195;O%20INICIAL\DOCUMENTOS\2%20-%20OR&#199;%20-%20TRECHO%202%20DA%20AV%20PREFEITO%20JOS&#201;%20JUVENAL%20MAFRA.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Z:\PREFEITURAS%202023\8%20-%20LUIZ%20ALVES\039-2023%20-%20RUA%20DOM%20BOSCO%20-%20P1\1%20-%20EMISS&#195;O%20INICIAL\DOCUMENTOS\2%20-%20OR&#199;%20-%20RUA%20DOM%20BOSCO.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92.168.0.252\public\PREFEITURAS%202023\7%20-%20ITAPEMA\0223%20-%20QUARTA%20AVENIDA\TRECHO%201\1%20-%20EMISS&#195;O%20INICIAL\DOCUMENTOS\2%20-%20OR&#199;%20-%20QUARTA%20AVENIDA.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PREFEITURAS%202023/8%20-%20LUIZ%20ALVES/041-2023%20-%20RUA%20VER%20CRIS&#211;STOMO%20GESSER/1%20-%20EMISS&#195;O%20INICIAL/DOCUMENTOS/OR&#199;%20-%20RUA%20VER%20CRIS&#211;STOMO%20GESS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2021"/>
      <sheetName val="BDI"/>
      <sheetName val="ORÇAMENTO"/>
      <sheetName val="CROFF"/>
      <sheetName val="MEMORIAL"/>
      <sheetName val="COMPOSIÇÕES - INFRA"/>
      <sheetName val="COTAÇÕES - INFRA"/>
      <sheetName val="DRENAGEM"/>
      <sheetName val="QUANTIDADES - RUA"/>
      <sheetName val="QUANTIDADES - MARGINAL"/>
      <sheetName val="CURVA ABC"/>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2022"/>
      <sheetName val="BDI"/>
      <sheetName val="ORÇAMENTO"/>
      <sheetName val="CROFF"/>
      <sheetName val="MEMORIAL"/>
      <sheetName val="COMPOSIÇÕES - INFRA"/>
      <sheetName val="COTAÇÕES - INFRA"/>
      <sheetName val="DRENAGEM-DELFIM"/>
      <sheetName val="QUANTIDADES-DELFIM"/>
      <sheetName val="DRENAGEM-DRUMOND"/>
      <sheetName val="QUANTIDADES-DRUMOND"/>
      <sheetName val="QUANTIDADES"/>
      <sheetName val="CURVA AB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2022"/>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2019"/>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2019"/>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2022"/>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2022"/>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2022"/>
      <sheetName val="ORÇAMENTO"/>
      <sheetName val="CROFF"/>
      <sheetName val="MEMORIAL"/>
      <sheetName val="BDI"/>
      <sheetName val="COMPOSIÇÕES - INFRA"/>
      <sheetName val="COTAÇÕES - INFRA"/>
      <sheetName val="DRENAGEM"/>
      <sheetName val="QUANTIDADES"/>
      <sheetName val="QUANTIDADES (CASAN)"/>
      <sheetName val="CURVA ABC"/>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2023"/>
      <sheetName val="BDI"/>
      <sheetName val="ORÇAMENTO"/>
      <sheetName val="CROFF"/>
      <sheetName val="MEMORIAL"/>
      <sheetName val="COMPOSIÇÕES - INFRA"/>
      <sheetName val="COTAÇÕES - INFRA"/>
      <sheetName val="QUANTIDADES (CASAN)"/>
      <sheetName val="TERRAPLENAGEM"/>
      <sheetName val="CURVA ABC"/>
    </sheetNames>
    <sheetDataSet>
      <sheetData sheetId="0">
        <row r="7">
          <cell r="E7" t="str">
            <v>FABRICIO JOSÉ SATIRO DE OLIVEIRA</v>
          </cell>
          <cell r="F7">
            <v>1</v>
          </cell>
          <cell r="G7" t="str">
            <v>PREFEITO MUNICIPAL</v>
          </cell>
        </row>
        <row r="8">
          <cell r="E8" t="str">
            <v>TIAGO MACIEL BALTT</v>
          </cell>
          <cell r="F8">
            <v>1</v>
          </cell>
          <cell r="G8" t="str">
            <v>PREFEITO MUNICIPAL</v>
          </cell>
        </row>
        <row r="9">
          <cell r="E9" t="str">
            <v>PAULO HENRIQUE DALAGO MÜLLER</v>
          </cell>
          <cell r="F9">
            <v>1</v>
          </cell>
          <cell r="G9" t="str">
            <v>PREFEITO MUNICIPAL</v>
          </cell>
        </row>
        <row r="10">
          <cell r="E10" t="str">
            <v>ÉLCIO ROGÉRIO KUHNEN</v>
          </cell>
          <cell r="F10">
            <v>1</v>
          </cell>
          <cell r="G10" t="str">
            <v>PREFEITO MUNICIPAL</v>
          </cell>
        </row>
        <row r="11">
          <cell r="E11" t="str">
            <v>ERICO DE OLIVEIRA</v>
          </cell>
          <cell r="F11">
            <v>1</v>
          </cell>
          <cell r="G11" t="str">
            <v>PREFEITO MUNICIPAL</v>
          </cell>
        </row>
        <row r="12">
          <cell r="E12" t="str">
            <v>VOLNEI JOSÉ MORASTONI</v>
          </cell>
          <cell r="F12">
            <v>1</v>
          </cell>
          <cell r="G12" t="str">
            <v>PREFEITO MUNICIPAL</v>
          </cell>
        </row>
        <row r="13">
          <cell r="E13" t="str">
            <v>NILZA NILDA SIMAS</v>
          </cell>
          <cell r="F13">
            <v>2</v>
          </cell>
          <cell r="G13" t="str">
            <v>PREFEITA MUNICIPAL</v>
          </cell>
        </row>
        <row r="14">
          <cell r="B14" t="str">
            <v>MARCOS PEDRO VEBER</v>
          </cell>
          <cell r="E14" t="str">
            <v>MARCOS PEDRO VEBER</v>
          </cell>
          <cell r="F14">
            <v>1</v>
          </cell>
          <cell r="G14" t="str">
            <v>PREFEITO MUNICIPAL</v>
          </cell>
        </row>
        <row r="15">
          <cell r="E15" t="str">
            <v>LIBARDONI LAURO CLAUDINO FRONZA</v>
          </cell>
          <cell r="F15">
            <v>1</v>
          </cell>
          <cell r="G15" t="str">
            <v>PREFEITO MUNICIPAL</v>
          </cell>
        </row>
        <row r="16">
          <cell r="E16" t="str">
            <v>AQUILES JOSÉ SCHNEIDER DA COSTA</v>
          </cell>
          <cell r="F16">
            <v>1</v>
          </cell>
          <cell r="G16" t="str">
            <v>PREFEITO MUNICIPAL</v>
          </cell>
        </row>
        <row r="17">
          <cell r="E17" t="str">
            <v>JOEL ORLANDO LUCINDA</v>
          </cell>
          <cell r="F17">
            <v>1</v>
          </cell>
          <cell r="G17" t="str">
            <v>PREFEITO MUNICIPAL</v>
          </cell>
        </row>
      </sheetData>
      <sheetData sheetId="1"/>
      <sheetData sheetId="2"/>
      <sheetData sheetId="3"/>
      <sheetData sheetId="4"/>
      <sheetData sheetId="5"/>
      <sheetData sheetId="6"/>
      <sheetData sheetId="7"/>
      <sheetData sheetId="8"/>
      <sheetData sheetId="9"/>
    </sheetDataSet>
  </externalBook>
</externalLink>
</file>

<file path=xl/tables/table1.xml><?xml version="1.0" encoding="utf-8"?>
<table xmlns="http://schemas.openxmlformats.org/spreadsheetml/2006/main" id="2" name="INFO_MUNICÍPIOS" displayName="INFO_MUNICÍPIOS" ref="D6:G17" totalsRowShown="0" headerRowDxfId="72" dataDxfId="70" headerRowBorderDxfId="71" tableBorderDxfId="69" totalsRowBorderDxfId="68">
  <autoFilter ref="D6:G17"/>
  <tableColumns count="4">
    <tableColumn id="1" name="MUNICÍPIO" dataDxfId="67"/>
    <tableColumn id="2" name="PREFEITO (A)" dataDxfId="66"/>
    <tableColumn id="3" name="GÊNERO" dataDxfId="65"/>
    <tableColumn id="4" name="CARGO PÚBLICO" dataDxfId="64">
      <calculatedColumnFormula>IF(F7=1,"PREFEITO MUNICIPAL","PREFEITA MUNICIPAL")</calculatedColumnFormula>
    </tableColumn>
  </tableColumns>
  <tableStyleInfo showFirstColumn="0" showLastColumn="0" showRowStripes="1" showColumnStripes="0"/>
</table>
</file>

<file path=xl/tables/table2.xml><?xml version="1.0" encoding="utf-8"?>
<table xmlns="http://schemas.openxmlformats.org/spreadsheetml/2006/main" id="3" name="INFO_RESP_TÉC" displayName="INFO_RESP_TÉC" ref="D22:G28" totalsRowShown="0" headerRowDxfId="63" headerRowBorderDxfId="62" tableBorderDxfId="61">
  <autoFilter ref="D22:G28"/>
  <tableColumns count="4">
    <tableColumn id="1" name="RESPONSÁVEIS TÉCNICOS" dataDxfId="60"/>
    <tableColumn id="4" name="PROFISSÃO" dataDxfId="59"/>
    <tableColumn id="8" name="CONSELHO" dataDxfId="58">
      <calculatedColumnFormula>VLOOKUP(INFO_RESP_TÉC[[#This Row],[PROFISSÃO]],REL_PROF_CONSELHO[],2,1)</calculatedColumnFormula>
    </tableColumn>
    <tableColumn id="7" name="REGISTRO" dataDxfId="57"/>
  </tableColumns>
  <tableStyleInfo showFirstColumn="0" showLastColumn="0" showRowStripes="1" showColumnStripes="0"/>
</table>
</file>

<file path=xl/tables/table3.xml><?xml version="1.0" encoding="utf-8"?>
<table xmlns="http://schemas.openxmlformats.org/spreadsheetml/2006/main" id="4" name="Tabela4" displayName="Tabela4" ref="I5:J12" totalsRowShown="0" headerRowDxfId="56" dataDxfId="54" headerRowBorderDxfId="55" tableBorderDxfId="53" totalsRowBorderDxfId="52">
  <autoFilter ref="I5:J12"/>
  <tableColumns count="2">
    <tableColumn id="1" name="TABELA REFERENCIAL DE CUSTO" dataDxfId="51"/>
    <tableColumn id="2" name="TABELA TIPO DE OBRAS" dataDxfId="50"/>
  </tableColumns>
  <tableStyleInfo showFirstColumn="0" showLastColumn="0" showRowStripes="1" showColumnStripes="0"/>
</table>
</file>

<file path=xl/tables/table4.xml><?xml version="1.0" encoding="utf-8"?>
<table xmlns="http://schemas.openxmlformats.org/spreadsheetml/2006/main" id="1" name="REL_PROF_CONSELHO" displayName="REL_PROF_CONSELHO" ref="E30:F35" totalsRowShown="0" headerRowDxfId="49" headerRowBorderDxfId="48" tableBorderDxfId="47" totalsRowBorderDxfId="46">
  <autoFilter ref="E30:F35"/>
  <sortState ref="E37:F41">
    <sortCondition ref="E37"/>
  </sortState>
  <tableColumns count="2">
    <tableColumn id="1" name="Colunas1" dataDxfId="45"/>
    <tableColumn id="2" name="Colunas2" dataDxfId="44"/>
  </tableColumns>
  <tableStyleInfo name="Estilo de Tabela 1" showFirstColumn="0" showLastColumn="0" showRowStripes="1" showColumnStripes="0"/>
</table>
</file>

<file path=xl/tables/table5.xml><?xml version="1.0" encoding="utf-8"?>
<table xmlns="http://schemas.openxmlformats.org/spreadsheetml/2006/main" id="9" name="Tabela9" displayName="Tabela9" ref="L6:N14" totalsRowShown="0" headerRowDxfId="43" headerRowBorderDxfId="42" tableBorderDxfId="41" totalsRowBorderDxfId="40">
  <autoFilter ref="L6:N14"/>
  <tableColumns count="3">
    <tableColumn id="1" name="ø" dataDxfId="39"/>
    <tableColumn id="2" name="DE" dataDxfId="38"/>
    <tableColumn id="3" name="A" dataDxfId="37">
      <calculatedColumnFormula>ROUND(PI()*(M7/2)^2,2)</calculatedColumnFormula>
    </tableColumn>
  </tableColumns>
  <tableStyleInfo showFirstColumn="0" showLastColumn="0" showRowStripes="1" showColumnStripes="0"/>
</table>
</file>

<file path=xl/tables/table6.xml><?xml version="1.0" encoding="utf-8"?>
<table xmlns="http://schemas.openxmlformats.org/spreadsheetml/2006/main" id="10" name="Tabela10" displayName="Tabela10" ref="P6:R12" totalsRowShown="0" headerRowDxfId="36" headerRowBorderDxfId="35" tableBorderDxfId="34" totalsRowBorderDxfId="33">
  <autoFilter ref="P6:R12"/>
  <tableColumns count="3">
    <tableColumn id="1" name="ø" dataDxfId="32"/>
    <tableColumn id="2" name="DE" dataDxfId="31"/>
    <tableColumn id="3" name="FOLGA" dataDxfId="30">
      <calculatedColumnFormula>Q7+0.05</calculatedColumnFormula>
    </tableColumn>
  </tableColumns>
  <tableStyleInfo showFirstColumn="0" showLastColumn="0" showRowStripes="1" showColumnStripes="0"/>
</table>
</file>

<file path=xl/tables/table7.xml><?xml version="1.0" encoding="utf-8"?>
<table xmlns="http://schemas.openxmlformats.org/spreadsheetml/2006/main" id="6" name="ISS" displayName="ISS" ref="K15:L26" totalsRowShown="0" headerRowDxfId="29" dataDxfId="28" tableBorderDxfId="27">
  <autoFilter ref="K15:L26"/>
  <tableColumns count="2">
    <tableColumn id="1" name="MUNICÍPIOS" dataDxfId="26" dataCellStyle="Normal 2"/>
    <tableColumn id="2" name="%" dataDxfId="25" dataCellStyle="Normal 2"/>
  </tableColumns>
  <tableStyleInfo showFirstColumn="0" showLastColumn="0" showRowStripes="1" showColumnStripes="0"/>
</table>
</file>

<file path=xl/tables/table8.xml><?xml version="1.0" encoding="utf-8"?>
<table xmlns="http://schemas.openxmlformats.org/spreadsheetml/2006/main" id="13" name="TAB_FORNECEDORES" displayName="TAB_FORNECEDORES" ref="A9:F58" headerRowCount="0" totalsRowShown="0" headerRowDxfId="24" headerRowBorderDxfId="23" tableBorderDxfId="22" totalsRowBorderDxfId="21">
  <tableColumns count="6">
    <tableColumn id="1" name="Colunas1" headerRowDxfId="20" dataDxfId="19"/>
    <tableColumn id="2" name="Colunas2" headerRowDxfId="18" dataDxfId="17"/>
    <tableColumn id="3" name="Colunas3" headerRowDxfId="16" dataDxfId="15"/>
    <tableColumn id="4" name="Colunas4" headerRowDxfId="14" dataDxfId="13"/>
    <tableColumn id="5" name="Colunas5" headerRowDxfId="12" dataDxfId="11"/>
    <tableColumn id="6" name="Colunas6" headerRowDxfId="10" dataDxfId="9"/>
  </tableColumns>
  <tableStyleInfo name="TableStyleMedium9"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table" Target="../tables/table6.xml"/><Relationship Id="rId3" Type="http://schemas.openxmlformats.org/officeDocument/2006/relationships/table" Target="../tables/table1.xml"/><Relationship Id="rId7" Type="http://schemas.openxmlformats.org/officeDocument/2006/relationships/table" Target="../tables/table5.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6" Type="http://schemas.openxmlformats.org/officeDocument/2006/relationships/table" Target="../tables/table4.xml"/><Relationship Id="rId5" Type="http://schemas.openxmlformats.org/officeDocument/2006/relationships/table" Target="../tables/table3.xml"/><Relationship Id="rId4" Type="http://schemas.openxmlformats.org/officeDocument/2006/relationships/table" Target="../tables/table2.xml"/><Relationship Id="rId9"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table" Target="../tables/table7.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9.bin"/><Relationship Id="rId5" Type="http://schemas.openxmlformats.org/officeDocument/2006/relationships/comments" Target="../comments3.xml"/><Relationship Id="rId4" Type="http://schemas.openxmlformats.org/officeDocument/2006/relationships/vmlDrawing" Target="../drawings/vmlDrawing11.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4.xml"/><Relationship Id="rId1" Type="http://schemas.openxmlformats.org/officeDocument/2006/relationships/printerSettings" Target="../printerSettings/printerSettings10.bin"/><Relationship Id="rId5" Type="http://schemas.openxmlformats.org/officeDocument/2006/relationships/comments" Target="../comments4.xml"/><Relationship Id="rId4" Type="http://schemas.openxmlformats.org/officeDocument/2006/relationships/vmlDrawing" Target="../drawings/vmlDrawing13.v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6.xml"/><Relationship Id="rId1" Type="http://schemas.openxmlformats.org/officeDocument/2006/relationships/printerSettings" Target="../printerSettings/printerSettings12.bin"/><Relationship Id="rId5" Type="http://schemas.openxmlformats.org/officeDocument/2006/relationships/comments" Target="../comments5.xml"/><Relationship Id="rId4" Type="http://schemas.openxmlformats.org/officeDocument/2006/relationships/vmlDrawing" Target="../drawings/vmlDrawing16.v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1"/>
  <dimension ref="A1:R35"/>
  <sheetViews>
    <sheetView showGridLines="0" workbookViewId="0">
      <selection activeCell="J21" sqref="J21"/>
    </sheetView>
  </sheetViews>
  <sheetFormatPr defaultRowHeight="15"/>
  <cols>
    <col min="1" max="1" width="28.42578125" customWidth="1"/>
    <col min="2" max="2" width="100.7109375" customWidth="1"/>
    <col min="3" max="3" width="1.7109375" customWidth="1"/>
    <col min="4" max="4" width="37.140625" bestFit="1" customWidth="1"/>
    <col min="5" max="5" width="35.42578125" bestFit="1" customWidth="1"/>
    <col min="6" max="6" width="13" bestFit="1" customWidth="1"/>
    <col min="7" max="7" width="20.28515625" bestFit="1" customWidth="1"/>
    <col min="9" max="9" width="30.85546875" customWidth="1"/>
    <col min="10" max="10" width="45.28515625" bestFit="1" customWidth="1"/>
    <col min="12" max="14" width="11.140625" customWidth="1"/>
    <col min="16" max="18" width="11.140625" customWidth="1"/>
  </cols>
  <sheetData>
    <row r="1" spans="1:18" s="73" customFormat="1">
      <c r="A1" s="73" t="s">
        <v>31</v>
      </c>
    </row>
    <row r="2" spans="1:18" s="73" customFormat="1">
      <c r="A2" s="73" t="s">
        <v>30</v>
      </c>
    </row>
    <row r="3" spans="1:18" s="73" customFormat="1">
      <c r="A3" s="73" t="s">
        <v>32</v>
      </c>
    </row>
    <row r="4" spans="1:18" s="6" customFormat="1" ht="15.75" thickBot="1"/>
    <row r="5" spans="1:18" ht="15.75" thickBot="1">
      <c r="A5" s="698" t="s">
        <v>33</v>
      </c>
      <c r="B5" s="699"/>
      <c r="D5" s="695" t="s">
        <v>28</v>
      </c>
      <c r="E5" s="696"/>
      <c r="F5" s="696"/>
      <c r="G5" s="697"/>
      <c r="I5" s="254" t="s">
        <v>142</v>
      </c>
      <c r="J5" s="223" t="s">
        <v>370</v>
      </c>
      <c r="L5" s="698" t="s">
        <v>453</v>
      </c>
      <c r="M5" s="700"/>
      <c r="N5" s="699"/>
      <c r="P5" s="698" t="s">
        <v>455</v>
      </c>
      <c r="Q5" s="700"/>
      <c r="R5" s="699"/>
    </row>
    <row r="6" spans="1:18" s="5" customFormat="1" ht="15.75">
      <c r="A6" s="2" t="s">
        <v>387</v>
      </c>
      <c r="B6" s="3" t="s">
        <v>7</v>
      </c>
      <c r="C6" s="1"/>
      <c r="D6" s="216" t="s">
        <v>0</v>
      </c>
      <c r="E6" s="217" t="s">
        <v>1</v>
      </c>
      <c r="F6" s="217" t="s">
        <v>2</v>
      </c>
      <c r="G6" s="218" t="s">
        <v>345</v>
      </c>
      <c r="I6" s="255" t="str">
        <f>SINAPI</f>
        <v>SINAPI</v>
      </c>
      <c r="J6" s="253" t="s">
        <v>129</v>
      </c>
      <c r="L6" s="388" t="s">
        <v>454</v>
      </c>
      <c r="M6" s="389" t="s">
        <v>244</v>
      </c>
      <c r="N6" s="390" t="s">
        <v>174</v>
      </c>
      <c r="P6" s="388" t="s">
        <v>454</v>
      </c>
      <c r="Q6" s="389" t="s">
        <v>244</v>
      </c>
      <c r="R6" s="390" t="s">
        <v>456</v>
      </c>
    </row>
    <row r="7" spans="1:18" s="5" customFormat="1">
      <c r="A7" s="2" t="s">
        <v>388</v>
      </c>
      <c r="B7" s="3" t="s">
        <v>926</v>
      </c>
      <c r="C7" s="1"/>
      <c r="D7" s="219" t="s">
        <v>130</v>
      </c>
      <c r="E7" s="26" t="s">
        <v>131</v>
      </c>
      <c r="F7" s="26">
        <v>1</v>
      </c>
      <c r="G7" s="220" t="str">
        <f t="shared" ref="G7:G17" si="0">IF(F7=1,"PREFEITO MUNICIPAL","PREFEITA MUNICIPAL")</f>
        <v>PREFEITO MUNICIPAL</v>
      </c>
      <c r="I7" s="255" t="s">
        <v>343</v>
      </c>
      <c r="J7" s="252" t="s">
        <v>82</v>
      </c>
      <c r="L7" s="384">
        <v>30</v>
      </c>
      <c r="M7" s="307">
        <v>0.36</v>
      </c>
      <c r="N7" s="385">
        <f t="shared" ref="N7:N14" si="1">ROUND(PI()*(M7/2)^2,2)</f>
        <v>0.1</v>
      </c>
      <c r="P7" s="384">
        <v>30</v>
      </c>
      <c r="Q7" s="307">
        <v>0.36</v>
      </c>
      <c r="R7" s="309">
        <f>Q7+0.05</f>
        <v>0.41</v>
      </c>
    </row>
    <row r="8" spans="1:18" s="1" customFormat="1">
      <c r="A8" s="2" t="s">
        <v>389</v>
      </c>
      <c r="B8" s="3" t="s">
        <v>1220</v>
      </c>
      <c r="D8" s="219" t="s">
        <v>3</v>
      </c>
      <c r="E8" s="26" t="s">
        <v>457</v>
      </c>
      <c r="F8" s="26">
        <v>1</v>
      </c>
      <c r="G8" s="220" t="str">
        <f t="shared" si="0"/>
        <v>PREFEITO MUNICIPAL</v>
      </c>
      <c r="I8" s="255" t="str">
        <f>SICRO</f>
        <v>SICRO</v>
      </c>
      <c r="J8" s="252" t="s">
        <v>83</v>
      </c>
      <c r="L8" s="384">
        <v>40</v>
      </c>
      <c r="M8" s="307">
        <v>0.49</v>
      </c>
      <c r="N8" s="385">
        <f t="shared" si="1"/>
        <v>0.19</v>
      </c>
      <c r="P8" s="384">
        <v>40</v>
      </c>
      <c r="Q8" s="307">
        <v>0.49</v>
      </c>
      <c r="R8" s="309">
        <f t="shared" ref="R8:R12" si="2">Q8+0.05</f>
        <v>0.54</v>
      </c>
    </row>
    <row r="9" spans="1:18" s="1" customFormat="1">
      <c r="A9" s="2" t="s">
        <v>18</v>
      </c>
      <c r="B9" s="8">
        <v>45444</v>
      </c>
      <c r="D9" s="219" t="s">
        <v>4</v>
      </c>
      <c r="E9" s="26" t="s">
        <v>307</v>
      </c>
      <c r="F9" s="26">
        <v>1</v>
      </c>
      <c r="G9" s="220" t="str">
        <f t="shared" si="0"/>
        <v>PREFEITO MUNICIPAL</v>
      </c>
      <c r="I9" s="255" t="str">
        <f>QQ_REFERÊNCIA</f>
        <v>CASAN</v>
      </c>
      <c r="J9" s="252"/>
      <c r="L9" s="384">
        <v>60</v>
      </c>
      <c r="M9" s="307">
        <v>0.72</v>
      </c>
      <c r="N9" s="385">
        <f t="shared" si="1"/>
        <v>0.41</v>
      </c>
      <c r="P9" s="384">
        <v>60</v>
      </c>
      <c r="Q9" s="307">
        <v>0.72</v>
      </c>
      <c r="R9" s="309">
        <f t="shared" si="2"/>
        <v>0.77</v>
      </c>
    </row>
    <row r="10" spans="1:18" s="1" customFormat="1">
      <c r="A10" s="2" t="s">
        <v>14</v>
      </c>
      <c r="B10" s="8">
        <v>45323</v>
      </c>
      <c r="D10" s="219" t="s">
        <v>5</v>
      </c>
      <c r="E10" s="26" t="s">
        <v>139</v>
      </c>
      <c r="F10" s="26">
        <v>1</v>
      </c>
      <c r="G10" s="220" t="str">
        <f t="shared" si="0"/>
        <v>PREFEITO MUNICIPAL</v>
      </c>
      <c r="I10" s="255" t="s">
        <v>309</v>
      </c>
      <c r="J10" s="252"/>
      <c r="L10" s="384">
        <v>80</v>
      </c>
      <c r="M10" s="307">
        <v>0.94399999999999995</v>
      </c>
      <c r="N10" s="385">
        <f t="shared" si="1"/>
        <v>0.7</v>
      </c>
      <c r="P10" s="384">
        <v>80</v>
      </c>
      <c r="Q10" s="307">
        <v>0.94399999999999995</v>
      </c>
      <c r="R10" s="309">
        <f t="shared" si="2"/>
        <v>0.99399999999999999</v>
      </c>
    </row>
    <row r="11" spans="1:18" s="1" customFormat="1">
      <c r="A11" s="2" t="s">
        <v>15</v>
      </c>
      <c r="B11" s="8">
        <v>45200</v>
      </c>
      <c r="D11" s="219" t="s">
        <v>6</v>
      </c>
      <c r="E11" s="26" t="s">
        <v>132</v>
      </c>
      <c r="F11" s="26">
        <v>1</v>
      </c>
      <c r="G11" s="220" t="str">
        <f t="shared" si="0"/>
        <v>PREFEITO MUNICIPAL</v>
      </c>
      <c r="I11" s="255" t="s">
        <v>317</v>
      </c>
      <c r="J11" s="252"/>
      <c r="L11" s="384">
        <v>100</v>
      </c>
      <c r="M11" s="307">
        <v>1.1599999999999999</v>
      </c>
      <c r="N11" s="385">
        <f t="shared" si="1"/>
        <v>1.06</v>
      </c>
      <c r="P11" s="384">
        <v>100</v>
      </c>
      <c r="Q11" s="307">
        <v>1.1599999999999999</v>
      </c>
      <c r="R11" s="309">
        <f t="shared" si="2"/>
        <v>1.21</v>
      </c>
    </row>
    <row r="12" spans="1:18" s="1" customFormat="1">
      <c r="A12" s="2" t="s">
        <v>669</v>
      </c>
      <c r="B12" s="8">
        <v>45323</v>
      </c>
      <c r="D12" s="219" t="s">
        <v>7</v>
      </c>
      <c r="E12" s="26" t="s">
        <v>133</v>
      </c>
      <c r="F12" s="26">
        <v>1</v>
      </c>
      <c r="G12" s="220" t="str">
        <f t="shared" si="0"/>
        <v>PREFEITO MUNICIPAL</v>
      </c>
      <c r="I12" s="691" t="s">
        <v>1407</v>
      </c>
      <c r="J12" s="692"/>
      <c r="L12" s="384">
        <v>120</v>
      </c>
      <c r="M12" s="307">
        <v>1.3919999999999999</v>
      </c>
      <c r="N12" s="385">
        <f t="shared" si="1"/>
        <v>1.52</v>
      </c>
      <c r="P12" s="386">
        <v>120</v>
      </c>
      <c r="Q12" s="383">
        <v>1.3919999999999999</v>
      </c>
      <c r="R12" s="314">
        <f t="shared" si="2"/>
        <v>1.4419999999999999</v>
      </c>
    </row>
    <row r="13" spans="1:18" s="1" customFormat="1">
      <c r="A13" s="2" t="s">
        <v>16</v>
      </c>
      <c r="B13" s="3" t="s">
        <v>21</v>
      </c>
      <c r="D13" s="219" t="s">
        <v>8</v>
      </c>
      <c r="E13" s="26" t="s">
        <v>134</v>
      </c>
      <c r="F13" s="26">
        <v>2</v>
      </c>
      <c r="G13" s="220" t="str">
        <f t="shared" si="0"/>
        <v>PREFEITA MUNICIPAL</v>
      </c>
      <c r="L13" s="384">
        <v>150</v>
      </c>
      <c r="M13" s="307">
        <v>1.74</v>
      </c>
      <c r="N13" s="385">
        <f t="shared" si="1"/>
        <v>2.38</v>
      </c>
    </row>
    <row r="14" spans="1:18" s="1" customFormat="1">
      <c r="A14" s="2" t="s">
        <v>1</v>
      </c>
      <c r="B14" s="3" t="str">
        <f>VLOOKUP(B6,PREFEITX_MUNICÍPIO,2,1)</f>
        <v>VOLNEI JOSÉ MORASTONI</v>
      </c>
      <c r="D14" s="219" t="s">
        <v>107</v>
      </c>
      <c r="E14" s="26" t="s">
        <v>135</v>
      </c>
      <c r="F14" s="26">
        <v>1</v>
      </c>
      <c r="G14" s="220" t="str">
        <f t="shared" si="0"/>
        <v>PREFEITO MUNICIPAL</v>
      </c>
      <c r="L14" s="386">
        <v>200</v>
      </c>
      <c r="M14" s="383">
        <v>2.36</v>
      </c>
      <c r="N14" s="387">
        <f t="shared" si="1"/>
        <v>4.37</v>
      </c>
    </row>
    <row r="15" spans="1:18" s="1" customFormat="1">
      <c r="A15" s="2" t="s">
        <v>100</v>
      </c>
      <c r="B15" s="9">
        <f>BDI!C27</f>
        <v>0.24030000000000001</v>
      </c>
      <c r="D15" s="219" t="s">
        <v>9</v>
      </c>
      <c r="E15" s="26" t="s">
        <v>458</v>
      </c>
      <c r="F15" s="26">
        <v>1</v>
      </c>
      <c r="G15" s="220" t="str">
        <f t="shared" si="0"/>
        <v>PREFEITO MUNICIPAL</v>
      </c>
    </row>
    <row r="16" spans="1:18" s="1" customFormat="1">
      <c r="A16" s="2" t="s">
        <v>17</v>
      </c>
      <c r="B16" s="9">
        <f>BDI!C42</f>
        <v>0.16800000000000001</v>
      </c>
      <c r="D16" s="219" t="s">
        <v>10</v>
      </c>
      <c r="E16" s="26" t="s">
        <v>136</v>
      </c>
      <c r="F16" s="26">
        <v>1</v>
      </c>
      <c r="G16" s="220" t="str">
        <f t="shared" si="0"/>
        <v>PREFEITO MUNICIPAL</v>
      </c>
    </row>
    <row r="17" spans="1:7" s="1" customFormat="1" ht="15.75" thickBot="1">
      <c r="A17" s="4" t="s">
        <v>16</v>
      </c>
      <c r="B17" s="485" t="s">
        <v>23</v>
      </c>
      <c r="D17" s="221" t="s">
        <v>11</v>
      </c>
      <c r="E17" s="79" t="s">
        <v>791</v>
      </c>
      <c r="F17" s="79">
        <v>1</v>
      </c>
      <c r="G17" s="222" t="str">
        <f t="shared" si="0"/>
        <v>PREFEITO MUNICIPAL</v>
      </c>
    </row>
    <row r="18" spans="1:7" s="1" customFormat="1" ht="15.75" thickBot="1"/>
    <row r="19" spans="1:7" s="1" customFormat="1">
      <c r="B19" s="94" t="s">
        <v>34</v>
      </c>
    </row>
    <row r="20" spans="1:7" s="1" customFormat="1" ht="15.75" thickBot="1">
      <c r="B20" s="10" t="str">
        <f>A6&amp;" "&amp;B6</f>
        <v>PREFEITURA MUNICIPAL DE ITAJAÍ</v>
      </c>
    </row>
    <row r="21" spans="1:7" s="1" customFormat="1">
      <c r="B21" s="12" t="str">
        <f>A7&amp;" "&amp;B7</f>
        <v>PROJETO: PAVIMENTAÇÃO ASFÁLTICA, DRENAGEM PLUVIAL, CICLOVIA, CALÇADAS E SINALIZAÇÃO VIÁRIA</v>
      </c>
      <c r="D21" s="315" t="s">
        <v>29</v>
      </c>
      <c r="E21" s="316"/>
      <c r="F21" s="316"/>
      <c r="G21" s="317"/>
    </row>
    <row r="22" spans="1:7" s="1" customFormat="1">
      <c r="B22" s="12" t="str">
        <f>A8&amp;" "&amp;B8</f>
        <v>LOCALIZAÇÃO: TRECHO 3A DO BINÁRIO OESTE DA AV OSVALDO REIS - BAIRRO PRAIA BRAVA</v>
      </c>
      <c r="D22" s="318" t="s">
        <v>19</v>
      </c>
      <c r="E22" s="308" t="s">
        <v>344</v>
      </c>
      <c r="F22" s="308" t="s">
        <v>399</v>
      </c>
      <c r="G22" s="319" t="s">
        <v>400</v>
      </c>
    </row>
    <row r="23" spans="1:7" s="1" customFormat="1">
      <c r="A23"/>
      <c r="B23" s="10" t="str">
        <f>VLOOKUP(NOME_TÉCNICO,CREA_TÉCNICO,2,1)&amp;" "&amp;VLOOKUP(NOME_TÉCNICO,CREA_TÉCNICO,3,1)&amp;" "&amp;VLOOKUP(NOME_TÉCNICO,CREA_TÉCNICO,4,1)</f>
        <v>ENGENHEIRA CIVIL CREA-SC 099.442-5</v>
      </c>
      <c r="D23" s="2" t="s">
        <v>20</v>
      </c>
      <c r="E23" s="307" t="s">
        <v>392</v>
      </c>
      <c r="F23" s="307" t="str">
        <f>VLOOKUP(INFO_RESP_TÉC[[#This Row],[PROFISSÃO]],REL_PROF_CONSELHO[],2,1)</f>
        <v>CREA-SC</v>
      </c>
      <c r="G23" s="320" t="s">
        <v>25</v>
      </c>
    </row>
    <row r="24" spans="1:7" s="1" customFormat="1" ht="15.75" thickBot="1">
      <c r="A24"/>
      <c r="B24" s="11" t="str">
        <f>VLOOKUP(B17,CREA_TÉCNICO,2,1)&amp;" "&amp;VLOOKUP(B17,CREA_TÉCNICO,3,1)&amp;" "&amp;VLOOKUP(B17,CREA_TÉCNICO,4,1)</f>
        <v>ENGENHEIRO CIVIL CREA-SC 086.389-3</v>
      </c>
      <c r="D24" s="2" t="s">
        <v>304</v>
      </c>
      <c r="E24" s="307" t="s">
        <v>392</v>
      </c>
      <c r="F24" s="307" t="str">
        <f>VLOOKUP(INFO_RESP_TÉC[[#This Row],[PROFISSÃO]],REL_PROF_CONSELHO[],2,1)</f>
        <v>CREA-SC</v>
      </c>
      <c r="G24" s="320" t="s">
        <v>305</v>
      </c>
    </row>
    <row r="25" spans="1:7">
      <c r="D25" s="2" t="s">
        <v>21</v>
      </c>
      <c r="E25" s="307" t="s">
        <v>393</v>
      </c>
      <c r="F25" s="307" t="str">
        <f>VLOOKUP(INFO_RESP_TÉC[[#This Row],[PROFISSÃO]],REL_PROF_CONSELHO[],2,1)</f>
        <v>CREA-SC</v>
      </c>
      <c r="G25" s="320" t="s">
        <v>24</v>
      </c>
    </row>
    <row r="26" spans="1:7">
      <c r="D26" s="2" t="s">
        <v>22</v>
      </c>
      <c r="E26" s="307" t="s">
        <v>392</v>
      </c>
      <c r="F26" s="307" t="str">
        <f>VLOOKUP(INFO_RESP_TÉC[[#This Row],[PROFISSÃO]],REL_PROF_CONSELHO[],2,1)</f>
        <v>CREA-SC</v>
      </c>
      <c r="G26" s="320" t="s">
        <v>26</v>
      </c>
    </row>
    <row r="27" spans="1:7">
      <c r="D27" s="2" t="s">
        <v>23</v>
      </c>
      <c r="E27" s="307" t="s">
        <v>392</v>
      </c>
      <c r="F27" s="307" t="str">
        <f>VLOOKUP(INFO_RESP_TÉC[[#This Row],[PROFISSÃO]],REL_PROF_CONSELHO[],2,1)</f>
        <v>CREA-SC</v>
      </c>
      <c r="G27" s="320" t="s">
        <v>27</v>
      </c>
    </row>
    <row r="28" spans="1:7">
      <c r="D28" s="439"/>
      <c r="E28" s="440"/>
      <c r="F28" s="440"/>
      <c r="G28" s="441"/>
    </row>
    <row r="30" spans="1:7">
      <c r="E30" s="311" t="s">
        <v>396</v>
      </c>
      <c r="F30" s="312" t="s">
        <v>397</v>
      </c>
      <c r="G30" s="5"/>
    </row>
    <row r="31" spans="1:7">
      <c r="E31" s="310" t="s">
        <v>395</v>
      </c>
      <c r="F31" s="309" t="s">
        <v>391</v>
      </c>
      <c r="G31" s="5"/>
    </row>
    <row r="32" spans="1:7">
      <c r="E32" s="310" t="s">
        <v>394</v>
      </c>
      <c r="F32" s="309" t="s">
        <v>391</v>
      </c>
      <c r="G32" s="5"/>
    </row>
    <row r="33" spans="5:7">
      <c r="E33" s="310" t="s">
        <v>393</v>
      </c>
      <c r="F33" s="309" t="s">
        <v>390</v>
      </c>
      <c r="G33" s="5"/>
    </row>
    <row r="34" spans="5:7">
      <c r="E34" s="313" t="s">
        <v>398</v>
      </c>
      <c r="F34" s="309" t="s">
        <v>390</v>
      </c>
    </row>
    <row r="35" spans="5:7">
      <c r="E35" s="313" t="s">
        <v>392</v>
      </c>
      <c r="F35" s="314" t="s">
        <v>390</v>
      </c>
    </row>
  </sheetData>
  <mergeCells count="4">
    <mergeCell ref="D5:G5"/>
    <mergeCell ref="A5:B5"/>
    <mergeCell ref="L5:N5"/>
    <mergeCell ref="P5:R5"/>
  </mergeCells>
  <dataValidations disablePrompts="1" count="4">
    <dataValidation type="list" allowBlank="1" showInputMessage="1" showErrorMessage="1" sqref="B6">
      <formula1>MUNICÍPIO</formula1>
    </dataValidation>
    <dataValidation type="list" allowBlank="1" showInputMessage="1" showErrorMessage="1" sqref="B13 B17">
      <formula1>RESPONSÁVEL_TÉCNICO</formula1>
    </dataValidation>
    <dataValidation type="list" allowBlank="1" showInputMessage="1" showErrorMessage="1" sqref="J28">
      <formula1>$E$31:$E$35</formula1>
    </dataValidation>
    <dataValidation type="list" allowBlank="1" showInputMessage="1" showErrorMessage="1" sqref="E23:E28">
      <formula1>PROFISSÃO_RESP_TÉCNICO</formula1>
    </dataValidation>
  </dataValidations>
  <pageMargins left="0.511811024" right="0.511811024" top="0.78740157499999996" bottom="0.78740157499999996" header="0.31496062000000002" footer="0.31496062000000002"/>
  <pageSetup paperSize="9" orientation="portrait" r:id="rId1"/>
  <legacyDrawing r:id="rId2"/>
  <tableParts count="6">
    <tablePart r:id="rId3"/>
    <tablePart r:id="rId4"/>
    <tablePart r:id="rId5"/>
    <tablePart r:id="rId6"/>
    <tablePart r:id="rId7"/>
    <tablePart r:id="rId8"/>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5"/>
  <dimension ref="A1:V64"/>
  <sheetViews>
    <sheetView showGridLines="0" zoomScaleNormal="100" workbookViewId="0">
      <selection activeCell="A14" sqref="A14:C14"/>
    </sheetView>
  </sheetViews>
  <sheetFormatPr defaultRowHeight="12.75" outlineLevelRow="1"/>
  <cols>
    <col min="1" max="1" width="13" style="299" bestFit="1" customWidth="1"/>
    <col min="2" max="2" width="40.7109375" style="299" customWidth="1"/>
    <col min="3" max="3" width="10.7109375" style="300" customWidth="1"/>
    <col min="4" max="4" width="1.7109375" style="301" customWidth="1"/>
    <col min="5" max="5" width="12.7109375" style="299" customWidth="1"/>
    <col min="6" max="6" width="12.7109375" style="302" customWidth="1"/>
    <col min="7" max="7" width="12.5703125" style="302" customWidth="1"/>
    <col min="8" max="8" width="1.7109375" style="302" customWidth="1"/>
    <col min="9" max="10" width="10.7109375" style="299" customWidth="1"/>
    <col min="11" max="11" width="21.7109375" style="299" bestFit="1" customWidth="1"/>
    <col min="12" max="13" width="9.140625" style="303"/>
    <col min="14" max="14" width="9.5703125" style="303" bestFit="1" customWidth="1"/>
    <col min="15" max="15" width="7.140625" style="303" bestFit="1" customWidth="1"/>
    <col min="16" max="17" width="9.5703125" style="303" bestFit="1" customWidth="1"/>
    <col min="18" max="18" width="7.140625" style="303" bestFit="1" customWidth="1"/>
    <col min="19" max="20" width="9.5703125" style="303" bestFit="1" customWidth="1"/>
    <col min="21" max="21" width="7.140625" style="303" bestFit="1" customWidth="1"/>
    <col min="22" max="22" width="9.5703125" style="303" bestFit="1" customWidth="1"/>
    <col min="23" max="256" width="9.140625" style="303"/>
    <col min="257" max="257" width="9.140625" style="303" customWidth="1"/>
    <col min="258" max="258" width="42.85546875" style="303" customWidth="1"/>
    <col min="259" max="259" width="11.5703125" style="303" customWidth="1"/>
    <col min="260" max="260" width="1.85546875" style="303" customWidth="1"/>
    <col min="261" max="261" width="8.85546875" style="303" customWidth="1"/>
    <col min="262" max="262" width="1.85546875" style="303" customWidth="1"/>
    <col min="263" max="265" width="12.5703125" style="303" customWidth="1"/>
    <col min="266" max="266" width="5.5703125" style="303" customWidth="1"/>
    <col min="267" max="267" width="10.7109375" style="303" customWidth="1"/>
    <col min="268" max="268" width="36.5703125" style="303" customWidth="1"/>
    <col min="269" max="269" width="13.28515625" style="303" customWidth="1"/>
    <col min="270" max="512" width="9.140625" style="303"/>
    <col min="513" max="513" width="9.140625" style="303" customWidth="1"/>
    <col min="514" max="514" width="42.85546875" style="303" customWidth="1"/>
    <col min="515" max="515" width="11.5703125" style="303" customWidth="1"/>
    <col min="516" max="516" width="1.85546875" style="303" customWidth="1"/>
    <col min="517" max="517" width="8.85546875" style="303" customWidth="1"/>
    <col min="518" max="518" width="1.85546875" style="303" customWidth="1"/>
    <col min="519" max="521" width="12.5703125" style="303" customWidth="1"/>
    <col min="522" max="522" width="5.5703125" style="303" customWidth="1"/>
    <col min="523" max="523" width="10.7109375" style="303" customWidth="1"/>
    <col min="524" max="524" width="36.5703125" style="303" customWidth="1"/>
    <col min="525" max="525" width="13.28515625" style="303" customWidth="1"/>
    <col min="526" max="768" width="9.140625" style="303"/>
    <col min="769" max="769" width="9.140625" style="303" customWidth="1"/>
    <col min="770" max="770" width="42.85546875" style="303" customWidth="1"/>
    <col min="771" max="771" width="11.5703125" style="303" customWidth="1"/>
    <col min="772" max="772" width="1.85546875" style="303" customWidth="1"/>
    <col min="773" max="773" width="8.85546875" style="303" customWidth="1"/>
    <col min="774" max="774" width="1.85546875" style="303" customWidth="1"/>
    <col min="775" max="777" width="12.5703125" style="303" customWidth="1"/>
    <col min="778" max="778" width="5.5703125" style="303" customWidth="1"/>
    <col min="779" max="779" width="10.7109375" style="303" customWidth="1"/>
    <col min="780" max="780" width="36.5703125" style="303" customWidth="1"/>
    <col min="781" max="781" width="13.28515625" style="303" customWidth="1"/>
    <col min="782" max="1024" width="9.140625" style="303"/>
    <col min="1025" max="1025" width="9.140625" style="303" customWidth="1"/>
    <col min="1026" max="1026" width="42.85546875" style="303" customWidth="1"/>
    <col min="1027" max="1027" width="11.5703125" style="303" customWidth="1"/>
    <col min="1028" max="1028" width="1.85546875" style="303" customWidth="1"/>
    <col min="1029" max="1029" width="8.85546875" style="303" customWidth="1"/>
    <col min="1030" max="1030" width="1.85546875" style="303" customWidth="1"/>
    <col min="1031" max="1033" width="12.5703125" style="303" customWidth="1"/>
    <col min="1034" max="1034" width="5.5703125" style="303" customWidth="1"/>
    <col min="1035" max="1035" width="10.7109375" style="303" customWidth="1"/>
    <col min="1036" max="1036" width="36.5703125" style="303" customWidth="1"/>
    <col min="1037" max="1037" width="13.28515625" style="303" customWidth="1"/>
    <col min="1038" max="1280" width="9.140625" style="303"/>
    <col min="1281" max="1281" width="9.140625" style="303" customWidth="1"/>
    <col min="1282" max="1282" width="42.85546875" style="303" customWidth="1"/>
    <col min="1283" max="1283" width="11.5703125" style="303" customWidth="1"/>
    <col min="1284" max="1284" width="1.85546875" style="303" customWidth="1"/>
    <col min="1285" max="1285" width="8.85546875" style="303" customWidth="1"/>
    <col min="1286" max="1286" width="1.85546875" style="303" customWidth="1"/>
    <col min="1287" max="1289" width="12.5703125" style="303" customWidth="1"/>
    <col min="1290" max="1290" width="5.5703125" style="303" customWidth="1"/>
    <col min="1291" max="1291" width="10.7109375" style="303" customWidth="1"/>
    <col min="1292" max="1292" width="36.5703125" style="303" customWidth="1"/>
    <col min="1293" max="1293" width="13.28515625" style="303" customWidth="1"/>
    <col min="1294" max="1536" width="9.140625" style="303"/>
    <col min="1537" max="1537" width="9.140625" style="303" customWidth="1"/>
    <col min="1538" max="1538" width="42.85546875" style="303" customWidth="1"/>
    <col min="1539" max="1539" width="11.5703125" style="303" customWidth="1"/>
    <col min="1540" max="1540" width="1.85546875" style="303" customWidth="1"/>
    <col min="1541" max="1541" width="8.85546875" style="303" customWidth="1"/>
    <col min="1542" max="1542" width="1.85546875" style="303" customWidth="1"/>
    <col min="1543" max="1545" width="12.5703125" style="303" customWidth="1"/>
    <col min="1546" max="1546" width="5.5703125" style="303" customWidth="1"/>
    <col min="1547" max="1547" width="10.7109375" style="303" customWidth="1"/>
    <col min="1548" max="1548" width="36.5703125" style="303" customWidth="1"/>
    <col min="1549" max="1549" width="13.28515625" style="303" customWidth="1"/>
    <col min="1550" max="1792" width="9.140625" style="303"/>
    <col min="1793" max="1793" width="9.140625" style="303" customWidth="1"/>
    <col min="1794" max="1794" width="42.85546875" style="303" customWidth="1"/>
    <col min="1795" max="1795" width="11.5703125" style="303" customWidth="1"/>
    <col min="1796" max="1796" width="1.85546875" style="303" customWidth="1"/>
    <col min="1797" max="1797" width="8.85546875" style="303" customWidth="1"/>
    <col min="1798" max="1798" width="1.85546875" style="303" customWidth="1"/>
    <col min="1799" max="1801" width="12.5703125" style="303" customWidth="1"/>
    <col min="1802" max="1802" width="5.5703125" style="303" customWidth="1"/>
    <col min="1803" max="1803" width="10.7109375" style="303" customWidth="1"/>
    <col min="1804" max="1804" width="36.5703125" style="303" customWidth="1"/>
    <col min="1805" max="1805" width="13.28515625" style="303" customWidth="1"/>
    <col min="1806" max="2048" width="9.140625" style="303"/>
    <col min="2049" max="2049" width="9.140625" style="303" customWidth="1"/>
    <col min="2050" max="2050" width="42.85546875" style="303" customWidth="1"/>
    <col min="2051" max="2051" width="11.5703125" style="303" customWidth="1"/>
    <col min="2052" max="2052" width="1.85546875" style="303" customWidth="1"/>
    <col min="2053" max="2053" width="8.85546875" style="303" customWidth="1"/>
    <col min="2054" max="2054" width="1.85546875" style="303" customWidth="1"/>
    <col min="2055" max="2057" width="12.5703125" style="303" customWidth="1"/>
    <col min="2058" max="2058" width="5.5703125" style="303" customWidth="1"/>
    <col min="2059" max="2059" width="10.7109375" style="303" customWidth="1"/>
    <col min="2060" max="2060" width="36.5703125" style="303" customWidth="1"/>
    <col min="2061" max="2061" width="13.28515625" style="303" customWidth="1"/>
    <col min="2062" max="2304" width="9.140625" style="303"/>
    <col min="2305" max="2305" width="9.140625" style="303" customWidth="1"/>
    <col min="2306" max="2306" width="42.85546875" style="303" customWidth="1"/>
    <col min="2307" max="2307" width="11.5703125" style="303" customWidth="1"/>
    <col min="2308" max="2308" width="1.85546875" style="303" customWidth="1"/>
    <col min="2309" max="2309" width="8.85546875" style="303" customWidth="1"/>
    <col min="2310" max="2310" width="1.85546875" style="303" customWidth="1"/>
    <col min="2311" max="2313" width="12.5703125" style="303" customWidth="1"/>
    <col min="2314" max="2314" width="5.5703125" style="303" customWidth="1"/>
    <col min="2315" max="2315" width="10.7109375" style="303" customWidth="1"/>
    <col min="2316" max="2316" width="36.5703125" style="303" customWidth="1"/>
    <col min="2317" max="2317" width="13.28515625" style="303" customWidth="1"/>
    <col min="2318" max="2560" width="9.140625" style="303"/>
    <col min="2561" max="2561" width="9.140625" style="303" customWidth="1"/>
    <col min="2562" max="2562" width="42.85546875" style="303" customWidth="1"/>
    <col min="2563" max="2563" width="11.5703125" style="303" customWidth="1"/>
    <col min="2564" max="2564" width="1.85546875" style="303" customWidth="1"/>
    <col min="2565" max="2565" width="8.85546875" style="303" customWidth="1"/>
    <col min="2566" max="2566" width="1.85546875" style="303" customWidth="1"/>
    <col min="2567" max="2569" width="12.5703125" style="303" customWidth="1"/>
    <col min="2570" max="2570" width="5.5703125" style="303" customWidth="1"/>
    <col min="2571" max="2571" width="10.7109375" style="303" customWidth="1"/>
    <col min="2572" max="2572" width="36.5703125" style="303" customWidth="1"/>
    <col min="2573" max="2573" width="13.28515625" style="303" customWidth="1"/>
    <col min="2574" max="2816" width="9.140625" style="303"/>
    <col min="2817" max="2817" width="9.140625" style="303" customWidth="1"/>
    <col min="2818" max="2818" width="42.85546875" style="303" customWidth="1"/>
    <col min="2819" max="2819" width="11.5703125" style="303" customWidth="1"/>
    <col min="2820" max="2820" width="1.85546875" style="303" customWidth="1"/>
    <col min="2821" max="2821" width="8.85546875" style="303" customWidth="1"/>
    <col min="2822" max="2822" width="1.85546875" style="303" customWidth="1"/>
    <col min="2823" max="2825" width="12.5703125" style="303" customWidth="1"/>
    <col min="2826" max="2826" width="5.5703125" style="303" customWidth="1"/>
    <col min="2827" max="2827" width="10.7109375" style="303" customWidth="1"/>
    <col min="2828" max="2828" width="36.5703125" style="303" customWidth="1"/>
    <col min="2829" max="2829" width="13.28515625" style="303" customWidth="1"/>
    <col min="2830" max="3072" width="9.140625" style="303"/>
    <col min="3073" max="3073" width="9.140625" style="303" customWidth="1"/>
    <col min="3074" max="3074" width="42.85546875" style="303" customWidth="1"/>
    <col min="3075" max="3075" width="11.5703125" style="303" customWidth="1"/>
    <col min="3076" max="3076" width="1.85546875" style="303" customWidth="1"/>
    <col min="3077" max="3077" width="8.85546875" style="303" customWidth="1"/>
    <col min="3078" max="3078" width="1.85546875" style="303" customWidth="1"/>
    <col min="3079" max="3081" width="12.5703125" style="303" customWidth="1"/>
    <col min="3082" max="3082" width="5.5703125" style="303" customWidth="1"/>
    <col min="3083" max="3083" width="10.7109375" style="303" customWidth="1"/>
    <col min="3084" max="3084" width="36.5703125" style="303" customWidth="1"/>
    <col min="3085" max="3085" width="13.28515625" style="303" customWidth="1"/>
    <col min="3086" max="3328" width="9.140625" style="303"/>
    <col min="3329" max="3329" width="9.140625" style="303" customWidth="1"/>
    <col min="3330" max="3330" width="42.85546875" style="303" customWidth="1"/>
    <col min="3331" max="3331" width="11.5703125" style="303" customWidth="1"/>
    <col min="3332" max="3332" width="1.85546875" style="303" customWidth="1"/>
    <col min="3333" max="3333" width="8.85546875" style="303" customWidth="1"/>
    <col min="3334" max="3334" width="1.85546875" style="303" customWidth="1"/>
    <col min="3335" max="3337" width="12.5703125" style="303" customWidth="1"/>
    <col min="3338" max="3338" width="5.5703125" style="303" customWidth="1"/>
    <col min="3339" max="3339" width="10.7109375" style="303" customWidth="1"/>
    <col min="3340" max="3340" width="36.5703125" style="303" customWidth="1"/>
    <col min="3341" max="3341" width="13.28515625" style="303" customWidth="1"/>
    <col min="3342" max="3584" width="9.140625" style="303"/>
    <col min="3585" max="3585" width="9.140625" style="303" customWidth="1"/>
    <col min="3586" max="3586" width="42.85546875" style="303" customWidth="1"/>
    <col min="3587" max="3587" width="11.5703125" style="303" customWidth="1"/>
    <col min="3588" max="3588" width="1.85546875" style="303" customWidth="1"/>
    <col min="3589" max="3589" width="8.85546875" style="303" customWidth="1"/>
    <col min="3590" max="3590" width="1.85546875" style="303" customWidth="1"/>
    <col min="3591" max="3593" width="12.5703125" style="303" customWidth="1"/>
    <col min="3594" max="3594" width="5.5703125" style="303" customWidth="1"/>
    <col min="3595" max="3595" width="10.7109375" style="303" customWidth="1"/>
    <col min="3596" max="3596" width="36.5703125" style="303" customWidth="1"/>
    <col min="3597" max="3597" width="13.28515625" style="303" customWidth="1"/>
    <col min="3598" max="3840" width="9.140625" style="303"/>
    <col min="3841" max="3841" width="9.140625" style="303" customWidth="1"/>
    <col min="3842" max="3842" width="42.85546875" style="303" customWidth="1"/>
    <col min="3843" max="3843" width="11.5703125" style="303" customWidth="1"/>
    <col min="3844" max="3844" width="1.85546875" style="303" customWidth="1"/>
    <col min="3845" max="3845" width="8.85546875" style="303" customWidth="1"/>
    <col min="3846" max="3846" width="1.85546875" style="303" customWidth="1"/>
    <col min="3847" max="3849" width="12.5703125" style="303" customWidth="1"/>
    <col min="3850" max="3850" width="5.5703125" style="303" customWidth="1"/>
    <col min="3851" max="3851" width="10.7109375" style="303" customWidth="1"/>
    <col min="3852" max="3852" width="36.5703125" style="303" customWidth="1"/>
    <col min="3853" max="3853" width="13.28515625" style="303" customWidth="1"/>
    <col min="3854" max="4096" width="9.140625" style="303"/>
    <col min="4097" max="4097" width="9.140625" style="303" customWidth="1"/>
    <col min="4098" max="4098" width="42.85546875" style="303" customWidth="1"/>
    <col min="4099" max="4099" width="11.5703125" style="303" customWidth="1"/>
    <col min="4100" max="4100" width="1.85546875" style="303" customWidth="1"/>
    <col min="4101" max="4101" width="8.85546875" style="303" customWidth="1"/>
    <col min="4102" max="4102" width="1.85546875" style="303" customWidth="1"/>
    <col min="4103" max="4105" width="12.5703125" style="303" customWidth="1"/>
    <col min="4106" max="4106" width="5.5703125" style="303" customWidth="1"/>
    <col min="4107" max="4107" width="10.7109375" style="303" customWidth="1"/>
    <col min="4108" max="4108" width="36.5703125" style="303" customWidth="1"/>
    <col min="4109" max="4109" width="13.28515625" style="303" customWidth="1"/>
    <col min="4110" max="4352" width="9.140625" style="303"/>
    <col min="4353" max="4353" width="9.140625" style="303" customWidth="1"/>
    <col min="4354" max="4354" width="42.85546875" style="303" customWidth="1"/>
    <col min="4355" max="4355" width="11.5703125" style="303" customWidth="1"/>
    <col min="4356" max="4356" width="1.85546875" style="303" customWidth="1"/>
    <col min="4357" max="4357" width="8.85546875" style="303" customWidth="1"/>
    <col min="4358" max="4358" width="1.85546875" style="303" customWidth="1"/>
    <col min="4359" max="4361" width="12.5703125" style="303" customWidth="1"/>
    <col min="4362" max="4362" width="5.5703125" style="303" customWidth="1"/>
    <col min="4363" max="4363" width="10.7109375" style="303" customWidth="1"/>
    <col min="4364" max="4364" width="36.5703125" style="303" customWidth="1"/>
    <col min="4365" max="4365" width="13.28515625" style="303" customWidth="1"/>
    <col min="4366" max="4608" width="9.140625" style="303"/>
    <col min="4609" max="4609" width="9.140625" style="303" customWidth="1"/>
    <col min="4610" max="4610" width="42.85546875" style="303" customWidth="1"/>
    <col min="4611" max="4611" width="11.5703125" style="303" customWidth="1"/>
    <col min="4612" max="4612" width="1.85546875" style="303" customWidth="1"/>
    <col min="4613" max="4613" width="8.85546875" style="303" customWidth="1"/>
    <col min="4614" max="4614" width="1.85546875" style="303" customWidth="1"/>
    <col min="4615" max="4617" width="12.5703125" style="303" customWidth="1"/>
    <col min="4618" max="4618" width="5.5703125" style="303" customWidth="1"/>
    <col min="4619" max="4619" width="10.7109375" style="303" customWidth="1"/>
    <col min="4620" max="4620" width="36.5703125" style="303" customWidth="1"/>
    <col min="4621" max="4621" width="13.28515625" style="303" customWidth="1"/>
    <col min="4622" max="4864" width="9.140625" style="303"/>
    <col min="4865" max="4865" width="9.140625" style="303" customWidth="1"/>
    <col min="4866" max="4866" width="42.85546875" style="303" customWidth="1"/>
    <col min="4867" max="4867" width="11.5703125" style="303" customWidth="1"/>
    <col min="4868" max="4868" width="1.85546875" style="303" customWidth="1"/>
    <col min="4869" max="4869" width="8.85546875" style="303" customWidth="1"/>
    <col min="4870" max="4870" width="1.85546875" style="303" customWidth="1"/>
    <col min="4871" max="4873" width="12.5703125" style="303" customWidth="1"/>
    <col min="4874" max="4874" width="5.5703125" style="303" customWidth="1"/>
    <col min="4875" max="4875" width="10.7109375" style="303" customWidth="1"/>
    <col min="4876" max="4876" width="36.5703125" style="303" customWidth="1"/>
    <col min="4877" max="4877" width="13.28515625" style="303" customWidth="1"/>
    <col min="4878" max="5120" width="9.140625" style="303"/>
    <col min="5121" max="5121" width="9.140625" style="303" customWidth="1"/>
    <col min="5122" max="5122" width="42.85546875" style="303" customWidth="1"/>
    <col min="5123" max="5123" width="11.5703125" style="303" customWidth="1"/>
    <col min="5124" max="5124" width="1.85546875" style="303" customWidth="1"/>
    <col min="5125" max="5125" width="8.85546875" style="303" customWidth="1"/>
    <col min="5126" max="5126" width="1.85546875" style="303" customWidth="1"/>
    <col min="5127" max="5129" width="12.5703125" style="303" customWidth="1"/>
    <col min="5130" max="5130" width="5.5703125" style="303" customWidth="1"/>
    <col min="5131" max="5131" width="10.7109375" style="303" customWidth="1"/>
    <col min="5132" max="5132" width="36.5703125" style="303" customWidth="1"/>
    <col min="5133" max="5133" width="13.28515625" style="303" customWidth="1"/>
    <col min="5134" max="5376" width="9.140625" style="303"/>
    <col min="5377" max="5377" width="9.140625" style="303" customWidth="1"/>
    <col min="5378" max="5378" width="42.85546875" style="303" customWidth="1"/>
    <col min="5379" max="5379" width="11.5703125" style="303" customWidth="1"/>
    <col min="5380" max="5380" width="1.85546875" style="303" customWidth="1"/>
    <col min="5381" max="5381" width="8.85546875" style="303" customWidth="1"/>
    <col min="5382" max="5382" width="1.85546875" style="303" customWidth="1"/>
    <col min="5383" max="5385" width="12.5703125" style="303" customWidth="1"/>
    <col min="5386" max="5386" width="5.5703125" style="303" customWidth="1"/>
    <col min="5387" max="5387" width="10.7109375" style="303" customWidth="1"/>
    <col min="5388" max="5388" width="36.5703125" style="303" customWidth="1"/>
    <col min="5389" max="5389" width="13.28515625" style="303" customWidth="1"/>
    <col min="5390" max="5632" width="9.140625" style="303"/>
    <col min="5633" max="5633" width="9.140625" style="303" customWidth="1"/>
    <col min="5634" max="5634" width="42.85546875" style="303" customWidth="1"/>
    <col min="5635" max="5635" width="11.5703125" style="303" customWidth="1"/>
    <col min="5636" max="5636" width="1.85546875" style="303" customWidth="1"/>
    <col min="5637" max="5637" width="8.85546875" style="303" customWidth="1"/>
    <col min="5638" max="5638" width="1.85546875" style="303" customWidth="1"/>
    <col min="5639" max="5641" width="12.5703125" style="303" customWidth="1"/>
    <col min="5642" max="5642" width="5.5703125" style="303" customWidth="1"/>
    <col min="5643" max="5643" width="10.7109375" style="303" customWidth="1"/>
    <col min="5644" max="5644" width="36.5703125" style="303" customWidth="1"/>
    <col min="5645" max="5645" width="13.28515625" style="303" customWidth="1"/>
    <col min="5646" max="5888" width="9.140625" style="303"/>
    <col min="5889" max="5889" width="9.140625" style="303" customWidth="1"/>
    <col min="5890" max="5890" width="42.85546875" style="303" customWidth="1"/>
    <col min="5891" max="5891" width="11.5703125" style="303" customWidth="1"/>
    <col min="5892" max="5892" width="1.85546875" style="303" customWidth="1"/>
    <col min="5893" max="5893" width="8.85546875" style="303" customWidth="1"/>
    <col min="5894" max="5894" width="1.85546875" style="303" customWidth="1"/>
    <col min="5895" max="5897" width="12.5703125" style="303" customWidth="1"/>
    <col min="5898" max="5898" width="5.5703125" style="303" customWidth="1"/>
    <col min="5899" max="5899" width="10.7109375" style="303" customWidth="1"/>
    <col min="5900" max="5900" width="36.5703125" style="303" customWidth="1"/>
    <col min="5901" max="5901" width="13.28515625" style="303" customWidth="1"/>
    <col min="5902" max="6144" width="9.140625" style="303"/>
    <col min="6145" max="6145" width="9.140625" style="303" customWidth="1"/>
    <col min="6146" max="6146" width="42.85546875" style="303" customWidth="1"/>
    <col min="6147" max="6147" width="11.5703125" style="303" customWidth="1"/>
    <col min="6148" max="6148" width="1.85546875" style="303" customWidth="1"/>
    <col min="6149" max="6149" width="8.85546875" style="303" customWidth="1"/>
    <col min="6150" max="6150" width="1.85546875" style="303" customWidth="1"/>
    <col min="6151" max="6153" width="12.5703125" style="303" customWidth="1"/>
    <col min="6154" max="6154" width="5.5703125" style="303" customWidth="1"/>
    <col min="6155" max="6155" width="10.7109375" style="303" customWidth="1"/>
    <col min="6156" max="6156" width="36.5703125" style="303" customWidth="1"/>
    <col min="6157" max="6157" width="13.28515625" style="303" customWidth="1"/>
    <col min="6158" max="6400" width="9.140625" style="303"/>
    <col min="6401" max="6401" width="9.140625" style="303" customWidth="1"/>
    <col min="6402" max="6402" width="42.85546875" style="303" customWidth="1"/>
    <col min="6403" max="6403" width="11.5703125" style="303" customWidth="1"/>
    <col min="6404" max="6404" width="1.85546875" style="303" customWidth="1"/>
    <col min="6405" max="6405" width="8.85546875" style="303" customWidth="1"/>
    <col min="6406" max="6406" width="1.85546875" style="303" customWidth="1"/>
    <col min="6407" max="6409" width="12.5703125" style="303" customWidth="1"/>
    <col min="6410" max="6410" width="5.5703125" style="303" customWidth="1"/>
    <col min="6411" max="6411" width="10.7109375" style="303" customWidth="1"/>
    <col min="6412" max="6412" width="36.5703125" style="303" customWidth="1"/>
    <col min="6413" max="6413" width="13.28515625" style="303" customWidth="1"/>
    <col min="6414" max="6656" width="9.140625" style="303"/>
    <col min="6657" max="6657" width="9.140625" style="303" customWidth="1"/>
    <col min="6658" max="6658" width="42.85546875" style="303" customWidth="1"/>
    <col min="6659" max="6659" width="11.5703125" style="303" customWidth="1"/>
    <col min="6660" max="6660" width="1.85546875" style="303" customWidth="1"/>
    <col min="6661" max="6661" width="8.85546875" style="303" customWidth="1"/>
    <col min="6662" max="6662" width="1.85546875" style="303" customWidth="1"/>
    <col min="6663" max="6665" width="12.5703125" style="303" customWidth="1"/>
    <col min="6666" max="6666" width="5.5703125" style="303" customWidth="1"/>
    <col min="6667" max="6667" width="10.7109375" style="303" customWidth="1"/>
    <col min="6668" max="6668" width="36.5703125" style="303" customWidth="1"/>
    <col min="6669" max="6669" width="13.28515625" style="303" customWidth="1"/>
    <col min="6670" max="6912" width="9.140625" style="303"/>
    <col min="6913" max="6913" width="9.140625" style="303" customWidth="1"/>
    <col min="6914" max="6914" width="42.85546875" style="303" customWidth="1"/>
    <col min="6915" max="6915" width="11.5703125" style="303" customWidth="1"/>
    <col min="6916" max="6916" width="1.85546875" style="303" customWidth="1"/>
    <col min="6917" max="6917" width="8.85546875" style="303" customWidth="1"/>
    <col min="6918" max="6918" width="1.85546875" style="303" customWidth="1"/>
    <col min="6919" max="6921" width="12.5703125" style="303" customWidth="1"/>
    <col min="6922" max="6922" width="5.5703125" style="303" customWidth="1"/>
    <col min="6923" max="6923" width="10.7109375" style="303" customWidth="1"/>
    <col min="6924" max="6924" width="36.5703125" style="303" customWidth="1"/>
    <col min="6925" max="6925" width="13.28515625" style="303" customWidth="1"/>
    <col min="6926" max="7168" width="9.140625" style="303"/>
    <col min="7169" max="7169" width="9.140625" style="303" customWidth="1"/>
    <col min="7170" max="7170" width="42.85546875" style="303" customWidth="1"/>
    <col min="7171" max="7171" width="11.5703125" style="303" customWidth="1"/>
    <col min="7172" max="7172" width="1.85546875" style="303" customWidth="1"/>
    <col min="7173" max="7173" width="8.85546875" style="303" customWidth="1"/>
    <col min="7174" max="7174" width="1.85546875" style="303" customWidth="1"/>
    <col min="7175" max="7177" width="12.5703125" style="303" customWidth="1"/>
    <col min="7178" max="7178" width="5.5703125" style="303" customWidth="1"/>
    <col min="7179" max="7179" width="10.7109375" style="303" customWidth="1"/>
    <col min="7180" max="7180" width="36.5703125" style="303" customWidth="1"/>
    <col min="7181" max="7181" width="13.28515625" style="303" customWidth="1"/>
    <col min="7182" max="7424" width="9.140625" style="303"/>
    <col min="7425" max="7425" width="9.140625" style="303" customWidth="1"/>
    <col min="7426" max="7426" width="42.85546875" style="303" customWidth="1"/>
    <col min="7427" max="7427" width="11.5703125" style="303" customWidth="1"/>
    <col min="7428" max="7428" width="1.85546875" style="303" customWidth="1"/>
    <col min="7429" max="7429" width="8.85546875" style="303" customWidth="1"/>
    <col min="7430" max="7430" width="1.85546875" style="303" customWidth="1"/>
    <col min="7431" max="7433" width="12.5703125" style="303" customWidth="1"/>
    <col min="7434" max="7434" width="5.5703125" style="303" customWidth="1"/>
    <col min="7435" max="7435" width="10.7109375" style="303" customWidth="1"/>
    <col min="7436" max="7436" width="36.5703125" style="303" customWidth="1"/>
    <col min="7437" max="7437" width="13.28515625" style="303" customWidth="1"/>
    <col min="7438" max="7680" width="9.140625" style="303"/>
    <col min="7681" max="7681" width="9.140625" style="303" customWidth="1"/>
    <col min="7682" max="7682" width="42.85546875" style="303" customWidth="1"/>
    <col min="7683" max="7683" width="11.5703125" style="303" customWidth="1"/>
    <col min="7684" max="7684" width="1.85546875" style="303" customWidth="1"/>
    <col min="7685" max="7685" width="8.85546875" style="303" customWidth="1"/>
    <col min="7686" max="7686" width="1.85546875" style="303" customWidth="1"/>
    <col min="7687" max="7689" width="12.5703125" style="303" customWidth="1"/>
    <col min="7690" max="7690" width="5.5703125" style="303" customWidth="1"/>
    <col min="7691" max="7691" width="10.7109375" style="303" customWidth="1"/>
    <col min="7692" max="7692" width="36.5703125" style="303" customWidth="1"/>
    <col min="7693" max="7693" width="13.28515625" style="303" customWidth="1"/>
    <col min="7694" max="7936" width="9.140625" style="303"/>
    <col min="7937" max="7937" width="9.140625" style="303" customWidth="1"/>
    <col min="7938" max="7938" width="42.85546875" style="303" customWidth="1"/>
    <col min="7939" max="7939" width="11.5703125" style="303" customWidth="1"/>
    <col min="7940" max="7940" width="1.85546875" style="303" customWidth="1"/>
    <col min="7941" max="7941" width="8.85546875" style="303" customWidth="1"/>
    <col min="7942" max="7942" width="1.85546875" style="303" customWidth="1"/>
    <col min="7943" max="7945" width="12.5703125" style="303" customWidth="1"/>
    <col min="7946" max="7946" width="5.5703125" style="303" customWidth="1"/>
    <col min="7947" max="7947" width="10.7109375" style="303" customWidth="1"/>
    <col min="7948" max="7948" width="36.5703125" style="303" customWidth="1"/>
    <col min="7949" max="7949" width="13.28515625" style="303" customWidth="1"/>
    <col min="7950" max="8192" width="9.140625" style="303"/>
    <col min="8193" max="8193" width="9.140625" style="303" customWidth="1"/>
    <col min="8194" max="8194" width="42.85546875" style="303" customWidth="1"/>
    <col min="8195" max="8195" width="11.5703125" style="303" customWidth="1"/>
    <col min="8196" max="8196" width="1.85546875" style="303" customWidth="1"/>
    <col min="8197" max="8197" width="8.85546875" style="303" customWidth="1"/>
    <col min="8198" max="8198" width="1.85546875" style="303" customWidth="1"/>
    <col min="8199" max="8201" width="12.5703125" style="303" customWidth="1"/>
    <col min="8202" max="8202" width="5.5703125" style="303" customWidth="1"/>
    <col min="8203" max="8203" width="10.7109375" style="303" customWidth="1"/>
    <col min="8204" max="8204" width="36.5703125" style="303" customWidth="1"/>
    <col min="8205" max="8205" width="13.28515625" style="303" customWidth="1"/>
    <col min="8206" max="8448" width="9.140625" style="303"/>
    <col min="8449" max="8449" width="9.140625" style="303" customWidth="1"/>
    <col min="8450" max="8450" width="42.85546875" style="303" customWidth="1"/>
    <col min="8451" max="8451" width="11.5703125" style="303" customWidth="1"/>
    <col min="8452" max="8452" width="1.85546875" style="303" customWidth="1"/>
    <col min="8453" max="8453" width="8.85546875" style="303" customWidth="1"/>
    <col min="8454" max="8454" width="1.85546875" style="303" customWidth="1"/>
    <col min="8455" max="8457" width="12.5703125" style="303" customWidth="1"/>
    <col min="8458" max="8458" width="5.5703125" style="303" customWidth="1"/>
    <col min="8459" max="8459" width="10.7109375" style="303" customWidth="1"/>
    <col min="8460" max="8460" width="36.5703125" style="303" customWidth="1"/>
    <col min="8461" max="8461" width="13.28515625" style="303" customWidth="1"/>
    <col min="8462" max="8704" width="9.140625" style="303"/>
    <col min="8705" max="8705" width="9.140625" style="303" customWidth="1"/>
    <col min="8706" max="8706" width="42.85546875" style="303" customWidth="1"/>
    <col min="8707" max="8707" width="11.5703125" style="303" customWidth="1"/>
    <col min="8708" max="8708" width="1.85546875" style="303" customWidth="1"/>
    <col min="8709" max="8709" width="8.85546875" style="303" customWidth="1"/>
    <col min="8710" max="8710" width="1.85546875" style="303" customWidth="1"/>
    <col min="8711" max="8713" width="12.5703125" style="303" customWidth="1"/>
    <col min="8714" max="8714" width="5.5703125" style="303" customWidth="1"/>
    <col min="8715" max="8715" width="10.7109375" style="303" customWidth="1"/>
    <col min="8716" max="8716" width="36.5703125" style="303" customWidth="1"/>
    <col min="8717" max="8717" width="13.28515625" style="303" customWidth="1"/>
    <col min="8718" max="8960" width="9.140625" style="303"/>
    <col min="8961" max="8961" width="9.140625" style="303" customWidth="1"/>
    <col min="8962" max="8962" width="42.85546875" style="303" customWidth="1"/>
    <col min="8963" max="8963" width="11.5703125" style="303" customWidth="1"/>
    <col min="8964" max="8964" width="1.85546875" style="303" customWidth="1"/>
    <col min="8965" max="8965" width="8.85546875" style="303" customWidth="1"/>
    <col min="8966" max="8966" width="1.85546875" style="303" customWidth="1"/>
    <col min="8967" max="8969" width="12.5703125" style="303" customWidth="1"/>
    <col min="8970" max="8970" width="5.5703125" style="303" customWidth="1"/>
    <col min="8971" max="8971" width="10.7109375" style="303" customWidth="1"/>
    <col min="8972" max="8972" width="36.5703125" style="303" customWidth="1"/>
    <col min="8973" max="8973" width="13.28515625" style="303" customWidth="1"/>
    <col min="8974" max="9216" width="9.140625" style="303"/>
    <col min="9217" max="9217" width="9.140625" style="303" customWidth="1"/>
    <col min="9218" max="9218" width="42.85546875" style="303" customWidth="1"/>
    <col min="9219" max="9219" width="11.5703125" style="303" customWidth="1"/>
    <col min="9220" max="9220" width="1.85546875" style="303" customWidth="1"/>
    <col min="9221" max="9221" width="8.85546875" style="303" customWidth="1"/>
    <col min="9222" max="9222" width="1.85546875" style="303" customWidth="1"/>
    <col min="9223" max="9225" width="12.5703125" style="303" customWidth="1"/>
    <col min="9226" max="9226" width="5.5703125" style="303" customWidth="1"/>
    <col min="9227" max="9227" width="10.7109375" style="303" customWidth="1"/>
    <col min="9228" max="9228" width="36.5703125" style="303" customWidth="1"/>
    <col min="9229" max="9229" width="13.28515625" style="303" customWidth="1"/>
    <col min="9230" max="9472" width="9.140625" style="303"/>
    <col min="9473" max="9473" width="9.140625" style="303" customWidth="1"/>
    <col min="9474" max="9474" width="42.85546875" style="303" customWidth="1"/>
    <col min="9475" max="9475" width="11.5703125" style="303" customWidth="1"/>
    <col min="9476" max="9476" width="1.85546875" style="303" customWidth="1"/>
    <col min="9477" max="9477" width="8.85546875" style="303" customWidth="1"/>
    <col min="9478" max="9478" width="1.85546875" style="303" customWidth="1"/>
    <col min="9479" max="9481" width="12.5703125" style="303" customWidth="1"/>
    <col min="9482" max="9482" width="5.5703125" style="303" customWidth="1"/>
    <col min="9483" max="9483" width="10.7109375" style="303" customWidth="1"/>
    <col min="9484" max="9484" width="36.5703125" style="303" customWidth="1"/>
    <col min="9485" max="9485" width="13.28515625" style="303" customWidth="1"/>
    <col min="9486" max="9728" width="9.140625" style="303"/>
    <col min="9729" max="9729" width="9.140625" style="303" customWidth="1"/>
    <col min="9730" max="9730" width="42.85546875" style="303" customWidth="1"/>
    <col min="9731" max="9731" width="11.5703125" style="303" customWidth="1"/>
    <col min="9732" max="9732" width="1.85546875" style="303" customWidth="1"/>
    <col min="9733" max="9733" width="8.85546875" style="303" customWidth="1"/>
    <col min="9734" max="9734" width="1.85546875" style="303" customWidth="1"/>
    <col min="9735" max="9737" width="12.5703125" style="303" customWidth="1"/>
    <col min="9738" max="9738" width="5.5703125" style="303" customWidth="1"/>
    <col min="9739" max="9739" width="10.7109375" style="303" customWidth="1"/>
    <col min="9740" max="9740" width="36.5703125" style="303" customWidth="1"/>
    <col min="9741" max="9741" width="13.28515625" style="303" customWidth="1"/>
    <col min="9742" max="9984" width="9.140625" style="303"/>
    <col min="9985" max="9985" width="9.140625" style="303" customWidth="1"/>
    <col min="9986" max="9986" width="42.85546875" style="303" customWidth="1"/>
    <col min="9987" max="9987" width="11.5703125" style="303" customWidth="1"/>
    <col min="9988" max="9988" width="1.85546875" style="303" customWidth="1"/>
    <col min="9989" max="9989" width="8.85546875" style="303" customWidth="1"/>
    <col min="9990" max="9990" width="1.85546875" style="303" customWidth="1"/>
    <col min="9991" max="9993" width="12.5703125" style="303" customWidth="1"/>
    <col min="9994" max="9994" width="5.5703125" style="303" customWidth="1"/>
    <col min="9995" max="9995" width="10.7109375" style="303" customWidth="1"/>
    <col min="9996" max="9996" width="36.5703125" style="303" customWidth="1"/>
    <col min="9997" max="9997" width="13.28515625" style="303" customWidth="1"/>
    <col min="9998" max="10240" width="9.140625" style="303"/>
    <col min="10241" max="10241" width="9.140625" style="303" customWidth="1"/>
    <col min="10242" max="10242" width="42.85546875" style="303" customWidth="1"/>
    <col min="10243" max="10243" width="11.5703125" style="303" customWidth="1"/>
    <col min="10244" max="10244" width="1.85546875" style="303" customWidth="1"/>
    <col min="10245" max="10245" width="8.85546875" style="303" customWidth="1"/>
    <col min="10246" max="10246" width="1.85546875" style="303" customWidth="1"/>
    <col min="10247" max="10249" width="12.5703125" style="303" customWidth="1"/>
    <col min="10250" max="10250" width="5.5703125" style="303" customWidth="1"/>
    <col min="10251" max="10251" width="10.7109375" style="303" customWidth="1"/>
    <col min="10252" max="10252" width="36.5703125" style="303" customWidth="1"/>
    <col min="10253" max="10253" width="13.28515625" style="303" customWidth="1"/>
    <col min="10254" max="10496" width="9.140625" style="303"/>
    <col min="10497" max="10497" width="9.140625" style="303" customWidth="1"/>
    <col min="10498" max="10498" width="42.85546875" style="303" customWidth="1"/>
    <col min="10499" max="10499" width="11.5703125" style="303" customWidth="1"/>
    <col min="10500" max="10500" width="1.85546875" style="303" customWidth="1"/>
    <col min="10501" max="10501" width="8.85546875" style="303" customWidth="1"/>
    <col min="10502" max="10502" width="1.85546875" style="303" customWidth="1"/>
    <col min="10503" max="10505" width="12.5703125" style="303" customWidth="1"/>
    <col min="10506" max="10506" width="5.5703125" style="303" customWidth="1"/>
    <col min="10507" max="10507" width="10.7109375" style="303" customWidth="1"/>
    <col min="10508" max="10508" width="36.5703125" style="303" customWidth="1"/>
    <col min="10509" max="10509" width="13.28515625" style="303" customWidth="1"/>
    <col min="10510" max="10752" width="9.140625" style="303"/>
    <col min="10753" max="10753" width="9.140625" style="303" customWidth="1"/>
    <col min="10754" max="10754" width="42.85546875" style="303" customWidth="1"/>
    <col min="10755" max="10755" width="11.5703125" style="303" customWidth="1"/>
    <col min="10756" max="10756" width="1.85546875" style="303" customWidth="1"/>
    <col min="10757" max="10757" width="8.85546875" style="303" customWidth="1"/>
    <col min="10758" max="10758" width="1.85546875" style="303" customWidth="1"/>
    <col min="10759" max="10761" width="12.5703125" style="303" customWidth="1"/>
    <col min="10762" max="10762" width="5.5703125" style="303" customWidth="1"/>
    <col min="10763" max="10763" width="10.7109375" style="303" customWidth="1"/>
    <col min="10764" max="10764" width="36.5703125" style="303" customWidth="1"/>
    <col min="10765" max="10765" width="13.28515625" style="303" customWidth="1"/>
    <col min="10766" max="11008" width="9.140625" style="303"/>
    <col min="11009" max="11009" width="9.140625" style="303" customWidth="1"/>
    <col min="11010" max="11010" width="42.85546875" style="303" customWidth="1"/>
    <col min="11011" max="11011" width="11.5703125" style="303" customWidth="1"/>
    <col min="11012" max="11012" width="1.85546875" style="303" customWidth="1"/>
    <col min="11013" max="11013" width="8.85546875" style="303" customWidth="1"/>
    <col min="11014" max="11014" width="1.85546875" style="303" customWidth="1"/>
    <col min="11015" max="11017" width="12.5703125" style="303" customWidth="1"/>
    <col min="11018" max="11018" width="5.5703125" style="303" customWidth="1"/>
    <col min="11019" max="11019" width="10.7109375" style="303" customWidth="1"/>
    <col min="11020" max="11020" width="36.5703125" style="303" customWidth="1"/>
    <col min="11021" max="11021" width="13.28515625" style="303" customWidth="1"/>
    <col min="11022" max="11264" width="9.140625" style="303"/>
    <col min="11265" max="11265" width="9.140625" style="303" customWidth="1"/>
    <col min="11266" max="11266" width="42.85546875" style="303" customWidth="1"/>
    <col min="11267" max="11267" width="11.5703125" style="303" customWidth="1"/>
    <col min="11268" max="11268" width="1.85546875" style="303" customWidth="1"/>
    <col min="11269" max="11269" width="8.85546875" style="303" customWidth="1"/>
    <col min="11270" max="11270" width="1.85546875" style="303" customWidth="1"/>
    <col min="11271" max="11273" width="12.5703125" style="303" customWidth="1"/>
    <col min="11274" max="11274" width="5.5703125" style="303" customWidth="1"/>
    <col min="11275" max="11275" width="10.7109375" style="303" customWidth="1"/>
    <col min="11276" max="11276" width="36.5703125" style="303" customWidth="1"/>
    <col min="11277" max="11277" width="13.28515625" style="303" customWidth="1"/>
    <col min="11278" max="11520" width="9.140625" style="303"/>
    <col min="11521" max="11521" width="9.140625" style="303" customWidth="1"/>
    <col min="11522" max="11522" width="42.85546875" style="303" customWidth="1"/>
    <col min="11523" max="11523" width="11.5703125" style="303" customWidth="1"/>
    <col min="11524" max="11524" width="1.85546875" style="303" customWidth="1"/>
    <col min="11525" max="11525" width="8.85546875" style="303" customWidth="1"/>
    <col min="11526" max="11526" width="1.85546875" style="303" customWidth="1"/>
    <col min="11527" max="11529" width="12.5703125" style="303" customWidth="1"/>
    <col min="11530" max="11530" width="5.5703125" style="303" customWidth="1"/>
    <col min="11531" max="11531" width="10.7109375" style="303" customWidth="1"/>
    <col min="11532" max="11532" width="36.5703125" style="303" customWidth="1"/>
    <col min="11533" max="11533" width="13.28515625" style="303" customWidth="1"/>
    <col min="11534" max="11776" width="9.140625" style="303"/>
    <col min="11777" max="11777" width="9.140625" style="303" customWidth="1"/>
    <col min="11778" max="11778" width="42.85546875" style="303" customWidth="1"/>
    <col min="11779" max="11779" width="11.5703125" style="303" customWidth="1"/>
    <col min="11780" max="11780" width="1.85546875" style="303" customWidth="1"/>
    <col min="11781" max="11781" width="8.85546875" style="303" customWidth="1"/>
    <col min="11782" max="11782" width="1.85546875" style="303" customWidth="1"/>
    <col min="11783" max="11785" width="12.5703125" style="303" customWidth="1"/>
    <col min="11786" max="11786" width="5.5703125" style="303" customWidth="1"/>
    <col min="11787" max="11787" width="10.7109375" style="303" customWidth="1"/>
    <col min="11788" max="11788" width="36.5703125" style="303" customWidth="1"/>
    <col min="11789" max="11789" width="13.28515625" style="303" customWidth="1"/>
    <col min="11790" max="12032" width="9.140625" style="303"/>
    <col min="12033" max="12033" width="9.140625" style="303" customWidth="1"/>
    <col min="12034" max="12034" width="42.85546875" style="303" customWidth="1"/>
    <col min="12035" max="12035" width="11.5703125" style="303" customWidth="1"/>
    <col min="12036" max="12036" width="1.85546875" style="303" customWidth="1"/>
    <col min="12037" max="12037" width="8.85546875" style="303" customWidth="1"/>
    <col min="12038" max="12038" width="1.85546875" style="303" customWidth="1"/>
    <col min="12039" max="12041" width="12.5703125" style="303" customWidth="1"/>
    <col min="12042" max="12042" width="5.5703125" style="303" customWidth="1"/>
    <col min="12043" max="12043" width="10.7109375" style="303" customWidth="1"/>
    <col min="12044" max="12044" width="36.5703125" style="303" customWidth="1"/>
    <col min="12045" max="12045" width="13.28515625" style="303" customWidth="1"/>
    <col min="12046" max="12288" width="9.140625" style="303"/>
    <col min="12289" max="12289" width="9.140625" style="303" customWidth="1"/>
    <col min="12290" max="12290" width="42.85546875" style="303" customWidth="1"/>
    <col min="12291" max="12291" width="11.5703125" style="303" customWidth="1"/>
    <col min="12292" max="12292" width="1.85546875" style="303" customWidth="1"/>
    <col min="12293" max="12293" width="8.85546875" style="303" customWidth="1"/>
    <col min="12294" max="12294" width="1.85546875" style="303" customWidth="1"/>
    <col min="12295" max="12297" width="12.5703125" style="303" customWidth="1"/>
    <col min="12298" max="12298" width="5.5703125" style="303" customWidth="1"/>
    <col min="12299" max="12299" width="10.7109375" style="303" customWidth="1"/>
    <col min="12300" max="12300" width="36.5703125" style="303" customWidth="1"/>
    <col min="12301" max="12301" width="13.28515625" style="303" customWidth="1"/>
    <col min="12302" max="12544" width="9.140625" style="303"/>
    <col min="12545" max="12545" width="9.140625" style="303" customWidth="1"/>
    <col min="12546" max="12546" width="42.85546875" style="303" customWidth="1"/>
    <col min="12547" max="12547" width="11.5703125" style="303" customWidth="1"/>
    <col min="12548" max="12548" width="1.85546875" style="303" customWidth="1"/>
    <col min="12549" max="12549" width="8.85546875" style="303" customWidth="1"/>
    <col min="12550" max="12550" width="1.85546875" style="303" customWidth="1"/>
    <col min="12551" max="12553" width="12.5703125" style="303" customWidth="1"/>
    <col min="12554" max="12554" width="5.5703125" style="303" customWidth="1"/>
    <col min="12555" max="12555" width="10.7109375" style="303" customWidth="1"/>
    <col min="12556" max="12556" width="36.5703125" style="303" customWidth="1"/>
    <col min="12557" max="12557" width="13.28515625" style="303" customWidth="1"/>
    <col min="12558" max="12800" width="9.140625" style="303"/>
    <col min="12801" max="12801" width="9.140625" style="303" customWidth="1"/>
    <col min="12802" max="12802" width="42.85546875" style="303" customWidth="1"/>
    <col min="12803" max="12803" width="11.5703125" style="303" customWidth="1"/>
    <col min="12804" max="12804" width="1.85546875" style="303" customWidth="1"/>
    <col min="12805" max="12805" width="8.85546875" style="303" customWidth="1"/>
    <col min="12806" max="12806" width="1.85546875" style="303" customWidth="1"/>
    <col min="12807" max="12809" width="12.5703125" style="303" customWidth="1"/>
    <col min="12810" max="12810" width="5.5703125" style="303" customWidth="1"/>
    <col min="12811" max="12811" width="10.7109375" style="303" customWidth="1"/>
    <col min="12812" max="12812" width="36.5703125" style="303" customWidth="1"/>
    <col min="12813" max="12813" width="13.28515625" style="303" customWidth="1"/>
    <col min="12814" max="13056" width="9.140625" style="303"/>
    <col min="13057" max="13057" width="9.140625" style="303" customWidth="1"/>
    <col min="13058" max="13058" width="42.85546875" style="303" customWidth="1"/>
    <col min="13059" max="13059" width="11.5703125" style="303" customWidth="1"/>
    <col min="13060" max="13060" width="1.85546875" style="303" customWidth="1"/>
    <col min="13061" max="13061" width="8.85546875" style="303" customWidth="1"/>
    <col min="13062" max="13062" width="1.85546875" style="303" customWidth="1"/>
    <col min="13063" max="13065" width="12.5703125" style="303" customWidth="1"/>
    <col min="13066" max="13066" width="5.5703125" style="303" customWidth="1"/>
    <col min="13067" max="13067" width="10.7109375" style="303" customWidth="1"/>
    <col min="13068" max="13068" width="36.5703125" style="303" customWidth="1"/>
    <col min="13069" max="13069" width="13.28515625" style="303" customWidth="1"/>
    <col min="13070" max="13312" width="9.140625" style="303"/>
    <col min="13313" max="13313" width="9.140625" style="303" customWidth="1"/>
    <col min="13314" max="13314" width="42.85546875" style="303" customWidth="1"/>
    <col min="13315" max="13315" width="11.5703125" style="303" customWidth="1"/>
    <col min="13316" max="13316" width="1.85546875" style="303" customWidth="1"/>
    <col min="13317" max="13317" width="8.85546875" style="303" customWidth="1"/>
    <col min="13318" max="13318" width="1.85546875" style="303" customWidth="1"/>
    <col min="13319" max="13321" width="12.5703125" style="303" customWidth="1"/>
    <col min="13322" max="13322" width="5.5703125" style="303" customWidth="1"/>
    <col min="13323" max="13323" width="10.7109375" style="303" customWidth="1"/>
    <col min="13324" max="13324" width="36.5703125" style="303" customWidth="1"/>
    <col min="13325" max="13325" width="13.28515625" style="303" customWidth="1"/>
    <col min="13326" max="13568" width="9.140625" style="303"/>
    <col min="13569" max="13569" width="9.140625" style="303" customWidth="1"/>
    <col min="13570" max="13570" width="42.85546875" style="303" customWidth="1"/>
    <col min="13571" max="13571" width="11.5703125" style="303" customWidth="1"/>
    <col min="13572" max="13572" width="1.85546875" style="303" customWidth="1"/>
    <col min="13573" max="13573" width="8.85546875" style="303" customWidth="1"/>
    <col min="13574" max="13574" width="1.85546875" style="303" customWidth="1"/>
    <col min="13575" max="13577" width="12.5703125" style="303" customWidth="1"/>
    <col min="13578" max="13578" width="5.5703125" style="303" customWidth="1"/>
    <col min="13579" max="13579" width="10.7109375" style="303" customWidth="1"/>
    <col min="13580" max="13580" width="36.5703125" style="303" customWidth="1"/>
    <col min="13581" max="13581" width="13.28515625" style="303" customWidth="1"/>
    <col min="13582" max="13824" width="9.140625" style="303"/>
    <col min="13825" max="13825" width="9.140625" style="303" customWidth="1"/>
    <col min="13826" max="13826" width="42.85546875" style="303" customWidth="1"/>
    <col min="13827" max="13827" width="11.5703125" style="303" customWidth="1"/>
    <col min="13828" max="13828" width="1.85546875" style="303" customWidth="1"/>
    <col min="13829" max="13829" width="8.85546875" style="303" customWidth="1"/>
    <col min="13830" max="13830" width="1.85546875" style="303" customWidth="1"/>
    <col min="13831" max="13833" width="12.5703125" style="303" customWidth="1"/>
    <col min="13834" max="13834" width="5.5703125" style="303" customWidth="1"/>
    <col min="13835" max="13835" width="10.7109375" style="303" customWidth="1"/>
    <col min="13836" max="13836" width="36.5703125" style="303" customWidth="1"/>
    <col min="13837" max="13837" width="13.28515625" style="303" customWidth="1"/>
    <col min="13838" max="14080" width="9.140625" style="303"/>
    <col min="14081" max="14081" width="9.140625" style="303" customWidth="1"/>
    <col min="14082" max="14082" width="42.85546875" style="303" customWidth="1"/>
    <col min="14083" max="14083" width="11.5703125" style="303" customWidth="1"/>
    <col min="14084" max="14084" width="1.85546875" style="303" customWidth="1"/>
    <col min="14085" max="14085" width="8.85546875" style="303" customWidth="1"/>
    <col min="14086" max="14086" width="1.85546875" style="303" customWidth="1"/>
    <col min="14087" max="14089" width="12.5703125" style="303" customWidth="1"/>
    <col min="14090" max="14090" width="5.5703125" style="303" customWidth="1"/>
    <col min="14091" max="14091" width="10.7109375" style="303" customWidth="1"/>
    <col min="14092" max="14092" width="36.5703125" style="303" customWidth="1"/>
    <col min="14093" max="14093" width="13.28515625" style="303" customWidth="1"/>
    <col min="14094" max="14336" width="9.140625" style="303"/>
    <col min="14337" max="14337" width="9.140625" style="303" customWidth="1"/>
    <col min="14338" max="14338" width="42.85546875" style="303" customWidth="1"/>
    <col min="14339" max="14339" width="11.5703125" style="303" customWidth="1"/>
    <col min="14340" max="14340" width="1.85546875" style="303" customWidth="1"/>
    <col min="14341" max="14341" width="8.85546875" style="303" customWidth="1"/>
    <col min="14342" max="14342" width="1.85546875" style="303" customWidth="1"/>
    <col min="14343" max="14345" width="12.5703125" style="303" customWidth="1"/>
    <col min="14346" max="14346" width="5.5703125" style="303" customWidth="1"/>
    <col min="14347" max="14347" width="10.7109375" style="303" customWidth="1"/>
    <col min="14348" max="14348" width="36.5703125" style="303" customWidth="1"/>
    <col min="14349" max="14349" width="13.28515625" style="303" customWidth="1"/>
    <col min="14350" max="14592" width="9.140625" style="303"/>
    <col min="14593" max="14593" width="9.140625" style="303" customWidth="1"/>
    <col min="14594" max="14594" width="42.85546875" style="303" customWidth="1"/>
    <col min="14595" max="14595" width="11.5703125" style="303" customWidth="1"/>
    <col min="14596" max="14596" width="1.85546875" style="303" customWidth="1"/>
    <col min="14597" max="14597" width="8.85546875" style="303" customWidth="1"/>
    <col min="14598" max="14598" width="1.85546875" style="303" customWidth="1"/>
    <col min="14599" max="14601" width="12.5703125" style="303" customWidth="1"/>
    <col min="14602" max="14602" width="5.5703125" style="303" customWidth="1"/>
    <col min="14603" max="14603" width="10.7109375" style="303" customWidth="1"/>
    <col min="14604" max="14604" width="36.5703125" style="303" customWidth="1"/>
    <col min="14605" max="14605" width="13.28515625" style="303" customWidth="1"/>
    <col min="14606" max="14848" width="9.140625" style="303"/>
    <col min="14849" max="14849" width="9.140625" style="303" customWidth="1"/>
    <col min="14850" max="14850" width="42.85546875" style="303" customWidth="1"/>
    <col min="14851" max="14851" width="11.5703125" style="303" customWidth="1"/>
    <col min="14852" max="14852" width="1.85546875" style="303" customWidth="1"/>
    <col min="14853" max="14853" width="8.85546875" style="303" customWidth="1"/>
    <col min="14854" max="14854" width="1.85546875" style="303" customWidth="1"/>
    <col min="14855" max="14857" width="12.5703125" style="303" customWidth="1"/>
    <col min="14858" max="14858" width="5.5703125" style="303" customWidth="1"/>
    <col min="14859" max="14859" width="10.7109375" style="303" customWidth="1"/>
    <col min="14860" max="14860" width="36.5703125" style="303" customWidth="1"/>
    <col min="14861" max="14861" width="13.28515625" style="303" customWidth="1"/>
    <col min="14862" max="15104" width="9.140625" style="303"/>
    <col min="15105" max="15105" width="9.140625" style="303" customWidth="1"/>
    <col min="15106" max="15106" width="42.85546875" style="303" customWidth="1"/>
    <col min="15107" max="15107" width="11.5703125" style="303" customWidth="1"/>
    <col min="15108" max="15108" width="1.85546875" style="303" customWidth="1"/>
    <col min="15109" max="15109" width="8.85546875" style="303" customWidth="1"/>
    <col min="15110" max="15110" width="1.85546875" style="303" customWidth="1"/>
    <col min="15111" max="15113" width="12.5703125" style="303" customWidth="1"/>
    <col min="15114" max="15114" width="5.5703125" style="303" customWidth="1"/>
    <col min="15115" max="15115" width="10.7109375" style="303" customWidth="1"/>
    <col min="15116" max="15116" width="36.5703125" style="303" customWidth="1"/>
    <col min="15117" max="15117" width="13.28515625" style="303" customWidth="1"/>
    <col min="15118" max="15360" width="9.140625" style="303"/>
    <col min="15361" max="15361" width="9.140625" style="303" customWidth="1"/>
    <col min="15362" max="15362" width="42.85546875" style="303" customWidth="1"/>
    <col min="15363" max="15363" width="11.5703125" style="303" customWidth="1"/>
    <col min="15364" max="15364" width="1.85546875" style="303" customWidth="1"/>
    <col min="15365" max="15365" width="8.85546875" style="303" customWidth="1"/>
    <col min="15366" max="15366" width="1.85546875" style="303" customWidth="1"/>
    <col min="15367" max="15369" width="12.5703125" style="303" customWidth="1"/>
    <col min="15370" max="15370" width="5.5703125" style="303" customWidth="1"/>
    <col min="15371" max="15371" width="10.7109375" style="303" customWidth="1"/>
    <col min="15372" max="15372" width="36.5703125" style="303" customWidth="1"/>
    <col min="15373" max="15373" width="13.28515625" style="303" customWidth="1"/>
    <col min="15374" max="15616" width="9.140625" style="303"/>
    <col min="15617" max="15617" width="9.140625" style="303" customWidth="1"/>
    <col min="15618" max="15618" width="42.85546875" style="303" customWidth="1"/>
    <col min="15619" max="15619" width="11.5703125" style="303" customWidth="1"/>
    <col min="15620" max="15620" width="1.85546875" style="303" customWidth="1"/>
    <col min="15621" max="15621" width="8.85546875" style="303" customWidth="1"/>
    <col min="15622" max="15622" width="1.85546875" style="303" customWidth="1"/>
    <col min="15623" max="15625" width="12.5703125" style="303" customWidth="1"/>
    <col min="15626" max="15626" width="5.5703125" style="303" customWidth="1"/>
    <col min="15627" max="15627" width="10.7109375" style="303" customWidth="1"/>
    <col min="15628" max="15628" width="36.5703125" style="303" customWidth="1"/>
    <col min="15629" max="15629" width="13.28515625" style="303" customWidth="1"/>
    <col min="15630" max="15872" width="9.140625" style="303"/>
    <col min="15873" max="15873" width="9.140625" style="303" customWidth="1"/>
    <col min="15874" max="15874" width="42.85546875" style="303" customWidth="1"/>
    <col min="15875" max="15875" width="11.5703125" style="303" customWidth="1"/>
    <col min="15876" max="15876" width="1.85546875" style="303" customWidth="1"/>
    <col min="15877" max="15877" width="8.85546875" style="303" customWidth="1"/>
    <col min="15878" max="15878" width="1.85546875" style="303" customWidth="1"/>
    <col min="15879" max="15881" width="12.5703125" style="303" customWidth="1"/>
    <col min="15882" max="15882" width="5.5703125" style="303" customWidth="1"/>
    <col min="15883" max="15883" width="10.7109375" style="303" customWidth="1"/>
    <col min="15884" max="15884" width="36.5703125" style="303" customWidth="1"/>
    <col min="15885" max="15885" width="13.28515625" style="303" customWidth="1"/>
    <col min="15886" max="16128" width="9.140625" style="303"/>
    <col min="16129" max="16129" width="9.140625" style="303" customWidth="1"/>
    <col min="16130" max="16130" width="42.85546875" style="303" customWidth="1"/>
    <col min="16131" max="16131" width="11.5703125" style="303" customWidth="1"/>
    <col min="16132" max="16132" width="1.85546875" style="303" customWidth="1"/>
    <col min="16133" max="16133" width="8.85546875" style="303" customWidth="1"/>
    <col min="16134" max="16134" width="1.85546875" style="303" customWidth="1"/>
    <col min="16135" max="16137" width="12.5703125" style="303" customWidth="1"/>
    <col min="16138" max="16138" width="5.5703125" style="303" customWidth="1"/>
    <col min="16139" max="16139" width="10.7109375" style="303" customWidth="1"/>
    <col min="16140" max="16140" width="36.5703125" style="303" customWidth="1"/>
    <col min="16141" max="16141" width="13.28515625" style="303" customWidth="1"/>
    <col min="16142" max="16384" width="9.140625" style="303"/>
  </cols>
  <sheetData>
    <row r="1" spans="1:12" s="259" customFormat="1" ht="23.25" customHeight="1" outlineLevel="1">
      <c r="A1" s="701" t="str">
        <f>PREFEITURA_MUNICIPAL</f>
        <v>PREFEITURA MUNICIPAL DE ITAJAÍ</v>
      </c>
      <c r="B1" s="701"/>
      <c r="C1" s="701"/>
      <c r="D1" s="701"/>
      <c r="E1" s="701"/>
      <c r="F1" s="701"/>
      <c r="G1" s="701"/>
      <c r="H1" s="701"/>
      <c r="I1" s="701"/>
      <c r="J1" s="71"/>
      <c r="K1" s="71"/>
    </row>
    <row r="2" spans="1:12" s="259" customFormat="1" ht="19.5" customHeight="1" outlineLevel="1" thickBot="1">
      <c r="A2" s="702" t="s">
        <v>35</v>
      </c>
      <c r="B2" s="702"/>
      <c r="C2" s="702"/>
      <c r="D2" s="702"/>
      <c r="E2" s="702"/>
      <c r="F2" s="702"/>
      <c r="G2" s="702"/>
      <c r="H2" s="702"/>
      <c r="I2" s="702"/>
      <c r="J2" s="70"/>
      <c r="K2" s="70"/>
    </row>
    <row r="3" spans="1:12" s="259" customFormat="1" ht="15" customHeight="1" outlineLevel="1">
      <c r="A3" s="722" t="s">
        <v>12</v>
      </c>
      <c r="B3" s="723"/>
      <c r="C3" s="723"/>
      <c r="D3" s="723"/>
      <c r="E3" s="723"/>
      <c r="F3" s="723"/>
      <c r="G3" s="723"/>
      <c r="H3" s="723"/>
      <c r="I3" s="724"/>
    </row>
    <row r="4" spans="1:12" s="259" customFormat="1" ht="19.5" customHeight="1" outlineLevel="1">
      <c r="A4" s="719" t="str">
        <f>PROJETO</f>
        <v>PAVIMENTAÇÃO ASFÁLTICA, DRENAGEM PLUVIAL, CICLOVIA, CALÇADAS E SINALIZAÇÃO VIÁRIA</v>
      </c>
      <c r="B4" s="720"/>
      <c r="C4" s="720"/>
      <c r="D4" s="720"/>
      <c r="E4" s="720"/>
      <c r="F4" s="720"/>
      <c r="G4" s="720"/>
      <c r="H4" s="720"/>
      <c r="I4" s="721"/>
    </row>
    <row r="5" spans="1:12" s="259" customFormat="1" ht="15" customHeight="1" outlineLevel="1">
      <c r="A5" s="716" t="s">
        <v>13</v>
      </c>
      <c r="B5" s="717"/>
      <c r="C5" s="717"/>
      <c r="D5" s="717"/>
      <c r="E5" s="717"/>
      <c r="F5" s="717"/>
      <c r="G5" s="717"/>
      <c r="H5" s="717"/>
      <c r="I5" s="718"/>
    </row>
    <row r="6" spans="1:12" s="259" customFormat="1" ht="19.5" customHeight="1" outlineLevel="1" thickBot="1">
      <c r="A6" s="713" t="str">
        <f>LOCALIZAÇÃO</f>
        <v>TRECHO 3A DO BINÁRIO OESTE DA AV OSVALDO REIS - BAIRRO PRAIA BRAVA</v>
      </c>
      <c r="B6" s="714"/>
      <c r="C6" s="714"/>
      <c r="D6" s="714"/>
      <c r="E6" s="714"/>
      <c r="F6" s="714"/>
      <c r="G6" s="714"/>
      <c r="H6" s="714"/>
      <c r="I6" s="715"/>
    </row>
    <row r="7" spans="1:12" s="260" customFormat="1" ht="19.5" customHeight="1" outlineLevel="1" thickBot="1">
      <c r="A7" s="16">
        <f>DATA_PROJETO</f>
        <v>45444</v>
      </c>
      <c r="B7" s="712" t="s">
        <v>62</v>
      </c>
      <c r="C7" s="712"/>
      <c r="D7" s="712"/>
      <c r="E7" s="712"/>
      <c r="F7" s="712"/>
      <c r="G7" s="712"/>
      <c r="H7" s="712"/>
      <c r="I7" s="712"/>
      <c r="J7" s="70"/>
      <c r="K7" s="70"/>
    </row>
    <row r="8" spans="1:12" s="261" customFormat="1" ht="15" customHeight="1" outlineLevel="1">
      <c r="A8" s="709" t="s">
        <v>125</v>
      </c>
      <c r="B8" s="710"/>
      <c r="C8" s="710"/>
      <c r="D8" s="710"/>
      <c r="E8" s="710"/>
      <c r="F8" s="710"/>
      <c r="G8" s="710"/>
      <c r="H8" s="710"/>
      <c r="I8" s="711"/>
    </row>
    <row r="9" spans="1:12" s="261" customFormat="1" ht="30" customHeight="1" outlineLevel="1">
      <c r="A9" s="706" t="s">
        <v>63</v>
      </c>
      <c r="B9" s="707"/>
      <c r="C9" s="707"/>
      <c r="D9" s="707"/>
      <c r="E9" s="707"/>
      <c r="F9" s="707"/>
      <c r="G9" s="707"/>
      <c r="H9" s="707"/>
      <c r="I9" s="708"/>
    </row>
    <row r="10" spans="1:12" s="261" customFormat="1" ht="30" customHeight="1" outlineLevel="1">
      <c r="A10" s="725"/>
      <c r="B10" s="726"/>
      <c r="C10" s="726"/>
      <c r="D10" s="726"/>
      <c r="E10" s="726"/>
      <c r="F10" s="726"/>
      <c r="G10" s="726"/>
      <c r="H10" s="726"/>
      <c r="I10" s="727"/>
    </row>
    <row r="11" spans="1:12" s="261" customFormat="1" ht="15" customHeight="1" outlineLevel="1">
      <c r="A11" s="703" t="s">
        <v>137</v>
      </c>
      <c r="B11" s="704"/>
      <c r="C11" s="704"/>
      <c r="D11" s="704"/>
      <c r="E11" s="704"/>
      <c r="F11" s="704"/>
      <c r="G11" s="704"/>
      <c r="H11" s="704"/>
      <c r="I11" s="705"/>
    </row>
    <row r="12" spans="1:12" s="261" customFormat="1" ht="15" customHeight="1" outlineLevel="1" thickBot="1">
      <c r="A12" s="774" t="s">
        <v>373</v>
      </c>
      <c r="B12" s="775"/>
      <c r="C12" s="775"/>
      <c r="D12" s="775"/>
      <c r="E12" s="775"/>
      <c r="F12" s="775"/>
      <c r="G12" s="775"/>
      <c r="H12" s="776">
        <v>1</v>
      </c>
      <c r="I12" s="777"/>
    </row>
    <row r="13" spans="1:12" s="261" customFormat="1" ht="15" customHeight="1" thickBot="1">
      <c r="A13" s="740"/>
      <c r="B13" s="740"/>
      <c r="C13" s="740"/>
      <c r="D13" s="740"/>
      <c r="E13" s="740"/>
      <c r="F13" s="740"/>
      <c r="G13" s="740"/>
      <c r="H13" s="740"/>
      <c r="I13" s="740"/>
    </row>
    <row r="14" spans="1:12" s="261" customFormat="1" ht="30" customHeight="1" thickBot="1">
      <c r="A14" s="757" t="s">
        <v>82</v>
      </c>
      <c r="B14" s="758"/>
      <c r="C14" s="759"/>
      <c r="E14" s="760" t="s">
        <v>65</v>
      </c>
      <c r="F14" s="761"/>
      <c r="G14" s="762"/>
      <c r="H14" s="763"/>
      <c r="I14" s="778" t="s">
        <v>64</v>
      </c>
      <c r="K14" s="766" t="s">
        <v>127</v>
      </c>
      <c r="L14" s="767"/>
    </row>
    <row r="15" spans="1:12" s="264" customFormat="1" ht="15" customHeight="1" thickBot="1">
      <c r="A15" s="262" t="s">
        <v>66</v>
      </c>
      <c r="B15" s="265" t="s">
        <v>67</v>
      </c>
      <c r="C15" s="263" t="s">
        <v>39</v>
      </c>
      <c r="E15" s="262" t="s">
        <v>371</v>
      </c>
      <c r="F15" s="265" t="s">
        <v>372</v>
      </c>
      <c r="G15" s="263" t="s">
        <v>68</v>
      </c>
      <c r="H15" s="763"/>
      <c r="I15" s="779"/>
      <c r="K15" s="266" t="s">
        <v>128</v>
      </c>
      <c r="L15" s="267" t="s">
        <v>39</v>
      </c>
    </row>
    <row r="16" spans="1:12" s="261" customFormat="1" ht="15" customHeight="1">
      <c r="A16" s="262">
        <v>1</v>
      </c>
      <c r="B16" s="304" t="s">
        <v>69</v>
      </c>
      <c r="C16" s="256">
        <v>4.6699999999999998E-2</v>
      </c>
      <c r="E16" s="269">
        <f t="shared" ref="E16:G20" si="0">IF($A$14=$N$44,N46,IF($A$14=$Q$44,Q46,IF($A$14=$T$44,T46)))</f>
        <v>3.7999999999999999E-2</v>
      </c>
      <c r="F16" s="270">
        <f t="shared" si="0"/>
        <v>4.0099999999999997E-2</v>
      </c>
      <c r="G16" s="271">
        <f t="shared" si="0"/>
        <v>4.6699999999999998E-2</v>
      </c>
      <c r="H16" s="763"/>
      <c r="I16" s="272" t="str">
        <f>IF(C16=0,"",IF(C16&lt;E16,"Fora do Intervalo",IF(C16&gt;G16,"Fora do Intervalo",IF(E16&lt;=C16,"OK",IF(C16&lt;=G16,"OK","")))))</f>
        <v>OK</v>
      </c>
      <c r="K16" s="273" t="s">
        <v>130</v>
      </c>
      <c r="L16" s="274">
        <v>2.5000000000000001E-2</v>
      </c>
    </row>
    <row r="17" spans="1:12" s="261" customFormat="1" ht="15" customHeight="1">
      <c r="A17" s="262">
        <v>2</v>
      </c>
      <c r="B17" s="304" t="s">
        <v>70</v>
      </c>
      <c r="C17" s="256">
        <v>7.4000000000000003E-3</v>
      </c>
      <c r="E17" s="269">
        <f t="shared" si="0"/>
        <v>3.2000000000000002E-3</v>
      </c>
      <c r="F17" s="270">
        <f t="shared" si="0"/>
        <v>4.0000000000000001E-3</v>
      </c>
      <c r="G17" s="271">
        <f t="shared" si="0"/>
        <v>7.4000000000000003E-3</v>
      </c>
      <c r="H17" s="763"/>
      <c r="I17" s="272" t="str">
        <f t="shared" ref="I17:I20" si="1">IF(C17=0,"",IF(C17&lt;E17,"Fora do Intervalo",IF(C17&gt;G17,"Fora do Intervalo",IF(E17&lt;=C17,"OK",IF(C17&lt;=G17,"OK","")))))</f>
        <v>OK</v>
      </c>
      <c r="K17" s="275" t="s">
        <v>3</v>
      </c>
      <c r="L17" s="276">
        <v>0.03</v>
      </c>
    </row>
    <row r="18" spans="1:12" s="261" customFormat="1" ht="15" customHeight="1">
      <c r="A18" s="262">
        <v>3</v>
      </c>
      <c r="B18" s="304" t="s">
        <v>71</v>
      </c>
      <c r="C18" s="256">
        <v>9.7000000000000003E-3</v>
      </c>
      <c r="E18" s="269">
        <f t="shared" si="0"/>
        <v>5.0000000000000001E-3</v>
      </c>
      <c r="F18" s="270">
        <f t="shared" si="0"/>
        <v>5.5999999999999999E-3</v>
      </c>
      <c r="G18" s="271">
        <f t="shared" si="0"/>
        <v>9.7000000000000003E-3</v>
      </c>
      <c r="H18" s="763"/>
      <c r="I18" s="272" t="str">
        <f t="shared" si="1"/>
        <v>OK</v>
      </c>
      <c r="K18" s="275" t="s">
        <v>4</v>
      </c>
      <c r="L18" s="276">
        <v>0.03</v>
      </c>
    </row>
    <row r="19" spans="1:12" s="261" customFormat="1" ht="15" customHeight="1">
      <c r="A19" s="262">
        <v>4</v>
      </c>
      <c r="B19" s="304" t="s">
        <v>72</v>
      </c>
      <c r="C19" s="256">
        <v>1.21E-2</v>
      </c>
      <c r="E19" s="269">
        <f t="shared" si="0"/>
        <v>1.0200000000000001E-2</v>
      </c>
      <c r="F19" s="270">
        <f t="shared" si="0"/>
        <v>1.11E-2</v>
      </c>
      <c r="G19" s="271">
        <f t="shared" si="0"/>
        <v>1.21E-2</v>
      </c>
      <c r="H19" s="763"/>
      <c r="I19" s="272" t="str">
        <f t="shared" si="1"/>
        <v>OK</v>
      </c>
      <c r="K19" s="275" t="s">
        <v>5</v>
      </c>
      <c r="L19" s="276">
        <v>0.03</v>
      </c>
    </row>
    <row r="20" spans="1:12" s="261" customFormat="1" ht="15" customHeight="1">
      <c r="A20" s="262">
        <v>5</v>
      </c>
      <c r="B20" s="304" t="s">
        <v>73</v>
      </c>
      <c r="C20" s="256">
        <v>8.6900000000000005E-2</v>
      </c>
      <c r="E20" s="269">
        <f t="shared" si="0"/>
        <v>6.6400000000000001E-2</v>
      </c>
      <c r="F20" s="270">
        <f t="shared" si="0"/>
        <v>7.2999999999999995E-2</v>
      </c>
      <c r="G20" s="271">
        <f t="shared" si="0"/>
        <v>8.6900000000000005E-2</v>
      </c>
      <c r="H20" s="763"/>
      <c r="I20" s="272" t="str">
        <f t="shared" si="1"/>
        <v>OK</v>
      </c>
      <c r="K20" s="275" t="s">
        <v>6</v>
      </c>
      <c r="L20" s="276">
        <v>0.05</v>
      </c>
    </row>
    <row r="21" spans="1:12" s="261" customFormat="1" ht="15" customHeight="1">
      <c r="A21" s="262">
        <v>6</v>
      </c>
      <c r="B21" s="304" t="s">
        <v>74</v>
      </c>
      <c r="C21" s="268">
        <f>SUM(C22:C24)</f>
        <v>5.6499999999999995E-2</v>
      </c>
      <c r="E21" s="748"/>
      <c r="F21" s="749"/>
      <c r="G21" s="750"/>
      <c r="H21" s="763"/>
      <c r="I21" s="745"/>
      <c r="K21" s="275" t="s">
        <v>7</v>
      </c>
      <c r="L21" s="276">
        <v>0.02</v>
      </c>
    </row>
    <row r="22" spans="1:12" s="261" customFormat="1" ht="15" customHeight="1">
      <c r="A22" s="277" t="s">
        <v>75</v>
      </c>
      <c r="B22" s="305" t="s">
        <v>76</v>
      </c>
      <c r="C22" s="278">
        <v>6.4999999999999997E-3</v>
      </c>
      <c r="E22" s="751"/>
      <c r="F22" s="752"/>
      <c r="G22" s="753"/>
      <c r="H22" s="763"/>
      <c r="I22" s="746"/>
      <c r="K22" s="275" t="s">
        <v>8</v>
      </c>
      <c r="L22" s="276">
        <v>0.05</v>
      </c>
    </row>
    <row r="23" spans="1:12" s="261" customFormat="1" ht="15" customHeight="1">
      <c r="A23" s="277" t="s">
        <v>77</v>
      </c>
      <c r="B23" s="305" t="s">
        <v>78</v>
      </c>
      <c r="C23" s="278">
        <v>0.03</v>
      </c>
      <c r="E23" s="751"/>
      <c r="F23" s="752"/>
      <c r="G23" s="753"/>
      <c r="H23" s="763"/>
      <c r="I23" s="746"/>
      <c r="K23" s="275" t="s">
        <v>107</v>
      </c>
      <c r="L23" s="276">
        <v>0.03</v>
      </c>
    </row>
    <row r="24" spans="1:12" s="261" customFormat="1" ht="15" customHeight="1">
      <c r="A24" s="277" t="s">
        <v>79</v>
      </c>
      <c r="B24" s="305" t="s">
        <v>80</v>
      </c>
      <c r="C24" s="271">
        <f>IF($A$14=$T$44,0,VLOOKUP('DADOS DE ENTRADA 2023'!B6,ISS[],2,1))</f>
        <v>0.02</v>
      </c>
      <c r="E24" s="751"/>
      <c r="F24" s="752"/>
      <c r="G24" s="753"/>
      <c r="H24" s="763"/>
      <c r="I24" s="746"/>
      <c r="K24" s="275" t="s">
        <v>9</v>
      </c>
      <c r="L24" s="276">
        <v>0.02</v>
      </c>
    </row>
    <row r="25" spans="1:12" s="261" customFormat="1" ht="15" customHeight="1" thickBot="1">
      <c r="A25" s="279"/>
      <c r="B25" s="306"/>
      <c r="C25" s="280"/>
      <c r="E25" s="754"/>
      <c r="F25" s="755"/>
      <c r="G25" s="756"/>
      <c r="H25" s="763"/>
      <c r="I25" s="747"/>
      <c r="K25" s="275" t="s">
        <v>10</v>
      </c>
      <c r="L25" s="276">
        <v>0.03</v>
      </c>
    </row>
    <row r="26" spans="1:12" s="261" customFormat="1" ht="15" customHeight="1" thickBot="1">
      <c r="A26" s="740"/>
      <c r="B26" s="740"/>
      <c r="C26" s="740"/>
      <c r="D26" s="740"/>
      <c r="E26" s="740"/>
      <c r="F26" s="740"/>
      <c r="G26" s="740"/>
      <c r="H26" s="740"/>
      <c r="I26" s="740"/>
      <c r="K26" s="281" t="s">
        <v>11</v>
      </c>
      <c r="L26" s="282">
        <v>0.05</v>
      </c>
    </row>
    <row r="27" spans="1:12" s="261" customFormat="1" ht="30" customHeight="1" thickBot="1">
      <c r="A27" s="764" t="s">
        <v>81</v>
      </c>
      <c r="B27" s="765"/>
      <c r="C27" s="257">
        <f>ROUND((((((1+C16+C17+C18)*(1+C19)*(1+C20))/(1-C21))-1)),4)</f>
        <v>0.24030000000000001</v>
      </c>
      <c r="E27" s="378">
        <f>IF($A$14=$N$44,N51,IF($A$14=$Q$44,Q51,IF($A$14=$T$44,T51)))</f>
        <v>0.19600000000000001</v>
      </c>
      <c r="F27" s="379">
        <f>IF($A$14=$N$44,O51,IF($A$14=$Q$44,R51,IF($A$14=$T$44,U51)))</f>
        <v>0.2097</v>
      </c>
      <c r="G27" s="380">
        <f>IF($A$14=$N$44,P51,IF($A$14=$Q$44,S51,IF($A$14=$T$44,V51)))</f>
        <v>0.24229999999999999</v>
      </c>
      <c r="H27" s="283"/>
      <c r="I27" s="284" t="str">
        <f>IF(C27=0,"",IF(C27&lt;E27,"Fora do Intervalo",IF(C27&gt;G27,"Fora do Intervalo",IF(E27&lt;=C27,"OK",IF(C27&lt;=G27,"OK","")))))</f>
        <v>OK</v>
      </c>
    </row>
    <row r="28" spans="1:12" s="261" customFormat="1" ht="15" customHeight="1" thickBot="1">
      <c r="A28" s="787"/>
      <c r="B28" s="787"/>
      <c r="C28" s="787"/>
      <c r="D28" s="787"/>
      <c r="E28" s="787"/>
      <c r="F28" s="787"/>
      <c r="G28" s="787"/>
      <c r="H28" s="787"/>
      <c r="I28" s="787"/>
    </row>
    <row r="29" spans="1:12" s="261" customFormat="1" ht="30" customHeight="1">
      <c r="A29" s="757" t="s">
        <v>83</v>
      </c>
      <c r="B29" s="758"/>
      <c r="C29" s="759"/>
      <c r="E29" s="760" t="s">
        <v>65</v>
      </c>
      <c r="F29" s="761"/>
      <c r="G29" s="762"/>
      <c r="H29" s="763"/>
      <c r="I29" s="778" t="s">
        <v>64</v>
      </c>
    </row>
    <row r="30" spans="1:12" s="261" customFormat="1" ht="15" customHeight="1">
      <c r="A30" s="262" t="s">
        <v>66</v>
      </c>
      <c r="B30" s="265" t="s">
        <v>67</v>
      </c>
      <c r="C30" s="263" t="s">
        <v>39</v>
      </c>
      <c r="D30" s="264"/>
      <c r="E30" s="262" t="s">
        <v>371</v>
      </c>
      <c r="F30" s="265" t="s">
        <v>372</v>
      </c>
      <c r="G30" s="263" t="s">
        <v>68</v>
      </c>
      <c r="H30" s="763"/>
      <c r="I30" s="779"/>
    </row>
    <row r="31" spans="1:12" s="261" customFormat="1" ht="15" customHeight="1">
      <c r="A31" s="262">
        <v>1</v>
      </c>
      <c r="B31" s="304" t="s">
        <v>69</v>
      </c>
      <c r="C31" s="256">
        <v>3.7499999999999999E-2</v>
      </c>
      <c r="E31" s="269">
        <f t="shared" ref="E31:G35" si="2">IF($A$29=$N$44,N46,IF($A$29=$Q$44,Q46,IF($A$29=$T$44,T46)))</f>
        <v>1.4999999999999999E-2</v>
      </c>
      <c r="F31" s="270">
        <f t="shared" si="2"/>
        <v>3.4500000000000003E-2</v>
      </c>
      <c r="G31" s="271">
        <f t="shared" si="2"/>
        <v>4.4900000000000002E-2</v>
      </c>
      <c r="H31" s="763"/>
      <c r="I31" s="272" t="str">
        <f>IF(C31=0,"",IF(C31&lt;E31,"Fora do Intervalo",IF(C31&gt;G31,"Fora do Intervalo",IF(E31&lt;=C31,"OK",IF(C31&lt;=G31,"OK","")))))</f>
        <v>OK</v>
      </c>
    </row>
    <row r="32" spans="1:12" s="261" customFormat="1" ht="15" customHeight="1">
      <c r="A32" s="262">
        <v>2</v>
      </c>
      <c r="B32" s="304" t="s">
        <v>70</v>
      </c>
      <c r="C32" s="256">
        <v>7.4999999999999997E-3</v>
      </c>
      <c r="E32" s="269">
        <f t="shared" si="2"/>
        <v>3.0000000000000001E-3</v>
      </c>
      <c r="F32" s="270">
        <f t="shared" si="2"/>
        <v>4.7999999999999996E-3</v>
      </c>
      <c r="G32" s="271">
        <f t="shared" si="2"/>
        <v>8.2000000000000007E-3</v>
      </c>
      <c r="H32" s="763"/>
      <c r="I32" s="272" t="str">
        <f t="shared" ref="I32:I35" si="3">IF(C32=0,"",IF(C32&lt;E32,"Fora do Intervalo",IF(C32&gt;G32,"Fora do Intervalo",IF(E32&lt;=C32,"OK",IF(C32&lt;=G32,"OK","")))))</f>
        <v>OK</v>
      </c>
    </row>
    <row r="33" spans="1:22" s="261" customFormat="1" ht="15" customHeight="1">
      <c r="A33" s="262">
        <v>3</v>
      </c>
      <c r="B33" s="304" t="s">
        <v>71</v>
      </c>
      <c r="C33" s="256">
        <v>8.5000000000000006E-3</v>
      </c>
      <c r="E33" s="269">
        <f t="shared" si="2"/>
        <v>5.5999999999999999E-3</v>
      </c>
      <c r="F33" s="270">
        <f t="shared" si="2"/>
        <v>8.5000000000000006E-3</v>
      </c>
      <c r="G33" s="271">
        <f t="shared" si="2"/>
        <v>8.8999999999999999E-3</v>
      </c>
      <c r="H33" s="763"/>
      <c r="I33" s="272" t="str">
        <f t="shared" si="3"/>
        <v>OK</v>
      </c>
      <c r="J33" s="285"/>
      <c r="K33" s="285"/>
      <c r="L33" s="285"/>
      <c r="M33" s="285"/>
    </row>
    <row r="34" spans="1:22" s="261" customFormat="1" ht="15" customHeight="1">
      <c r="A34" s="262">
        <v>4</v>
      </c>
      <c r="B34" s="304" t="s">
        <v>72</v>
      </c>
      <c r="C34" s="256">
        <v>8.9999999999999993E-3</v>
      </c>
      <c r="E34" s="269">
        <f t="shared" si="2"/>
        <v>8.5000000000000006E-3</v>
      </c>
      <c r="F34" s="270">
        <f t="shared" si="2"/>
        <v>8.5000000000000006E-3</v>
      </c>
      <c r="G34" s="271">
        <f t="shared" si="2"/>
        <v>1.11E-2</v>
      </c>
      <c r="H34" s="763"/>
      <c r="I34" s="272" t="str">
        <f t="shared" si="3"/>
        <v>OK</v>
      </c>
      <c r="J34" s="34"/>
      <c r="K34" s="34"/>
      <c r="L34" s="34"/>
      <c r="M34" s="34"/>
    </row>
    <row r="35" spans="1:22" s="261" customFormat="1" ht="15" customHeight="1">
      <c r="A35" s="262">
        <v>5</v>
      </c>
      <c r="B35" s="304" t="s">
        <v>73</v>
      </c>
      <c r="C35" s="256">
        <v>5.8700000000000002E-2</v>
      </c>
      <c r="E35" s="269">
        <f t="shared" si="2"/>
        <v>3.5000000000000003E-2</v>
      </c>
      <c r="F35" s="270">
        <f t="shared" si="2"/>
        <v>5.11E-2</v>
      </c>
      <c r="G35" s="271">
        <f t="shared" si="2"/>
        <v>6.2199999999999998E-2</v>
      </c>
      <c r="H35" s="763"/>
      <c r="I35" s="272" t="str">
        <f t="shared" si="3"/>
        <v>OK</v>
      </c>
      <c r="J35" s="34"/>
      <c r="K35" s="34"/>
      <c r="L35" s="34"/>
      <c r="M35" s="34"/>
    </row>
    <row r="36" spans="1:22" s="261" customFormat="1" ht="15" customHeight="1">
      <c r="A36" s="262">
        <v>6</v>
      </c>
      <c r="B36" s="304" t="s">
        <v>74</v>
      </c>
      <c r="C36" s="268">
        <f>SUM(C37:C39)</f>
        <v>3.6499999999999998E-2</v>
      </c>
      <c r="E36" s="780"/>
      <c r="F36" s="781"/>
      <c r="G36" s="782"/>
      <c r="H36" s="763"/>
      <c r="I36" s="745"/>
      <c r="J36" s="34"/>
      <c r="K36" s="34"/>
      <c r="L36" s="34"/>
      <c r="M36" s="34"/>
    </row>
    <row r="37" spans="1:22" s="261" customFormat="1" ht="15" customHeight="1">
      <c r="A37" s="277" t="s">
        <v>75</v>
      </c>
      <c r="B37" s="305" t="s">
        <v>76</v>
      </c>
      <c r="C37" s="278">
        <v>6.4999999999999997E-3</v>
      </c>
      <c r="E37" s="780"/>
      <c r="F37" s="781"/>
      <c r="G37" s="782"/>
      <c r="H37" s="763"/>
      <c r="I37" s="746"/>
      <c r="J37" s="34"/>
      <c r="K37" s="34"/>
      <c r="L37" s="34"/>
      <c r="M37" s="34"/>
    </row>
    <row r="38" spans="1:22" s="261" customFormat="1" ht="15" customHeight="1">
      <c r="A38" s="277" t="s">
        <v>77</v>
      </c>
      <c r="B38" s="305" t="s">
        <v>78</v>
      </c>
      <c r="C38" s="278">
        <v>0.03</v>
      </c>
      <c r="E38" s="780"/>
      <c r="F38" s="781"/>
      <c r="G38" s="782"/>
      <c r="H38" s="763"/>
      <c r="I38" s="746"/>
      <c r="J38" s="34"/>
      <c r="K38" s="34"/>
      <c r="L38" s="34"/>
      <c r="M38" s="34"/>
      <c r="N38" s="34"/>
      <c r="O38" s="34"/>
      <c r="P38" s="34"/>
    </row>
    <row r="39" spans="1:22" s="261" customFormat="1" ht="15" customHeight="1">
      <c r="A39" s="277" t="s">
        <v>79</v>
      </c>
      <c r="B39" s="305" t="s">
        <v>80</v>
      </c>
      <c r="C39" s="271">
        <f>IF($A$29=$T$44,0,VLOOKUP('DADOS DE ENTRADA 2023'!B19,ISS[],2,1))</f>
        <v>0</v>
      </c>
      <c r="E39" s="780"/>
      <c r="F39" s="781"/>
      <c r="G39" s="782"/>
      <c r="H39" s="763"/>
      <c r="I39" s="746"/>
      <c r="J39" s="285"/>
      <c r="K39" s="285"/>
      <c r="L39" s="285"/>
      <c r="M39" s="285"/>
      <c r="N39" s="285"/>
      <c r="O39" s="285"/>
      <c r="P39" s="285"/>
    </row>
    <row r="40" spans="1:22" s="261" customFormat="1" ht="15" customHeight="1" thickBot="1">
      <c r="A40" s="279"/>
      <c r="B40" s="306"/>
      <c r="C40" s="280"/>
      <c r="E40" s="783"/>
      <c r="F40" s="784"/>
      <c r="G40" s="785"/>
      <c r="H40" s="763"/>
      <c r="I40" s="747"/>
      <c r="J40" s="285"/>
      <c r="K40" s="285"/>
      <c r="L40" s="285"/>
      <c r="M40" s="285"/>
      <c r="N40" s="285"/>
      <c r="O40" s="285"/>
      <c r="P40" s="285"/>
    </row>
    <row r="41" spans="1:22" s="261" customFormat="1" ht="15" customHeight="1" thickBot="1">
      <c r="A41" s="740"/>
      <c r="B41" s="740"/>
      <c r="C41" s="740"/>
      <c r="D41" s="740"/>
      <c r="E41" s="740"/>
      <c r="F41" s="740"/>
      <c r="G41" s="740"/>
      <c r="H41" s="740"/>
      <c r="I41" s="740"/>
      <c r="J41" s="20"/>
      <c r="K41" s="20"/>
      <c r="L41" s="20"/>
      <c r="M41" s="20"/>
      <c r="N41" s="20"/>
      <c r="O41" s="20"/>
      <c r="P41" s="20"/>
    </row>
    <row r="42" spans="1:22" s="261" customFormat="1" ht="30" customHeight="1" thickBot="1">
      <c r="A42" s="764" t="s">
        <v>81</v>
      </c>
      <c r="B42" s="765"/>
      <c r="C42" s="257">
        <f>ROUND((((((1+C31+C32+C33)*(1+C34)*(1+C35))/(1-C36))-1)),4)</f>
        <v>0.16800000000000001</v>
      </c>
      <c r="E42" s="378">
        <f>IF($A$29=$N$44,N51,IF($A$29=$Q$44,Q51,IF($A$29=$T$44,T51)))</f>
        <v>0.111</v>
      </c>
      <c r="F42" s="379">
        <f>IF($A$29=$N$44,O51,IF($A$29=$Q$44,R51,IF($A$29=$T$44,U51)))</f>
        <v>0.14019999999999999</v>
      </c>
      <c r="G42" s="380">
        <f>IF($A$29=$N$44,P51,IF($A$29=$Q$44,S51,IF($A$29=$T$44,V51)))</f>
        <v>0.16800000000000001</v>
      </c>
      <c r="H42" s="283"/>
      <c r="I42" s="284" t="str">
        <f>IF(C42=0,"",IF(C42&lt;E42,"Fora do Intervalo",IF(C42&gt;G42,"Fora do Intervalo",IF(E42&lt;=C42,"OK",IF(C42&lt;=G42,"OK","")))))</f>
        <v>OK</v>
      </c>
      <c r="J42" s="285"/>
      <c r="K42" s="285"/>
      <c r="L42" s="285"/>
      <c r="M42" s="285"/>
      <c r="N42" s="285"/>
      <c r="O42" s="285"/>
      <c r="P42" s="285"/>
    </row>
    <row r="43" spans="1:22" s="290" customFormat="1" ht="15" customHeight="1" thickBot="1">
      <c r="A43" s="744"/>
      <c r="B43" s="744"/>
      <c r="C43" s="744"/>
      <c r="D43" s="744"/>
      <c r="E43" s="744"/>
      <c r="F43" s="744"/>
      <c r="G43" s="744"/>
      <c r="H43" s="744"/>
      <c r="I43" s="744"/>
      <c r="J43" s="286"/>
      <c r="K43" s="286"/>
    </row>
    <row r="44" spans="1:22" s="290" customFormat="1" ht="30" customHeight="1" thickBot="1">
      <c r="A44" s="741" t="s">
        <v>308</v>
      </c>
      <c r="B44" s="742"/>
      <c r="C44" s="742"/>
      <c r="D44" s="742"/>
      <c r="E44" s="742"/>
      <c r="F44" s="742"/>
      <c r="G44" s="742"/>
      <c r="H44" s="742"/>
      <c r="I44" s="743"/>
      <c r="J44" s="286"/>
      <c r="K44" s="286"/>
      <c r="N44" s="737" t="s">
        <v>129</v>
      </c>
      <c r="O44" s="738"/>
      <c r="P44" s="739"/>
      <c r="Q44" s="737" t="s">
        <v>82</v>
      </c>
      <c r="R44" s="738"/>
      <c r="S44" s="739"/>
      <c r="T44" s="737" t="s">
        <v>83</v>
      </c>
      <c r="U44" s="738"/>
      <c r="V44" s="739"/>
    </row>
    <row r="45" spans="1:22" s="290" customFormat="1" ht="15" customHeight="1" thickBot="1">
      <c r="A45" s="786"/>
      <c r="B45" s="786"/>
      <c r="C45" s="786"/>
      <c r="D45" s="786"/>
      <c r="E45" s="786"/>
      <c r="F45" s="786"/>
      <c r="G45" s="786"/>
      <c r="H45" s="786"/>
      <c r="I45" s="786"/>
      <c r="J45" s="286"/>
      <c r="K45" s="286"/>
      <c r="N45" s="262" t="s">
        <v>371</v>
      </c>
      <c r="O45" s="265" t="s">
        <v>372</v>
      </c>
      <c r="P45" s="263" t="s">
        <v>68</v>
      </c>
      <c r="Q45" s="262" t="s">
        <v>371</v>
      </c>
      <c r="R45" s="265" t="s">
        <v>372</v>
      </c>
      <c r="S45" s="263" t="s">
        <v>68</v>
      </c>
      <c r="T45" s="262" t="s">
        <v>371</v>
      </c>
      <c r="U45" s="265" t="s">
        <v>372</v>
      </c>
      <c r="V45" s="263" t="s">
        <v>68</v>
      </c>
    </row>
    <row r="46" spans="1:22" s="290" customFormat="1" ht="15" customHeight="1">
      <c r="A46" s="771" t="s">
        <v>16</v>
      </c>
      <c r="B46" s="772"/>
      <c r="C46" s="772"/>
      <c r="D46" s="772"/>
      <c r="E46" s="772"/>
      <c r="F46" s="772"/>
      <c r="G46" s="772"/>
      <c r="H46" s="772"/>
      <c r="I46" s="773"/>
      <c r="J46" s="286"/>
      <c r="K46" s="286"/>
      <c r="N46" s="269">
        <v>0.03</v>
      </c>
      <c r="O46" s="270">
        <v>0.04</v>
      </c>
      <c r="P46" s="271">
        <v>5.5E-2</v>
      </c>
      <c r="Q46" s="291">
        <v>3.7999999999999999E-2</v>
      </c>
      <c r="R46" s="292">
        <v>4.0099999999999997E-2</v>
      </c>
      <c r="S46" s="278">
        <v>4.6699999999999998E-2</v>
      </c>
      <c r="T46" s="291">
        <v>1.4999999999999999E-2</v>
      </c>
      <c r="U46" s="292">
        <v>3.4500000000000003E-2</v>
      </c>
      <c r="V46" s="278">
        <v>4.4900000000000002E-2</v>
      </c>
    </row>
    <row r="47" spans="1:22" s="290" customFormat="1" ht="15" customHeight="1">
      <c r="A47" s="768" t="s">
        <v>44</v>
      </c>
      <c r="B47" s="769"/>
      <c r="C47" s="769"/>
      <c r="D47" s="769"/>
      <c r="E47" s="769"/>
      <c r="F47" s="769"/>
      <c r="G47" s="769"/>
      <c r="H47" s="769"/>
      <c r="I47" s="770"/>
      <c r="J47" s="286"/>
      <c r="K47" s="286"/>
      <c r="N47" s="269">
        <v>8.0000000000000002E-3</v>
      </c>
      <c r="O47" s="270">
        <v>8.0000000000000002E-3</v>
      </c>
      <c r="P47" s="271">
        <v>0.01</v>
      </c>
      <c r="Q47" s="291">
        <v>3.2000000000000002E-3</v>
      </c>
      <c r="R47" s="292">
        <v>4.0000000000000001E-3</v>
      </c>
      <c r="S47" s="278">
        <v>7.4000000000000003E-3</v>
      </c>
      <c r="T47" s="291">
        <v>3.0000000000000001E-3</v>
      </c>
      <c r="U47" s="292">
        <v>4.7999999999999996E-3</v>
      </c>
      <c r="V47" s="278">
        <v>8.2000000000000007E-3</v>
      </c>
    </row>
    <row r="48" spans="1:22" s="290" customFormat="1" ht="15" customHeight="1">
      <c r="A48" s="768" t="s">
        <v>45</v>
      </c>
      <c r="B48" s="769"/>
      <c r="C48" s="769"/>
      <c r="D48" s="769"/>
      <c r="E48" s="769"/>
      <c r="F48" s="769"/>
      <c r="G48" s="769"/>
      <c r="H48" s="769"/>
      <c r="I48" s="770"/>
      <c r="J48" s="286"/>
      <c r="K48" s="286"/>
      <c r="N48" s="269">
        <v>9.7000000000000003E-3</v>
      </c>
      <c r="O48" s="270">
        <v>1.2699999999999999E-2</v>
      </c>
      <c r="P48" s="271">
        <v>1.2699999999999999E-2</v>
      </c>
      <c r="Q48" s="291">
        <v>5.0000000000000001E-3</v>
      </c>
      <c r="R48" s="292">
        <v>5.5999999999999999E-3</v>
      </c>
      <c r="S48" s="278">
        <v>9.7000000000000003E-3</v>
      </c>
      <c r="T48" s="291">
        <v>5.5999999999999999E-3</v>
      </c>
      <c r="U48" s="292">
        <v>8.5000000000000006E-3</v>
      </c>
      <c r="V48" s="278">
        <v>8.8999999999999999E-3</v>
      </c>
    </row>
    <row r="49" spans="1:22" s="290" customFormat="1" ht="15" customHeight="1">
      <c r="A49" s="768" t="s">
        <v>306</v>
      </c>
      <c r="B49" s="769"/>
      <c r="C49" s="769"/>
      <c r="D49" s="769"/>
      <c r="E49" s="769"/>
      <c r="F49" s="769"/>
      <c r="G49" s="769"/>
      <c r="H49" s="769"/>
      <c r="I49" s="770"/>
      <c r="J49" s="286"/>
      <c r="K49" s="286"/>
      <c r="N49" s="269">
        <v>5.8999999999999999E-3</v>
      </c>
      <c r="O49" s="270">
        <v>1.23E-2</v>
      </c>
      <c r="P49" s="271">
        <v>1.3899999999999999E-2</v>
      </c>
      <c r="Q49" s="291">
        <v>1.0200000000000001E-2</v>
      </c>
      <c r="R49" s="292">
        <v>1.11E-2</v>
      </c>
      <c r="S49" s="278">
        <v>1.21E-2</v>
      </c>
      <c r="T49" s="291">
        <v>8.5000000000000006E-3</v>
      </c>
      <c r="U49" s="292">
        <v>8.5000000000000006E-3</v>
      </c>
      <c r="V49" s="278">
        <v>1.11E-2</v>
      </c>
    </row>
    <row r="50" spans="1:22" s="290" customFormat="1" ht="15" customHeight="1" thickBot="1">
      <c r="A50" s="728"/>
      <c r="B50" s="729"/>
      <c r="C50" s="729"/>
      <c r="D50" s="729"/>
      <c r="E50" s="729"/>
      <c r="F50" s="729"/>
      <c r="G50" s="729"/>
      <c r="H50" s="729"/>
      <c r="I50" s="730"/>
      <c r="J50" s="286"/>
      <c r="K50" s="286"/>
      <c r="N50" s="293">
        <v>6.1600000000000002E-2</v>
      </c>
      <c r="O50" s="294">
        <v>7.3999999999999996E-2</v>
      </c>
      <c r="P50" s="295">
        <v>8.9599999999999999E-2</v>
      </c>
      <c r="Q50" s="296">
        <v>6.6400000000000001E-2</v>
      </c>
      <c r="R50" s="297">
        <v>7.2999999999999995E-2</v>
      </c>
      <c r="S50" s="298">
        <v>8.6900000000000005E-2</v>
      </c>
      <c r="T50" s="296">
        <v>3.5000000000000003E-2</v>
      </c>
      <c r="U50" s="297">
        <v>5.11E-2</v>
      </c>
      <c r="V50" s="298">
        <v>6.2199999999999998E-2</v>
      </c>
    </row>
    <row r="51" spans="1:22" ht="15" customHeight="1" thickBot="1">
      <c r="A51" s="728"/>
      <c r="B51" s="729"/>
      <c r="C51" s="729"/>
      <c r="D51" s="729"/>
      <c r="E51" s="729"/>
      <c r="F51" s="729"/>
      <c r="G51" s="729"/>
      <c r="H51" s="729"/>
      <c r="I51" s="730"/>
      <c r="N51" s="293">
        <v>0.2034</v>
      </c>
      <c r="O51" s="294">
        <v>0.22120000000000001</v>
      </c>
      <c r="P51" s="295">
        <v>0.25</v>
      </c>
      <c r="Q51" s="293">
        <v>0.19600000000000001</v>
      </c>
      <c r="R51" s="294">
        <v>0.2097</v>
      </c>
      <c r="S51" s="295">
        <v>0.24229999999999999</v>
      </c>
      <c r="T51" s="293">
        <v>0.111</v>
      </c>
      <c r="U51" s="294">
        <v>0.14019999999999999</v>
      </c>
      <c r="V51" s="295">
        <v>0.16800000000000001</v>
      </c>
    </row>
    <row r="52" spans="1:22" ht="15" customHeight="1">
      <c r="A52" s="728"/>
      <c r="B52" s="729"/>
      <c r="C52" s="729"/>
      <c r="D52" s="729"/>
      <c r="E52" s="729"/>
      <c r="F52" s="729"/>
      <c r="G52" s="729"/>
      <c r="H52" s="729"/>
      <c r="I52" s="730"/>
    </row>
    <row r="53" spans="1:22" ht="15" customHeight="1">
      <c r="A53" s="728" t="s">
        <v>46</v>
      </c>
      <c r="B53" s="729"/>
      <c r="C53" s="729"/>
      <c r="D53" s="729" t="s">
        <v>46</v>
      </c>
      <c r="E53" s="729"/>
      <c r="F53" s="729"/>
      <c r="G53" s="729"/>
      <c r="H53" s="729"/>
      <c r="I53" s="730"/>
    </row>
    <row r="54" spans="1:22" ht="20.100000000000001" customHeight="1">
      <c r="A54" s="733" t="str">
        <f>'DADOS DE ENTRADA 2023'!B17</f>
        <v>RUBENS ADRIANO KINAIPP</v>
      </c>
      <c r="B54" s="734"/>
      <c r="C54" s="734"/>
      <c r="D54" s="734" t="str">
        <f>NOME_TÉCNICO</f>
        <v>JACQUELINE SOARES BARBOZA</v>
      </c>
      <c r="E54" s="734"/>
      <c r="F54" s="734"/>
      <c r="G54" s="734"/>
      <c r="H54" s="734"/>
      <c r="I54" s="736"/>
    </row>
    <row r="55" spans="1:22" ht="15" customHeight="1" thickBot="1">
      <c r="A55" s="731" t="str">
        <f>'DADOS DE ENTRADA 2023'!B24</f>
        <v>ENGENHEIRO CIVIL CREA-SC 086.389-3</v>
      </c>
      <c r="B55" s="732"/>
      <c r="C55" s="732"/>
      <c r="D55" s="732" t="str">
        <f>PROFISSÃO_TÉCNICO</f>
        <v>ENGENHEIRA CIVIL CREA-SC 099.442-5</v>
      </c>
      <c r="E55" s="732"/>
      <c r="F55" s="732"/>
      <c r="G55" s="732"/>
      <c r="H55" s="732"/>
      <c r="I55" s="735"/>
    </row>
    <row r="56" spans="1:22">
      <c r="A56" s="286"/>
      <c r="B56" s="286"/>
      <c r="C56" s="287"/>
      <c r="D56" s="288"/>
      <c r="E56" s="286"/>
      <c r="F56" s="289"/>
      <c r="G56" s="289"/>
      <c r="H56" s="289"/>
      <c r="I56" s="286"/>
    </row>
    <row r="57" spans="1:22">
      <c r="A57" s="286"/>
      <c r="B57" s="286"/>
      <c r="C57" s="287"/>
      <c r="D57" s="288"/>
      <c r="E57" s="286"/>
      <c r="F57" s="289"/>
      <c r="G57" s="289"/>
      <c r="H57" s="289"/>
      <c r="I57" s="286"/>
    </row>
    <row r="58" spans="1:22">
      <c r="A58" s="286"/>
      <c r="B58" s="286"/>
      <c r="C58" s="287"/>
      <c r="D58" s="288"/>
      <c r="E58" s="286"/>
      <c r="F58" s="289"/>
      <c r="G58" s="289"/>
      <c r="H58" s="289"/>
      <c r="I58" s="286"/>
    </row>
    <row r="59" spans="1:22">
      <c r="A59" s="286"/>
      <c r="B59" s="286"/>
      <c r="C59" s="287"/>
      <c r="D59" s="288"/>
      <c r="E59" s="286"/>
      <c r="F59" s="289"/>
      <c r="G59" s="289"/>
      <c r="H59" s="289"/>
      <c r="I59" s="286"/>
    </row>
    <row r="60" spans="1:22">
      <c r="A60" s="286"/>
      <c r="B60" s="286"/>
      <c r="C60" s="287"/>
      <c r="D60" s="288"/>
      <c r="E60" s="286"/>
      <c r="F60" s="289"/>
      <c r="G60" s="289"/>
      <c r="H60" s="289"/>
      <c r="I60" s="286"/>
    </row>
    <row r="61" spans="1:22">
      <c r="A61" s="286"/>
      <c r="B61" s="286"/>
      <c r="C61" s="287"/>
      <c r="D61" s="288"/>
      <c r="E61" s="286"/>
      <c r="F61" s="289"/>
      <c r="G61" s="289"/>
      <c r="H61" s="289"/>
      <c r="I61" s="286"/>
    </row>
    <row r="62" spans="1:22">
      <c r="A62" s="286"/>
      <c r="B62" s="286"/>
      <c r="C62" s="287"/>
      <c r="D62" s="288"/>
      <c r="E62" s="286"/>
      <c r="F62" s="289"/>
      <c r="G62" s="289"/>
      <c r="H62" s="289"/>
      <c r="I62" s="286"/>
    </row>
    <row r="63" spans="1:22">
      <c r="A63" s="286"/>
      <c r="B63" s="286"/>
      <c r="C63" s="287"/>
      <c r="D63" s="288"/>
      <c r="E63" s="286"/>
      <c r="F63" s="289"/>
      <c r="G63" s="289"/>
      <c r="H63" s="289"/>
      <c r="I63" s="286"/>
    </row>
    <row r="64" spans="1:22">
      <c r="A64" s="286"/>
      <c r="B64" s="286"/>
      <c r="C64" s="287"/>
      <c r="D64" s="288"/>
      <c r="E64" s="286"/>
      <c r="F64" s="289"/>
      <c r="G64" s="289"/>
      <c r="H64" s="289"/>
      <c r="I64" s="286"/>
    </row>
  </sheetData>
  <sheetProtection selectLockedCells="1"/>
  <mergeCells count="51">
    <mergeCell ref="A48:I48"/>
    <mergeCell ref="A47:I47"/>
    <mergeCell ref="A46:I46"/>
    <mergeCell ref="A49:I49"/>
    <mergeCell ref="A12:G12"/>
    <mergeCell ref="H12:I12"/>
    <mergeCell ref="A42:B42"/>
    <mergeCell ref="H29:H40"/>
    <mergeCell ref="I29:I30"/>
    <mergeCell ref="A41:I41"/>
    <mergeCell ref="E36:G40"/>
    <mergeCell ref="I36:I40"/>
    <mergeCell ref="A45:I45"/>
    <mergeCell ref="I14:I15"/>
    <mergeCell ref="A28:I28"/>
    <mergeCell ref="N44:P44"/>
    <mergeCell ref="Q44:S44"/>
    <mergeCell ref="T44:V44"/>
    <mergeCell ref="A13:I13"/>
    <mergeCell ref="A44:I44"/>
    <mergeCell ref="A43:I43"/>
    <mergeCell ref="I21:I25"/>
    <mergeCell ref="E21:G25"/>
    <mergeCell ref="A26:I26"/>
    <mergeCell ref="A29:C29"/>
    <mergeCell ref="E29:G29"/>
    <mergeCell ref="A14:C14"/>
    <mergeCell ref="H14:H25"/>
    <mergeCell ref="A27:B27"/>
    <mergeCell ref="K14:L14"/>
    <mergeCell ref="E14:G14"/>
    <mergeCell ref="A51:I51"/>
    <mergeCell ref="A50:I50"/>
    <mergeCell ref="A55:C55"/>
    <mergeCell ref="A54:C54"/>
    <mergeCell ref="A53:C53"/>
    <mergeCell ref="D55:I55"/>
    <mergeCell ref="D54:I54"/>
    <mergeCell ref="D53:I53"/>
    <mergeCell ref="A52:I52"/>
    <mergeCell ref="A1:I1"/>
    <mergeCell ref="A2:I2"/>
    <mergeCell ref="A11:I11"/>
    <mergeCell ref="A9:I9"/>
    <mergeCell ref="A8:I8"/>
    <mergeCell ref="B7:I7"/>
    <mergeCell ref="A6:I6"/>
    <mergeCell ref="A5:I5"/>
    <mergeCell ref="A4:I4"/>
    <mergeCell ref="A3:I3"/>
    <mergeCell ref="A10:I10"/>
  </mergeCells>
  <conditionalFormatting sqref="I16:I21 I27">
    <cfRule type="expression" dxfId="8" priority="21" stopIfTrue="1">
      <formula>I16="Fora do Intervalo"</formula>
    </cfRule>
    <cfRule type="expression" dxfId="7" priority="22" stopIfTrue="1">
      <formula>I16="OK"</formula>
    </cfRule>
  </conditionalFormatting>
  <conditionalFormatting sqref="I31:I36 I42">
    <cfRule type="expression" dxfId="6" priority="1" stopIfTrue="1">
      <formula>I31="Fora do Intervalo"</formula>
    </cfRule>
    <cfRule type="expression" dxfId="5" priority="2" stopIfTrue="1">
      <formula>I31="OK"</formula>
    </cfRule>
  </conditionalFormatting>
  <printOptions horizontalCentered="1"/>
  <pageMargins left="0.78740157480314965" right="0.39370078740157483" top="0.39370078740157483" bottom="0.39370078740157483" header="0.39370078740157483" footer="0.19685039370078741"/>
  <pageSetup paperSize="9" scale="77" orientation="portrait" r:id="rId1"/>
  <headerFooter>
    <oddHeader>&amp;L  &amp;G</oddHeader>
    <oddFooter>Página &amp;P de &amp;N</oddFooter>
  </headerFooter>
  <drawing r:id="rId2"/>
  <legacyDrawingHF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14:formula1>
            <xm:f>'DADOS DE ENTRADA 2023'!$J$6:$J$8</xm:f>
          </x14:formula1>
          <xm:sqref>A29:C29 A14:C14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2">
    <outlinePr summaryBelow="0"/>
  </sheetPr>
  <dimension ref="A1:O226"/>
  <sheetViews>
    <sheetView showGridLines="0" tabSelected="1" zoomScaleNormal="100" workbookViewId="0">
      <selection activeCell="G9" sqref="G9"/>
    </sheetView>
  </sheetViews>
  <sheetFormatPr defaultRowHeight="15" outlineLevelRow="1"/>
  <cols>
    <col min="1" max="1" width="8.5703125" bestFit="1" customWidth="1"/>
    <col min="2" max="3" width="13.7109375" customWidth="1"/>
    <col min="4" max="4" width="59.140625" customWidth="1"/>
    <col min="5" max="5" width="9.28515625" bestFit="1" customWidth="1"/>
    <col min="6" max="6" width="13.7109375" customWidth="1"/>
    <col min="7" max="7" width="14.28515625" bestFit="1" customWidth="1"/>
    <col min="8" max="8" width="8.7109375" customWidth="1"/>
    <col min="9" max="9" width="14.5703125" bestFit="1" customWidth="1"/>
    <col min="10" max="10" width="22" bestFit="1" customWidth="1"/>
    <col min="11" max="11" width="13.7109375" customWidth="1"/>
    <col min="14" max="14" width="12.7109375" bestFit="1" customWidth="1"/>
  </cols>
  <sheetData>
    <row r="1" spans="1:15" s="13" customFormat="1" ht="23.25" outlineLevel="1">
      <c r="A1" s="1099" t="s">
        <v>1562</v>
      </c>
      <c r="B1" s="1100"/>
      <c r="C1" s="1100"/>
      <c r="D1" s="1100"/>
      <c r="E1" s="1100"/>
      <c r="F1" s="1100"/>
      <c r="G1" s="1100"/>
      <c r="H1" s="1100"/>
      <c r="I1" s="1100"/>
      <c r="J1" s="1100"/>
      <c r="K1" s="1101"/>
    </row>
    <row r="2" spans="1:15" s="13" customFormat="1" ht="23.25" outlineLevel="1">
      <c r="A2" s="1102" t="s">
        <v>1563</v>
      </c>
      <c r="B2" s="1103"/>
      <c r="C2" s="1103"/>
      <c r="D2" s="1103"/>
      <c r="E2" s="1103"/>
      <c r="F2" s="1103"/>
      <c r="G2" s="1103"/>
      <c r="H2" s="1103"/>
      <c r="I2" s="1103"/>
      <c r="J2" s="1103"/>
      <c r="K2" s="1104"/>
    </row>
    <row r="3" spans="1:15" s="13" customFormat="1" ht="24" outlineLevel="1" thickBot="1">
      <c r="A3" s="1105"/>
      <c r="B3" s="1106"/>
      <c r="C3" s="1106"/>
      <c r="D3" s="1106"/>
      <c r="E3" s="1106"/>
      <c r="F3" s="1106"/>
      <c r="G3" s="1106"/>
      <c r="H3" s="1106"/>
      <c r="I3" s="1106"/>
      <c r="J3" s="1106"/>
      <c r="K3" s="1107"/>
    </row>
    <row r="4" spans="1:15" s="13" customFormat="1" outlineLevel="1">
      <c r="A4" s="863" t="s">
        <v>12</v>
      </c>
      <c r="B4" s="1134"/>
      <c r="C4" s="1134"/>
      <c r="D4" s="1134"/>
      <c r="E4" s="865"/>
      <c r="F4" s="1135" t="s">
        <v>41</v>
      </c>
      <c r="G4" s="1136"/>
      <c r="H4" s="1136"/>
      <c r="I4" s="1136" t="s">
        <v>42</v>
      </c>
      <c r="J4" s="1136"/>
      <c r="K4" s="1137"/>
    </row>
    <row r="5" spans="1:15" s="13" customFormat="1" ht="39" customHeight="1" outlineLevel="1" thickBot="1">
      <c r="A5" s="997" t="s">
        <v>1571</v>
      </c>
      <c r="B5" s="998"/>
      <c r="C5" s="998"/>
      <c r="D5" s="998"/>
      <c r="E5" s="999"/>
      <c r="F5" s="15" t="s">
        <v>40</v>
      </c>
      <c r="G5" s="794"/>
      <c r="H5" s="795"/>
      <c r="I5" s="797" t="s">
        <v>40</v>
      </c>
      <c r="J5" s="798"/>
      <c r="K5" s="99"/>
    </row>
    <row r="6" spans="1:15" s="17" customFormat="1" ht="19.5" outlineLevel="1" thickBot="1">
      <c r="A6" s="799"/>
      <c r="B6" s="799"/>
      <c r="C6" s="712" t="s">
        <v>43</v>
      </c>
      <c r="D6" s="712"/>
      <c r="E6" s="712"/>
      <c r="F6" s="712"/>
      <c r="G6" s="712"/>
      <c r="H6" s="712"/>
      <c r="I6" s="250" t="s">
        <v>351</v>
      </c>
      <c r="J6" s="800">
        <f>TOTAL_ORÇ_EST</f>
        <v>0</v>
      </c>
      <c r="K6" s="800"/>
    </row>
    <row r="7" spans="1:15" s="13" customFormat="1" ht="45" customHeight="1" thickBot="1">
      <c r="A7" s="338" t="s">
        <v>36</v>
      </c>
      <c r="B7" s="336" t="s">
        <v>142</v>
      </c>
      <c r="C7" s="339" t="s">
        <v>37</v>
      </c>
      <c r="D7" s="339" t="s">
        <v>145</v>
      </c>
      <c r="E7" s="339" t="s">
        <v>401</v>
      </c>
      <c r="F7" s="339" t="s">
        <v>38</v>
      </c>
      <c r="G7" s="336" t="s">
        <v>103</v>
      </c>
      <c r="H7" s="336" t="s">
        <v>81</v>
      </c>
      <c r="I7" s="336" t="s">
        <v>140</v>
      </c>
      <c r="J7" s="336" t="s">
        <v>141</v>
      </c>
      <c r="K7" s="340" t="s">
        <v>39</v>
      </c>
    </row>
    <row r="8" spans="1:15" s="20" customFormat="1" ht="15" customHeight="1">
      <c r="A8" s="335">
        <v>1</v>
      </c>
      <c r="B8" s="22"/>
      <c r="C8" s="95"/>
      <c r="D8" s="22" t="s">
        <v>1396</v>
      </c>
      <c r="E8" s="29"/>
      <c r="F8" s="29"/>
      <c r="G8" s="22"/>
      <c r="H8" s="22"/>
      <c r="I8" s="22"/>
      <c r="J8" s="23">
        <f>SUM(AMBIENTAL)</f>
        <v>0</v>
      </c>
      <c r="K8" s="381" t="e">
        <f>TOTAL_AMBIENTAL/TOTAL_ORÇ_EST</f>
        <v>#DIV/0!</v>
      </c>
      <c r="L8" s="13"/>
      <c r="M8" s="1"/>
      <c r="N8" s="1"/>
      <c r="O8" s="1"/>
    </row>
    <row r="9" spans="1:15" s="13" customFormat="1" ht="15" customHeight="1">
      <c r="A9" s="656" t="s">
        <v>420</v>
      </c>
      <c r="B9" s="80" t="s">
        <v>309</v>
      </c>
      <c r="C9" s="690">
        <f>'COMPOSIÇÕES - INFRA'!B1012</f>
        <v>104</v>
      </c>
      <c r="D9" s="358" t="str">
        <f>'COMPOSIÇÕES - INFRA'!C1012</f>
        <v>EQUIPE TÉCNICA RESPONSÁVEL PELO PLANO BÁSICO AMBIENTAL</v>
      </c>
      <c r="E9" s="80" t="str">
        <f>'COMPOSIÇÕES - INFRA'!H1012</f>
        <v>UND</v>
      </c>
      <c r="F9" s="85">
        <f>MEMORIAL!D10</f>
        <v>1</v>
      </c>
      <c r="G9" s="81"/>
      <c r="H9" s="258">
        <f t="shared" ref="H9:H13" si="0">$G$5</f>
        <v>0</v>
      </c>
      <c r="I9" s="21">
        <f t="shared" ref="I9:I15" si="1">ROUND(G9+(G9*H9),2)</f>
        <v>0</v>
      </c>
      <c r="J9" s="21">
        <f t="shared" ref="J9:J15" si="2">ROUND(F9*I9,2)</f>
        <v>0</v>
      </c>
      <c r="K9" s="382" t="e">
        <f t="shared" ref="K9:K15" si="3">J9/TOTAL_ORÇ_EST</f>
        <v>#DIV/0!</v>
      </c>
      <c r="L9" s="13" t="s">
        <v>470</v>
      </c>
    </row>
    <row r="10" spans="1:15" s="13" customFormat="1" ht="15" customHeight="1">
      <c r="A10" s="656" t="s">
        <v>418</v>
      </c>
      <c r="B10" s="80" t="s">
        <v>15</v>
      </c>
      <c r="C10" s="690" t="s">
        <v>1412</v>
      </c>
      <c r="D10" s="358" t="s">
        <v>1413</v>
      </c>
      <c r="E10" s="80" t="s">
        <v>122</v>
      </c>
      <c r="F10" s="85">
        <f>MEMORIAL!D11</f>
        <v>1188</v>
      </c>
      <c r="G10" s="81"/>
      <c r="H10" s="258">
        <f t="shared" si="0"/>
        <v>0</v>
      </c>
      <c r="I10" s="21">
        <f t="shared" si="1"/>
        <v>0</v>
      </c>
      <c r="J10" s="21">
        <f t="shared" si="2"/>
        <v>0</v>
      </c>
      <c r="K10" s="382" t="e">
        <f t="shared" si="3"/>
        <v>#DIV/0!</v>
      </c>
      <c r="L10" s="13" t="s">
        <v>470</v>
      </c>
    </row>
    <row r="11" spans="1:15" s="13" customFormat="1" ht="15" customHeight="1">
      <c r="A11" s="656" t="s">
        <v>419</v>
      </c>
      <c r="B11" s="80" t="s">
        <v>15</v>
      </c>
      <c r="C11" s="690" t="s">
        <v>1412</v>
      </c>
      <c r="D11" s="358" t="s">
        <v>1414</v>
      </c>
      <c r="E11" s="80" t="s">
        <v>122</v>
      </c>
      <c r="F11" s="85">
        <f>MEMORIAL!D12</f>
        <v>2096.8200000000002</v>
      </c>
      <c r="G11" s="81"/>
      <c r="H11" s="258">
        <f t="shared" si="0"/>
        <v>0</v>
      </c>
      <c r="I11" s="21">
        <f t="shared" si="1"/>
        <v>0</v>
      </c>
      <c r="J11" s="21">
        <f t="shared" si="2"/>
        <v>0</v>
      </c>
      <c r="K11" s="382" t="e">
        <f t="shared" si="3"/>
        <v>#DIV/0!</v>
      </c>
      <c r="L11" s="13" t="s">
        <v>470</v>
      </c>
    </row>
    <row r="12" spans="1:15" s="13" customFormat="1" ht="45" customHeight="1">
      <c r="A12" s="656" t="s">
        <v>655</v>
      </c>
      <c r="B12" s="83" t="s">
        <v>343</v>
      </c>
      <c r="C12" s="83">
        <v>10775</v>
      </c>
      <c r="D12" s="337" t="s">
        <v>792</v>
      </c>
      <c r="E12" s="83" t="s">
        <v>793</v>
      </c>
      <c r="F12" s="85">
        <f>MEMORIAL!D13</f>
        <v>9</v>
      </c>
      <c r="G12" s="21"/>
      <c r="H12" s="258">
        <f>$K$5</f>
        <v>0</v>
      </c>
      <c r="I12" s="21">
        <f t="shared" si="1"/>
        <v>0</v>
      </c>
      <c r="J12" s="21">
        <f t="shared" si="2"/>
        <v>0</v>
      </c>
      <c r="K12" s="382" t="e">
        <f t="shared" si="3"/>
        <v>#DIV/0!</v>
      </c>
      <c r="L12" s="13" t="s">
        <v>470</v>
      </c>
    </row>
    <row r="13" spans="1:15" s="13" customFormat="1" ht="30" customHeight="1">
      <c r="A13" s="656" t="s">
        <v>656</v>
      </c>
      <c r="B13" s="83" t="s">
        <v>15</v>
      </c>
      <c r="C13" s="83">
        <v>5915014</v>
      </c>
      <c r="D13" s="337" t="s">
        <v>1221</v>
      </c>
      <c r="E13" s="83" t="s">
        <v>1222</v>
      </c>
      <c r="F13" s="85">
        <f>MEMORIAL!D14</f>
        <v>31.2</v>
      </c>
      <c r="G13" s="21"/>
      <c r="H13" s="258">
        <f t="shared" si="0"/>
        <v>0</v>
      </c>
      <c r="I13" s="21">
        <f t="shared" ref="I13" si="4">ROUND(G13+(G13*H13),2)</f>
        <v>0</v>
      </c>
      <c r="J13" s="21">
        <f t="shared" ref="J13" si="5">ROUND(F13*I13,2)</f>
        <v>0</v>
      </c>
      <c r="K13" s="382" t="e">
        <f t="shared" ref="K13" si="6">J13/TOTAL_ORÇ_EST</f>
        <v>#DIV/0!</v>
      </c>
      <c r="L13" s="13" t="s">
        <v>470</v>
      </c>
    </row>
    <row r="14" spans="1:15" s="13" customFormat="1" ht="15" customHeight="1">
      <c r="A14" s="656" t="s">
        <v>657</v>
      </c>
      <c r="B14" s="80" t="s">
        <v>317</v>
      </c>
      <c r="C14" s="690">
        <f>'COTAÇÕES - INFRA'!B255</f>
        <v>32</v>
      </c>
      <c r="D14" s="358" t="str">
        <f>'COTAÇÕES - INFRA'!C255</f>
        <v>ANÁLISE DE ÁGUA</v>
      </c>
      <c r="E14" s="80" t="str">
        <f>'COTAÇÕES - INFRA'!E255</f>
        <v>UND</v>
      </c>
      <c r="F14" s="85">
        <f>MEMORIAL!D15</f>
        <v>4</v>
      </c>
      <c r="G14" s="81"/>
      <c r="H14" s="258">
        <f t="shared" ref="H14:H15" si="7">$K$5</f>
        <v>0</v>
      </c>
      <c r="I14" s="21">
        <f t="shared" si="1"/>
        <v>0</v>
      </c>
      <c r="J14" s="21">
        <f t="shared" si="2"/>
        <v>0</v>
      </c>
      <c r="K14" s="382" t="e">
        <f t="shared" si="3"/>
        <v>#DIV/0!</v>
      </c>
      <c r="L14" s="13" t="s">
        <v>470</v>
      </c>
    </row>
    <row r="15" spans="1:15" s="13" customFormat="1" ht="15" customHeight="1">
      <c r="A15" s="656" t="s">
        <v>658</v>
      </c>
      <c r="B15" s="80" t="s">
        <v>317</v>
      </c>
      <c r="C15" s="690">
        <f>'COTAÇÕES - INFRA'!B261</f>
        <v>33</v>
      </c>
      <c r="D15" s="358" t="str">
        <f>'COTAÇÕES - INFRA'!C261</f>
        <v>ANÁLISE DE AR</v>
      </c>
      <c r="E15" s="80" t="str">
        <f>'COTAÇÕES - INFRA'!E261</f>
        <v>UND</v>
      </c>
      <c r="F15" s="85">
        <f>MEMORIAL!D16</f>
        <v>3</v>
      </c>
      <c r="G15" s="81"/>
      <c r="H15" s="258">
        <f t="shared" si="7"/>
        <v>0</v>
      </c>
      <c r="I15" s="21">
        <f t="shared" si="1"/>
        <v>0</v>
      </c>
      <c r="J15" s="21">
        <f t="shared" si="2"/>
        <v>0</v>
      </c>
      <c r="K15" s="382" t="e">
        <f t="shared" si="3"/>
        <v>#DIV/0!</v>
      </c>
      <c r="L15" s="13" t="s">
        <v>470</v>
      </c>
    </row>
    <row r="16" spans="1:15" s="13" customFormat="1" ht="15" customHeight="1" thickBot="1">
      <c r="A16" s="357"/>
      <c r="B16" s="80"/>
      <c r="C16" s="97"/>
      <c r="D16" s="358"/>
      <c r="E16" s="80"/>
      <c r="F16" s="85"/>
      <c r="G16" s="81"/>
      <c r="H16" s="81"/>
      <c r="I16" s="81"/>
      <c r="J16" s="81"/>
      <c r="K16" s="343"/>
    </row>
    <row r="17" spans="1:12" s="20" customFormat="1" ht="15" customHeight="1">
      <c r="A17" s="335">
        <v>2</v>
      </c>
      <c r="B17" s="22"/>
      <c r="C17" s="95"/>
      <c r="D17" s="22" t="s">
        <v>111</v>
      </c>
      <c r="E17" s="22"/>
      <c r="F17" s="22"/>
      <c r="G17" s="22"/>
      <c r="H17" s="22"/>
      <c r="I17" s="22"/>
      <c r="J17" s="23">
        <f>SUM(SERVIÇOS_INICIAIS)</f>
        <v>0</v>
      </c>
      <c r="K17" s="381" t="e">
        <f>TOTAL_SERV_INICIAIS/TOTAL_ORÇ_EST</f>
        <v>#DIV/0!</v>
      </c>
      <c r="L17" s="13"/>
    </row>
    <row r="18" spans="1:12" s="20" customFormat="1" ht="15" customHeight="1">
      <c r="A18" s="351" t="s">
        <v>47</v>
      </c>
      <c r="B18" s="83" t="s">
        <v>309</v>
      </c>
      <c r="C18" s="83">
        <f>'COMPOSIÇÕES - INFRA'!B9</f>
        <v>1</v>
      </c>
      <c r="D18" s="337" t="str">
        <f>'COMPOSIÇÕES - INFRA'!C9</f>
        <v>PLACA DE OBRA EM CHAPA DE AÇO GALVANIZADO</v>
      </c>
      <c r="E18" s="83" t="str">
        <f>'COMPOSIÇÕES - INFRA'!H9</f>
        <v>M2</v>
      </c>
      <c r="F18" s="30">
        <f>MEMORIAL!D19</f>
        <v>4.5</v>
      </c>
      <c r="G18" s="21"/>
      <c r="H18" s="258">
        <f>$G$5</f>
        <v>0</v>
      </c>
      <c r="I18" s="21">
        <f>ROUND(G18+(G18*H18),2)</f>
        <v>0</v>
      </c>
      <c r="J18" s="21">
        <f>ROUND(F18*I18,2)</f>
        <v>0</v>
      </c>
      <c r="K18" s="382" t="e">
        <f>J18/TOTAL_ORÇ_EST</f>
        <v>#DIV/0!</v>
      </c>
      <c r="L18" s="13" t="s">
        <v>470</v>
      </c>
    </row>
    <row r="19" spans="1:12" s="13" customFormat="1" ht="15" customHeight="1">
      <c r="A19" s="351" t="s">
        <v>48</v>
      </c>
      <c r="B19" s="83" t="s">
        <v>309</v>
      </c>
      <c r="C19" s="83">
        <f>'COMPOSIÇÕES - INFRA'!B9</f>
        <v>1</v>
      </c>
      <c r="D19" s="337" t="str">
        <f>'COMPOSIÇÕES - INFRA'!C876</f>
        <v xml:space="preserve">PLACA DE RESPONSÁVEIS TÉCNICOS PADRÃO AMFRI </v>
      </c>
      <c r="E19" s="83" t="s">
        <v>473</v>
      </c>
      <c r="F19" s="30">
        <f>MEMORIAL!D20</f>
        <v>0.8</v>
      </c>
      <c r="G19" s="21"/>
      <c r="H19" s="258">
        <f t="shared" ref="H19:H20" si="8">$G$5</f>
        <v>0</v>
      </c>
      <c r="I19" s="21">
        <f>ROUND(G19+(G19*H19),2)</f>
        <v>0</v>
      </c>
      <c r="J19" s="21">
        <f>ROUND(F19*I19,2)</f>
        <v>0</v>
      </c>
      <c r="K19" s="382" t="e">
        <f>J19/TOTAL_ORÇ_EST</f>
        <v>#DIV/0!</v>
      </c>
      <c r="L19" s="13" t="s">
        <v>470</v>
      </c>
    </row>
    <row r="20" spans="1:12" s="13" customFormat="1" ht="15" customHeight="1">
      <c r="A20" s="351" t="s">
        <v>1540</v>
      </c>
      <c r="B20" s="83" t="s">
        <v>309</v>
      </c>
      <c r="C20" s="83">
        <f>'COMPOSIÇÕES - INFRA'!B18</f>
        <v>2</v>
      </c>
      <c r="D20" s="337" t="str">
        <f>'COMPOSIÇÕES - INFRA'!C18</f>
        <v>ADMINISTRAÇÃO LOCAL</v>
      </c>
      <c r="E20" s="83" t="str">
        <f>'COMPOSIÇÕES - INFRA'!H18</f>
        <v>UND</v>
      </c>
      <c r="F20" s="30">
        <f>MEMORIAL!D21</f>
        <v>1</v>
      </c>
      <c r="G20" s="21"/>
      <c r="H20" s="258">
        <f t="shared" si="8"/>
        <v>0</v>
      </c>
      <c r="I20" s="21">
        <f t="shared" ref="I20:I36" si="9">ROUND(G20+(G20*H20),2)</f>
        <v>0</v>
      </c>
      <c r="J20" s="21">
        <f t="shared" ref="J20:J36" si="10">ROUND(F20*I20,2)</f>
        <v>0</v>
      </c>
      <c r="K20" s="382" t="e">
        <f t="shared" ref="K20:K36" si="11">J20/TOTAL_ORÇ_EST</f>
        <v>#DIV/0!</v>
      </c>
      <c r="L20" s="13" t="s">
        <v>470</v>
      </c>
    </row>
    <row r="21" spans="1:12" s="13" customFormat="1" ht="45" customHeight="1">
      <c r="A21" s="351" t="s">
        <v>1541</v>
      </c>
      <c r="B21" s="83" t="s">
        <v>343</v>
      </c>
      <c r="C21" s="83">
        <v>10775</v>
      </c>
      <c r="D21" s="337" t="s">
        <v>792</v>
      </c>
      <c r="E21" s="83" t="s">
        <v>793</v>
      </c>
      <c r="F21" s="30">
        <f>MEMORIAL!D22</f>
        <v>8</v>
      </c>
      <c r="G21" s="21"/>
      <c r="H21" s="258">
        <f>$K$5</f>
        <v>0</v>
      </c>
      <c r="I21" s="21">
        <f t="shared" ref="I21" si="12">ROUND(G21+(G21*H21),2)</f>
        <v>0</v>
      </c>
      <c r="J21" s="21">
        <f t="shared" ref="J21" si="13">ROUND(F21*I21,2)</f>
        <v>0</v>
      </c>
      <c r="K21" s="382" t="e">
        <f t="shared" ref="K21" si="14">J21/TOTAL_ORÇ_EST</f>
        <v>#DIV/0!</v>
      </c>
      <c r="L21" s="13" t="s">
        <v>470</v>
      </c>
    </row>
    <row r="22" spans="1:12" s="13" customFormat="1" ht="30" customHeight="1">
      <c r="A22" s="351" t="s">
        <v>1542</v>
      </c>
      <c r="B22" s="83" t="s">
        <v>343</v>
      </c>
      <c r="C22" s="83">
        <v>10776</v>
      </c>
      <c r="D22" s="337" t="s">
        <v>890</v>
      </c>
      <c r="E22" s="83" t="s">
        <v>793</v>
      </c>
      <c r="F22" s="30">
        <f>MEMORIAL!D23</f>
        <v>8</v>
      </c>
      <c r="G22" s="21"/>
      <c r="H22" s="258">
        <f>$K$5</f>
        <v>0</v>
      </c>
      <c r="I22" s="21">
        <f t="shared" ref="I22:I24" si="15">ROUND(G22+(G22*H22),2)</f>
        <v>0</v>
      </c>
      <c r="J22" s="21">
        <f t="shared" ref="J22:J24" si="16">ROUND(F22*I22,2)</f>
        <v>0</v>
      </c>
      <c r="K22" s="382" t="e">
        <f t="shared" ref="K22:K24" si="17">J22/TOTAL_ORÇ_EST</f>
        <v>#DIV/0!</v>
      </c>
      <c r="L22" s="13" t="s">
        <v>470</v>
      </c>
    </row>
    <row r="23" spans="1:12" s="13" customFormat="1" ht="30" customHeight="1">
      <c r="A23" s="351" t="s">
        <v>1543</v>
      </c>
      <c r="B23" s="83" t="s">
        <v>15</v>
      </c>
      <c r="C23" s="83">
        <v>5915014</v>
      </c>
      <c r="D23" s="337" t="s">
        <v>1221</v>
      </c>
      <c r="E23" s="83" t="s">
        <v>1222</v>
      </c>
      <c r="F23" s="30">
        <f>MEMORIAL!D24</f>
        <v>62.4</v>
      </c>
      <c r="G23" s="21"/>
      <c r="H23" s="258">
        <f t="shared" ref="H23" si="18">$G$5</f>
        <v>0</v>
      </c>
      <c r="I23" s="21">
        <f>ROUND(G23+(G23*H23),2)</f>
        <v>0</v>
      </c>
      <c r="J23" s="21">
        <f>ROUND(F23*I23,2)</f>
        <v>0</v>
      </c>
      <c r="K23" s="382" t="e">
        <f>J23/TOTAL_ORÇ_EST</f>
        <v>#DIV/0!</v>
      </c>
      <c r="L23" s="13" t="s">
        <v>470</v>
      </c>
    </row>
    <row r="24" spans="1:12" s="13" customFormat="1" ht="15" customHeight="1">
      <c r="A24" s="351" t="s">
        <v>1544</v>
      </c>
      <c r="B24" s="83" t="s">
        <v>317</v>
      </c>
      <c r="C24" s="83">
        <f>'COTAÇÕES - INFRA'!$B$62</f>
        <v>1</v>
      </c>
      <c r="D24" s="337" t="str">
        <f>'COTAÇÕES - INFRA'!$C$62</f>
        <v>BANHEIRO QUÍMICO, COM UMA LIMPEZA SEMANAL</v>
      </c>
      <c r="E24" s="83" t="str">
        <f>'COTAÇÕES - INFRA'!$E$62</f>
        <v>UNDXMÊS</v>
      </c>
      <c r="F24" s="30">
        <f>MEMORIAL!D25</f>
        <v>8</v>
      </c>
      <c r="G24" s="21"/>
      <c r="H24" s="258">
        <f>$K$5</f>
        <v>0</v>
      </c>
      <c r="I24" s="21">
        <f t="shared" si="15"/>
        <v>0</v>
      </c>
      <c r="J24" s="21">
        <f t="shared" si="16"/>
        <v>0</v>
      </c>
      <c r="K24" s="382" t="e">
        <f t="shared" si="17"/>
        <v>#DIV/0!</v>
      </c>
      <c r="L24" s="13" t="s">
        <v>470</v>
      </c>
    </row>
    <row r="25" spans="1:12" s="13" customFormat="1" ht="30" customHeight="1">
      <c r="A25" s="351" t="s">
        <v>1545</v>
      </c>
      <c r="B25" s="83" t="s">
        <v>343</v>
      </c>
      <c r="C25" s="454">
        <v>14250</v>
      </c>
      <c r="D25" s="337" t="s">
        <v>891</v>
      </c>
      <c r="E25" s="83" t="s">
        <v>892</v>
      </c>
      <c r="F25" s="30">
        <f>MEMORIAL!D26</f>
        <v>800</v>
      </c>
      <c r="G25" s="21"/>
      <c r="H25" s="258">
        <f>$K$5</f>
        <v>0</v>
      </c>
      <c r="I25" s="21">
        <f t="shared" ref="I25:I27" si="19">ROUND(G25+(G25*H25),2)</f>
        <v>0</v>
      </c>
      <c r="J25" s="21">
        <f t="shared" ref="J25:J27" si="20">ROUND(F25*I25,2)</f>
        <v>0</v>
      </c>
      <c r="K25" s="382" t="e">
        <f t="shared" ref="K25:K27" si="21">J25/TOTAL_ORÇ_EST</f>
        <v>#DIV/0!</v>
      </c>
      <c r="L25" s="13" t="s">
        <v>470</v>
      </c>
    </row>
    <row r="26" spans="1:12" s="13" customFormat="1" ht="15" customHeight="1">
      <c r="A26" s="351" t="s">
        <v>1546</v>
      </c>
      <c r="B26" s="83" t="s">
        <v>309</v>
      </c>
      <c r="C26" s="83">
        <f>'COMPOSIÇÕES - INFRA'!$B$37</f>
        <v>5</v>
      </c>
      <c r="D26" s="337" t="str">
        <f>'COMPOSIÇÕES - INFRA'!$C$37</f>
        <v>MOBILIZAÇÃO E DESMOBILIZAÇÃO</v>
      </c>
      <c r="E26" s="83" t="str">
        <f>'COMPOSIÇÕES - INFRA'!$H$37</f>
        <v>UND</v>
      </c>
      <c r="F26" s="30">
        <f>MEMORIAL!D27</f>
        <v>1</v>
      </c>
      <c r="G26" s="21"/>
      <c r="H26" s="258">
        <f t="shared" ref="H26:H36" si="22">$G$5</f>
        <v>0</v>
      </c>
      <c r="I26" s="21">
        <f t="shared" si="19"/>
        <v>0</v>
      </c>
      <c r="J26" s="21">
        <f t="shared" si="20"/>
        <v>0</v>
      </c>
      <c r="K26" s="382" t="e">
        <f t="shared" si="21"/>
        <v>#DIV/0!</v>
      </c>
      <c r="L26" s="13" t="s">
        <v>470</v>
      </c>
    </row>
    <row r="27" spans="1:12" s="13" customFormat="1" ht="15" customHeight="1">
      <c r="A27" s="351" t="s">
        <v>1547</v>
      </c>
      <c r="B27" s="83" t="s">
        <v>309</v>
      </c>
      <c r="C27" s="83">
        <f>'COMPOSIÇÕES - INFRA'!$B$50</f>
        <v>6</v>
      </c>
      <c r="D27" s="337" t="str">
        <f>'COMPOSIÇÕES - INFRA'!$C$50</f>
        <v>LIMPEZA PERMANENTE DA OBRA</v>
      </c>
      <c r="E27" s="83" t="str">
        <f>'COMPOSIÇÕES - INFRA'!$H$50</f>
        <v>MÊS</v>
      </c>
      <c r="F27" s="30">
        <f>MEMORIAL!D28</f>
        <v>8</v>
      </c>
      <c r="G27" s="21"/>
      <c r="H27" s="258">
        <f t="shared" si="22"/>
        <v>0</v>
      </c>
      <c r="I27" s="21">
        <f t="shared" si="19"/>
        <v>0</v>
      </c>
      <c r="J27" s="21">
        <f t="shared" si="20"/>
        <v>0</v>
      </c>
      <c r="K27" s="382" t="e">
        <f t="shared" si="21"/>
        <v>#DIV/0!</v>
      </c>
      <c r="L27" s="13" t="s">
        <v>470</v>
      </c>
    </row>
    <row r="28" spans="1:12" s="13" customFormat="1" ht="15" customHeight="1">
      <c r="A28" s="351" t="s">
        <v>1548</v>
      </c>
      <c r="B28" s="83" t="s">
        <v>309</v>
      </c>
      <c r="C28" s="83">
        <f>'COMPOSIÇÕES - INFRA'!B55</f>
        <v>7</v>
      </c>
      <c r="D28" s="337" t="str">
        <f>'COMPOSIÇÕES - INFRA'!C55</f>
        <v>RETIRADA DE MEIO-FIO EXISTENTE, COM EMPILHAMENTO</v>
      </c>
      <c r="E28" s="83" t="str">
        <f>'COMPOSIÇÕES - INFRA'!H55</f>
        <v>M</v>
      </c>
      <c r="F28" s="30">
        <f>MEMORIAL!D29</f>
        <v>997.25</v>
      </c>
      <c r="G28" s="21"/>
      <c r="H28" s="258">
        <f t="shared" si="22"/>
        <v>0</v>
      </c>
      <c r="I28" s="21">
        <f t="shared" ref="I28:I35" si="23">ROUND(G28+(G28*H28),2)</f>
        <v>0</v>
      </c>
      <c r="J28" s="21">
        <f t="shared" ref="J28:J35" si="24">ROUND(F28*I28,2)</f>
        <v>0</v>
      </c>
      <c r="K28" s="382" t="e">
        <f t="shared" si="11"/>
        <v>#DIV/0!</v>
      </c>
      <c r="L28" s="13" t="s">
        <v>470</v>
      </c>
    </row>
    <row r="29" spans="1:12" s="13" customFormat="1" ht="15" customHeight="1">
      <c r="A29" s="351" t="s">
        <v>1549</v>
      </c>
      <c r="B29" s="83" t="s">
        <v>15</v>
      </c>
      <c r="C29" s="83">
        <v>1600966</v>
      </c>
      <c r="D29" s="337" t="s">
        <v>665</v>
      </c>
      <c r="E29" s="83" t="s">
        <v>143</v>
      </c>
      <c r="F29" s="30">
        <f>MEMORIAL!D30</f>
        <v>29.8</v>
      </c>
      <c r="G29" s="21"/>
      <c r="H29" s="258">
        <f t="shared" si="22"/>
        <v>0</v>
      </c>
      <c r="I29" s="21">
        <f t="shared" si="23"/>
        <v>0</v>
      </c>
      <c r="J29" s="21">
        <f t="shared" si="24"/>
        <v>0</v>
      </c>
      <c r="K29" s="382" t="e">
        <f t="shared" si="11"/>
        <v>#DIV/0!</v>
      </c>
      <c r="L29" s="13" t="s">
        <v>470</v>
      </c>
    </row>
    <row r="30" spans="1:12" s="13" customFormat="1" ht="30" customHeight="1">
      <c r="A30" s="351" t="s">
        <v>1550</v>
      </c>
      <c r="B30" s="83" t="s">
        <v>14</v>
      </c>
      <c r="C30" s="83">
        <v>97629</v>
      </c>
      <c r="D30" s="337" t="s">
        <v>659</v>
      </c>
      <c r="E30" s="83" t="s">
        <v>481</v>
      </c>
      <c r="F30" s="30">
        <f>MEMORIAL!D31</f>
        <v>73.290000000000006</v>
      </c>
      <c r="G30" s="21"/>
      <c r="H30" s="258">
        <f t="shared" si="22"/>
        <v>0</v>
      </c>
      <c r="I30" s="21">
        <f t="shared" si="23"/>
        <v>0</v>
      </c>
      <c r="J30" s="21">
        <f t="shared" si="24"/>
        <v>0</v>
      </c>
      <c r="K30" s="382" t="e">
        <f t="shared" si="11"/>
        <v>#DIV/0!</v>
      </c>
      <c r="L30" s="13" t="s">
        <v>470</v>
      </c>
    </row>
    <row r="31" spans="1:12" s="13" customFormat="1" ht="30" customHeight="1">
      <c r="A31" s="351" t="s">
        <v>1551</v>
      </c>
      <c r="B31" s="83" t="s">
        <v>14</v>
      </c>
      <c r="C31" s="83">
        <v>97635</v>
      </c>
      <c r="D31" s="337" t="s">
        <v>660</v>
      </c>
      <c r="E31" s="83" t="s">
        <v>473</v>
      </c>
      <c r="F31" s="30">
        <f>MEMORIAL!D32</f>
        <v>552.85</v>
      </c>
      <c r="G31" s="21"/>
      <c r="H31" s="258">
        <f t="shared" si="22"/>
        <v>0</v>
      </c>
      <c r="I31" s="21">
        <f t="shared" si="23"/>
        <v>0</v>
      </c>
      <c r="J31" s="21">
        <f t="shared" si="24"/>
        <v>0</v>
      </c>
      <c r="K31" s="382" t="e">
        <f t="shared" si="11"/>
        <v>#DIV/0!</v>
      </c>
      <c r="L31" s="13" t="s">
        <v>470</v>
      </c>
    </row>
    <row r="32" spans="1:12" s="13" customFormat="1" ht="30" customHeight="1">
      <c r="A32" s="351" t="s">
        <v>1552</v>
      </c>
      <c r="B32" s="83" t="s">
        <v>14</v>
      </c>
      <c r="C32" s="83">
        <v>97636</v>
      </c>
      <c r="D32" s="337" t="s">
        <v>661</v>
      </c>
      <c r="E32" s="83" t="s">
        <v>473</v>
      </c>
      <c r="F32" s="30">
        <f>MEMORIAL!D33</f>
        <v>1372.35</v>
      </c>
      <c r="G32" s="21"/>
      <c r="H32" s="258">
        <f t="shared" si="22"/>
        <v>0</v>
      </c>
      <c r="I32" s="21">
        <f t="shared" si="23"/>
        <v>0</v>
      </c>
      <c r="J32" s="21">
        <f t="shared" si="24"/>
        <v>0</v>
      </c>
      <c r="K32" s="382" t="e">
        <f t="shared" si="11"/>
        <v>#DIV/0!</v>
      </c>
      <c r="L32" s="13" t="s">
        <v>470</v>
      </c>
    </row>
    <row r="33" spans="1:12" s="13" customFormat="1" ht="30" customHeight="1">
      <c r="A33" s="351" t="s">
        <v>1553</v>
      </c>
      <c r="B33" s="83" t="s">
        <v>309</v>
      </c>
      <c r="C33" s="83">
        <f>'COMPOSIÇÕES - INFRA'!$B$623</f>
        <v>67</v>
      </c>
      <c r="D33" s="337" t="str">
        <f>'COMPOSIÇÕES - INFRA'!$C$623</f>
        <v>ESCAVAÇÃO EM OBRAS DE INFRAESTRUTURA, COM ESCAVADEIRA HIDRÁULICA (CAÇAMBA: 0,8 M³ / 111HP)</v>
      </c>
      <c r="E33" s="83" t="str">
        <f>'COMPOSIÇÕES - INFRA'!$H$623</f>
        <v>M3</v>
      </c>
      <c r="F33" s="30">
        <f>MEMORIAL!D34</f>
        <v>213.01</v>
      </c>
      <c r="G33" s="21"/>
      <c r="H33" s="258">
        <f t="shared" si="22"/>
        <v>0</v>
      </c>
      <c r="I33" s="21">
        <f>ROUND(G33+(G33*H33),2)</f>
        <v>0</v>
      </c>
      <c r="J33" s="21">
        <f>ROUND(F33*I33,2)</f>
        <v>0</v>
      </c>
      <c r="K33" s="382" t="e">
        <f t="shared" si="11"/>
        <v>#DIV/0!</v>
      </c>
      <c r="L33" s="13" t="s">
        <v>470</v>
      </c>
    </row>
    <row r="34" spans="1:12" s="13" customFormat="1" ht="30" customHeight="1">
      <c r="A34" s="351" t="s">
        <v>1554</v>
      </c>
      <c r="B34" s="83" t="s">
        <v>14</v>
      </c>
      <c r="C34" s="83">
        <v>96001</v>
      </c>
      <c r="D34" s="337" t="s">
        <v>1346</v>
      </c>
      <c r="E34" s="83" t="s">
        <v>473</v>
      </c>
      <c r="F34" s="30">
        <f>MEMORIAL!D35</f>
        <v>482.06</v>
      </c>
      <c r="G34" s="21"/>
      <c r="H34" s="258">
        <f t="shared" si="22"/>
        <v>0</v>
      </c>
      <c r="I34" s="21">
        <f>ROUND(G34+(G34*H34),2)</f>
        <v>0</v>
      </c>
      <c r="J34" s="21">
        <f>ROUND(F34*I34,2)</f>
        <v>0</v>
      </c>
      <c r="K34" s="382" t="e">
        <f t="shared" ref="K34" si="25">J34/TOTAL_ORÇ_EST</f>
        <v>#DIV/0!</v>
      </c>
      <c r="L34" s="13" t="s">
        <v>470</v>
      </c>
    </row>
    <row r="35" spans="1:12" s="13" customFormat="1" ht="45" customHeight="1">
      <c r="A35" s="351" t="s">
        <v>1555</v>
      </c>
      <c r="B35" s="83" t="s">
        <v>14</v>
      </c>
      <c r="C35" s="83">
        <v>100982</v>
      </c>
      <c r="D35" s="337" t="s">
        <v>662</v>
      </c>
      <c r="E35" s="83" t="s">
        <v>481</v>
      </c>
      <c r="F35" s="30">
        <f>MEMORIAL!D36</f>
        <v>436.54</v>
      </c>
      <c r="G35" s="21"/>
      <c r="H35" s="258">
        <f t="shared" si="22"/>
        <v>0</v>
      </c>
      <c r="I35" s="21">
        <f t="shared" si="23"/>
        <v>0</v>
      </c>
      <c r="J35" s="21">
        <f t="shared" si="24"/>
        <v>0</v>
      </c>
      <c r="K35" s="382" t="e">
        <f t="shared" si="11"/>
        <v>#DIV/0!</v>
      </c>
      <c r="L35" s="13" t="s">
        <v>470</v>
      </c>
    </row>
    <row r="36" spans="1:12" s="13" customFormat="1" ht="30" customHeight="1">
      <c r="A36" s="351" t="s">
        <v>1556</v>
      </c>
      <c r="B36" s="83" t="s">
        <v>14</v>
      </c>
      <c r="C36" s="83">
        <v>95875</v>
      </c>
      <c r="D36" s="337" t="s">
        <v>663</v>
      </c>
      <c r="E36" s="83" t="s">
        <v>664</v>
      </c>
      <c r="F36" s="30">
        <f>MEMORIAL!D37</f>
        <v>5804.1</v>
      </c>
      <c r="G36" s="21"/>
      <c r="H36" s="258">
        <f t="shared" si="22"/>
        <v>0</v>
      </c>
      <c r="I36" s="21">
        <f t="shared" si="9"/>
        <v>0</v>
      </c>
      <c r="J36" s="21">
        <f t="shared" si="10"/>
        <v>0</v>
      </c>
      <c r="K36" s="382" t="e">
        <f t="shared" si="11"/>
        <v>#DIV/0!</v>
      </c>
      <c r="L36" s="13" t="s">
        <v>470</v>
      </c>
    </row>
    <row r="37" spans="1:12" s="13" customFormat="1" ht="15" customHeight="1" thickBot="1">
      <c r="A37" s="357"/>
      <c r="B37" s="80"/>
      <c r="C37" s="80"/>
      <c r="D37" s="358"/>
      <c r="E37" s="80"/>
      <c r="F37" s="85"/>
      <c r="G37" s="81"/>
      <c r="H37" s="81"/>
      <c r="I37" s="81"/>
      <c r="J37" s="81"/>
      <c r="K37" s="430"/>
    </row>
    <row r="38" spans="1:12" s="13" customFormat="1" ht="15" customHeight="1">
      <c r="A38" s="335">
        <v>3</v>
      </c>
      <c r="B38" s="22"/>
      <c r="C38" s="95"/>
      <c r="D38" s="22" t="s">
        <v>893</v>
      </c>
      <c r="E38" s="29"/>
      <c r="F38" s="29"/>
      <c r="G38" s="22"/>
      <c r="H38" s="22"/>
      <c r="I38" s="22"/>
      <c r="J38" s="23">
        <f>SUM(CONT_TEC)</f>
        <v>0</v>
      </c>
      <c r="K38" s="381" t="e">
        <f>TOTAL_CONT_TEC/TOTAL_ORÇ_EST</f>
        <v>#DIV/0!</v>
      </c>
    </row>
    <row r="39" spans="1:12" s="13" customFormat="1" ht="30" customHeight="1">
      <c r="A39" s="359" t="s">
        <v>1157</v>
      </c>
      <c r="B39" s="80" t="s">
        <v>317</v>
      </c>
      <c r="C39" s="80">
        <f>'COTAÇÕES - INFRA'!$B$68</f>
        <v>2</v>
      </c>
      <c r="D39" s="358" t="str">
        <f>'COTAÇÕES - INFRA'!$C$68</f>
        <v>ENSAIO DE DETERMINAÇÃO DA RESISTÊNCIA À COMPRESSÃO DO CONCRETO</v>
      </c>
      <c r="E39" s="80" t="str">
        <f>'COTAÇÕES - INFRA'!$E$68</f>
        <v>UND</v>
      </c>
      <c r="F39" s="85">
        <f>MEMORIAL!D40</f>
        <v>24</v>
      </c>
      <c r="G39" s="81"/>
      <c r="H39" s="258">
        <f>$K$5</f>
        <v>0</v>
      </c>
      <c r="I39" s="21">
        <f t="shared" ref="I39" si="26">ROUND(G39+(G39*H39),2)</f>
        <v>0</v>
      </c>
      <c r="J39" s="21">
        <f t="shared" ref="J39" si="27">ROUND(F39*I39,2)</f>
        <v>0</v>
      </c>
      <c r="K39" s="382" t="e">
        <f t="shared" ref="K39" si="28">J39/TOTAL_ORÇ_EST</f>
        <v>#DIV/0!</v>
      </c>
      <c r="L39" s="13" t="s">
        <v>470</v>
      </c>
    </row>
    <row r="40" spans="1:12" s="13" customFormat="1" ht="30" customHeight="1">
      <c r="A40" s="359" t="s">
        <v>1158</v>
      </c>
      <c r="B40" s="80" t="s">
        <v>317</v>
      </c>
      <c r="C40" s="80">
        <f>'COTAÇÕES - INFRA'!B237</f>
        <v>29</v>
      </c>
      <c r="D40" s="358" t="str">
        <f>'COTAÇÕES - INFRA'!C237</f>
        <v xml:space="preserve">DETERMINAÇÃO DO TEOR DE BETUME E ANÁLISE GRANULOMÉTRICA DO CONCRETO ASFÁLTICO </v>
      </c>
      <c r="E40" s="80" t="str">
        <f>'COTAÇÕES - INFRA'!E237</f>
        <v>UND</v>
      </c>
      <c r="F40" s="85">
        <f>MEMORIAL!D41</f>
        <v>12</v>
      </c>
      <c r="G40" s="81"/>
      <c r="H40" s="258">
        <f>$K$5</f>
        <v>0</v>
      </c>
      <c r="I40" s="21">
        <f>ROUND(G40+(G40*H40),2)</f>
        <v>0</v>
      </c>
      <c r="J40" s="21">
        <f>ROUND(F40*I40,2)</f>
        <v>0</v>
      </c>
      <c r="K40" s="382" t="e">
        <f>J40/TOTAL_ORÇ_EST</f>
        <v>#DIV/0!</v>
      </c>
      <c r="L40" s="13" t="s">
        <v>470</v>
      </c>
    </row>
    <row r="41" spans="1:12" s="13" customFormat="1" ht="15" customHeight="1" thickBot="1">
      <c r="A41" s="656"/>
      <c r="B41" s="80"/>
      <c r="C41" s="80"/>
      <c r="D41" s="358"/>
      <c r="E41" s="80"/>
      <c r="F41" s="85"/>
      <c r="G41" s="81"/>
      <c r="H41" s="657"/>
      <c r="I41" s="81"/>
      <c r="J41" s="81"/>
      <c r="K41" s="430"/>
    </row>
    <row r="42" spans="1:12" s="13" customFormat="1" ht="15" customHeight="1">
      <c r="A42" s="335">
        <v>4</v>
      </c>
      <c r="B42" s="22"/>
      <c r="C42" s="95"/>
      <c r="D42" s="22" t="s">
        <v>1323</v>
      </c>
      <c r="E42" s="29"/>
      <c r="F42" s="29"/>
      <c r="G42" s="22"/>
      <c r="H42" s="22"/>
      <c r="I42" s="22"/>
      <c r="J42" s="23">
        <f>SUM(SIN_OBRA)</f>
        <v>0</v>
      </c>
      <c r="K42" s="381" t="e">
        <f>TOTAL_SIN_OBRA/TOTAL_ORÇ_EST</f>
        <v>#DIV/0!</v>
      </c>
    </row>
    <row r="43" spans="1:12" s="13" customFormat="1" ht="45" customHeight="1">
      <c r="A43" s="656" t="s">
        <v>106</v>
      </c>
      <c r="B43" s="80" t="s">
        <v>15</v>
      </c>
      <c r="C43" s="98">
        <v>5213343</v>
      </c>
      <c r="D43" s="358" t="s">
        <v>1324</v>
      </c>
      <c r="E43" s="80" t="s">
        <v>1325</v>
      </c>
      <c r="F43" s="85">
        <f>MEMORIAL!D44</f>
        <v>1440</v>
      </c>
      <c r="G43" s="81"/>
      <c r="H43" s="258">
        <f t="shared" ref="H43:H48" si="29">$G$5</f>
        <v>0</v>
      </c>
      <c r="I43" s="21">
        <f t="shared" ref="I43:I48" si="30">ROUND(G43+(G43*H43),2)</f>
        <v>0</v>
      </c>
      <c r="J43" s="21">
        <f t="shared" ref="J43:J48" si="31">ROUND(F43*I43,2)</f>
        <v>0</v>
      </c>
      <c r="K43" s="382" t="e">
        <f t="shared" ref="K43:K48" si="32">J43/TOTAL_ORÇ_EST</f>
        <v>#DIV/0!</v>
      </c>
      <c r="L43" s="13" t="s">
        <v>470</v>
      </c>
    </row>
    <row r="44" spans="1:12" s="13" customFormat="1" ht="30" customHeight="1">
      <c r="A44" s="656" t="s">
        <v>115</v>
      </c>
      <c r="B44" s="80" t="s">
        <v>15</v>
      </c>
      <c r="C44" s="98">
        <v>5213835</v>
      </c>
      <c r="D44" s="358" t="s">
        <v>1326</v>
      </c>
      <c r="E44" s="80" t="s">
        <v>1325</v>
      </c>
      <c r="F44" s="85">
        <f>MEMORIAL!D45</f>
        <v>4800</v>
      </c>
      <c r="G44" s="81"/>
      <c r="H44" s="258">
        <f t="shared" si="29"/>
        <v>0</v>
      </c>
      <c r="I44" s="21">
        <f t="shared" si="30"/>
        <v>0</v>
      </c>
      <c r="J44" s="21">
        <f t="shared" si="31"/>
        <v>0</v>
      </c>
      <c r="K44" s="382" t="e">
        <f t="shared" si="32"/>
        <v>#DIV/0!</v>
      </c>
      <c r="L44" s="13" t="s">
        <v>470</v>
      </c>
    </row>
    <row r="45" spans="1:12" s="13" customFormat="1" ht="45" customHeight="1">
      <c r="A45" s="656" t="s">
        <v>116</v>
      </c>
      <c r="B45" s="80" t="s">
        <v>15</v>
      </c>
      <c r="C45" s="98">
        <v>5212560</v>
      </c>
      <c r="D45" s="358" t="s">
        <v>1327</v>
      </c>
      <c r="E45" s="80" t="s">
        <v>1325</v>
      </c>
      <c r="F45" s="85">
        <f>MEMORIAL!D46</f>
        <v>960</v>
      </c>
      <c r="G45" s="81"/>
      <c r="H45" s="258">
        <f t="shared" si="29"/>
        <v>0</v>
      </c>
      <c r="I45" s="21">
        <f t="shared" si="30"/>
        <v>0</v>
      </c>
      <c r="J45" s="21">
        <f t="shared" si="31"/>
        <v>0</v>
      </c>
      <c r="K45" s="382" t="e">
        <f t="shared" si="32"/>
        <v>#DIV/0!</v>
      </c>
      <c r="L45" s="13" t="s">
        <v>470</v>
      </c>
    </row>
    <row r="46" spans="1:12" s="13" customFormat="1" ht="45" customHeight="1">
      <c r="A46" s="656" t="s">
        <v>684</v>
      </c>
      <c r="B46" s="80" t="s">
        <v>15</v>
      </c>
      <c r="C46" s="98">
        <v>5212557</v>
      </c>
      <c r="D46" s="358" t="s">
        <v>1328</v>
      </c>
      <c r="E46" s="80" t="s">
        <v>1325</v>
      </c>
      <c r="F46" s="85">
        <f>MEMORIAL!D47</f>
        <v>480</v>
      </c>
      <c r="G46" s="81"/>
      <c r="H46" s="258">
        <f t="shared" si="29"/>
        <v>0</v>
      </c>
      <c r="I46" s="21">
        <f t="shared" si="30"/>
        <v>0</v>
      </c>
      <c r="J46" s="21">
        <f t="shared" si="31"/>
        <v>0</v>
      </c>
      <c r="K46" s="382" t="e">
        <f t="shared" si="32"/>
        <v>#DIV/0!</v>
      </c>
      <c r="L46" s="13" t="s">
        <v>470</v>
      </c>
    </row>
    <row r="47" spans="1:12" s="13" customFormat="1" ht="45" customHeight="1">
      <c r="A47" s="656" t="s">
        <v>907</v>
      </c>
      <c r="B47" s="80" t="s">
        <v>15</v>
      </c>
      <c r="C47" s="98">
        <v>5212558</v>
      </c>
      <c r="D47" s="358" t="s">
        <v>1329</v>
      </c>
      <c r="E47" s="80" t="s">
        <v>1325</v>
      </c>
      <c r="F47" s="85">
        <f>MEMORIAL!D48</f>
        <v>480</v>
      </c>
      <c r="G47" s="81"/>
      <c r="H47" s="258">
        <f t="shared" si="29"/>
        <v>0</v>
      </c>
      <c r="I47" s="21">
        <f t="shared" si="30"/>
        <v>0</v>
      </c>
      <c r="J47" s="21">
        <f t="shared" si="31"/>
        <v>0</v>
      </c>
      <c r="K47" s="382" t="e">
        <f t="shared" si="32"/>
        <v>#DIV/0!</v>
      </c>
      <c r="L47" s="13" t="s">
        <v>470</v>
      </c>
    </row>
    <row r="48" spans="1:12" s="13" customFormat="1" ht="45" customHeight="1">
      <c r="A48" s="656" t="s">
        <v>908</v>
      </c>
      <c r="B48" s="80" t="s">
        <v>15</v>
      </c>
      <c r="C48" s="98">
        <v>5212556</v>
      </c>
      <c r="D48" s="358" t="s">
        <v>1330</v>
      </c>
      <c r="E48" s="80" t="s">
        <v>1325</v>
      </c>
      <c r="F48" s="85">
        <f>MEMORIAL!D49</f>
        <v>1440</v>
      </c>
      <c r="G48" s="81"/>
      <c r="H48" s="258">
        <f t="shared" si="29"/>
        <v>0</v>
      </c>
      <c r="I48" s="21">
        <f t="shared" si="30"/>
        <v>0</v>
      </c>
      <c r="J48" s="21">
        <f t="shared" si="31"/>
        <v>0</v>
      </c>
      <c r="K48" s="382" t="e">
        <f t="shared" si="32"/>
        <v>#DIV/0!</v>
      </c>
      <c r="L48" s="13" t="s">
        <v>470</v>
      </c>
    </row>
    <row r="49" spans="1:12" s="13" customFormat="1" ht="15" customHeight="1" thickBot="1">
      <c r="A49" s="656"/>
      <c r="B49" s="80"/>
      <c r="C49" s="690"/>
      <c r="D49" s="358"/>
      <c r="E49" s="80"/>
      <c r="F49" s="85"/>
      <c r="G49" s="81"/>
      <c r="H49" s="657"/>
      <c r="I49" s="81"/>
      <c r="J49" s="81"/>
      <c r="K49" s="430"/>
    </row>
    <row r="50" spans="1:12" s="20" customFormat="1" ht="15" customHeight="1">
      <c r="A50" s="335">
        <v>5</v>
      </c>
      <c r="B50" s="22"/>
      <c r="C50" s="95"/>
      <c r="D50" s="22" t="s">
        <v>112</v>
      </c>
      <c r="E50" s="29"/>
      <c r="F50" s="29"/>
      <c r="G50" s="22"/>
      <c r="H50" s="22"/>
      <c r="I50" s="22"/>
      <c r="J50" s="23">
        <f>SUM(DRENAGEM_PLUVIAL)</f>
        <v>0</v>
      </c>
      <c r="K50" s="381" t="e">
        <f>TOTAL_DREN_PLUVIAL/TOTAL_ORÇ_EST</f>
        <v>#DIV/0!</v>
      </c>
      <c r="L50" s="13"/>
    </row>
    <row r="51" spans="1:12" s="13" customFormat="1" ht="30" customHeight="1">
      <c r="A51" s="359" t="s">
        <v>114</v>
      </c>
      <c r="B51" s="83" t="s">
        <v>309</v>
      </c>
      <c r="C51" s="83">
        <f>'COMPOSIÇÕES - INFRA'!$B$623</f>
        <v>67</v>
      </c>
      <c r="D51" s="337" t="str">
        <f>'COMPOSIÇÕES - INFRA'!$C$623</f>
        <v>ESCAVAÇÃO EM OBRAS DE INFRAESTRUTURA, COM ESCAVADEIRA HIDRÁULICA (CAÇAMBA: 0,8 M³ / 111HP)</v>
      </c>
      <c r="E51" s="83" t="str">
        <f>'COMPOSIÇÕES - INFRA'!$H$623</f>
        <v>M3</v>
      </c>
      <c r="F51" s="30">
        <f>MEMORIAL!D52</f>
        <v>8080.6079999999984</v>
      </c>
      <c r="G51" s="21"/>
      <c r="H51" s="258">
        <f t="shared" ref="H51:H65" si="33">$G$5</f>
        <v>0</v>
      </c>
      <c r="I51" s="21">
        <f>ROUND(G51+(G51*H51),2)</f>
        <v>0</v>
      </c>
      <c r="J51" s="21">
        <f>ROUND(F51*I51,2)</f>
        <v>0</v>
      </c>
      <c r="K51" s="382" t="e">
        <f t="shared" ref="K51:K65" si="34">J51/TOTAL_ORÇ_EST</f>
        <v>#DIV/0!</v>
      </c>
      <c r="L51" s="13" t="s">
        <v>470</v>
      </c>
    </row>
    <row r="52" spans="1:12" s="13" customFormat="1" ht="60" customHeight="1">
      <c r="A52" s="359" t="s">
        <v>117</v>
      </c>
      <c r="B52" s="83" t="s">
        <v>14</v>
      </c>
      <c r="C52" s="83">
        <v>100978</v>
      </c>
      <c r="D52" s="337" t="s">
        <v>671</v>
      </c>
      <c r="E52" s="83" t="s">
        <v>481</v>
      </c>
      <c r="F52" s="30">
        <f>MEMORIAL!D53</f>
        <v>8080.6079999999984</v>
      </c>
      <c r="G52" s="21"/>
      <c r="H52" s="258">
        <f t="shared" si="33"/>
        <v>0</v>
      </c>
      <c r="I52" s="21">
        <f t="shared" ref="I52:I54" si="35">ROUND(G52+(G52*H52),2)</f>
        <v>0</v>
      </c>
      <c r="J52" s="21">
        <f t="shared" ref="J52:J54" si="36">ROUND(F52*I52,2)</f>
        <v>0</v>
      </c>
      <c r="K52" s="382" t="e">
        <f t="shared" si="34"/>
        <v>#DIV/0!</v>
      </c>
      <c r="L52" s="13" t="s">
        <v>470</v>
      </c>
    </row>
    <row r="53" spans="1:12" s="13" customFormat="1" ht="30" customHeight="1">
      <c r="A53" s="359" t="s">
        <v>118</v>
      </c>
      <c r="B53" s="83" t="s">
        <v>14</v>
      </c>
      <c r="C53" s="83">
        <v>95875</v>
      </c>
      <c r="D53" s="337" t="s">
        <v>663</v>
      </c>
      <c r="E53" s="83" t="s">
        <v>664</v>
      </c>
      <c r="F53" s="30">
        <f>MEMORIAL!D54</f>
        <v>101815.66</v>
      </c>
      <c r="G53" s="21"/>
      <c r="H53" s="258">
        <f t="shared" si="33"/>
        <v>0</v>
      </c>
      <c r="I53" s="21">
        <f t="shared" si="35"/>
        <v>0</v>
      </c>
      <c r="J53" s="21">
        <f t="shared" si="36"/>
        <v>0</v>
      </c>
      <c r="K53" s="382" t="e">
        <f t="shared" si="34"/>
        <v>#DIV/0!</v>
      </c>
      <c r="L53" s="13" t="s">
        <v>470</v>
      </c>
    </row>
    <row r="54" spans="1:12" s="13" customFormat="1" ht="15" customHeight="1">
      <c r="A54" s="359" t="s">
        <v>685</v>
      </c>
      <c r="B54" s="83" t="s">
        <v>14</v>
      </c>
      <c r="C54" s="83">
        <v>100574</v>
      </c>
      <c r="D54" s="337" t="s">
        <v>672</v>
      </c>
      <c r="E54" s="83" t="s">
        <v>481</v>
      </c>
      <c r="F54" s="30">
        <f>MEMORIAL!D55</f>
        <v>8080.6079999999984</v>
      </c>
      <c r="G54" s="21"/>
      <c r="H54" s="258">
        <f t="shared" si="33"/>
        <v>0</v>
      </c>
      <c r="I54" s="21">
        <f t="shared" si="35"/>
        <v>0</v>
      </c>
      <c r="J54" s="21">
        <f t="shared" si="36"/>
        <v>0</v>
      </c>
      <c r="K54" s="382" t="e">
        <f t="shared" si="34"/>
        <v>#DIV/0!</v>
      </c>
      <c r="L54" s="13" t="s">
        <v>470</v>
      </c>
    </row>
    <row r="55" spans="1:12" s="13" customFormat="1" ht="75" customHeight="1">
      <c r="A55" s="359" t="s">
        <v>918</v>
      </c>
      <c r="B55" s="83" t="s">
        <v>14</v>
      </c>
      <c r="C55" s="83">
        <v>90100</v>
      </c>
      <c r="D55" s="337" t="s">
        <v>666</v>
      </c>
      <c r="E55" s="83" t="s">
        <v>481</v>
      </c>
      <c r="F55" s="30">
        <f>MEMORIAL!D56</f>
        <v>264.2</v>
      </c>
      <c r="G55" s="21"/>
      <c r="H55" s="258">
        <f t="shared" si="33"/>
        <v>0</v>
      </c>
      <c r="I55" s="21">
        <f>ROUND(G55+(G55*H55),2)</f>
        <v>0</v>
      </c>
      <c r="J55" s="21">
        <f>ROUND(F55*I55,2)</f>
        <v>0</v>
      </c>
      <c r="K55" s="382" t="e">
        <f>J55/TOTAL_ORÇ_EST</f>
        <v>#DIV/0!</v>
      </c>
      <c r="L55" s="13" t="s">
        <v>470</v>
      </c>
    </row>
    <row r="56" spans="1:12" s="13" customFormat="1" ht="75" customHeight="1">
      <c r="A56" s="359" t="s">
        <v>1298</v>
      </c>
      <c r="B56" s="83" t="s">
        <v>14</v>
      </c>
      <c r="C56" s="83">
        <v>90082</v>
      </c>
      <c r="D56" s="337" t="s">
        <v>667</v>
      </c>
      <c r="E56" s="83" t="s">
        <v>481</v>
      </c>
      <c r="F56" s="30">
        <f>MEMORIAL!D57</f>
        <v>576.79999999999995</v>
      </c>
      <c r="G56" s="21"/>
      <c r="H56" s="258">
        <f t="shared" si="33"/>
        <v>0</v>
      </c>
      <c r="I56" s="21">
        <f t="shared" ref="I56:I66" si="37">ROUND(G56+(G56*H56),2)</f>
        <v>0</v>
      </c>
      <c r="J56" s="21">
        <f t="shared" ref="J56:J66" si="38">ROUND(F56*I56,2)</f>
        <v>0</v>
      </c>
      <c r="K56" s="382" t="e">
        <f t="shared" si="34"/>
        <v>#DIV/0!</v>
      </c>
      <c r="L56" s="13" t="s">
        <v>470</v>
      </c>
    </row>
    <row r="57" spans="1:12" s="13" customFormat="1" ht="60" customHeight="1">
      <c r="A57" s="359" t="s">
        <v>1299</v>
      </c>
      <c r="B57" s="83" t="s">
        <v>14</v>
      </c>
      <c r="C57" s="83">
        <v>102278</v>
      </c>
      <c r="D57" s="337" t="s">
        <v>1387</v>
      </c>
      <c r="E57" s="83" t="s">
        <v>481</v>
      </c>
      <c r="F57" s="30">
        <f>MEMORIAL!D58</f>
        <v>358.9</v>
      </c>
      <c r="G57" s="21"/>
      <c r="H57" s="258">
        <f t="shared" si="33"/>
        <v>0</v>
      </c>
      <c r="I57" s="21">
        <f t="shared" ref="I57" si="39">ROUND(G57+(G57*H57),2)</f>
        <v>0</v>
      </c>
      <c r="J57" s="21">
        <f t="shared" ref="J57" si="40">ROUND(F57*I57,2)</f>
        <v>0</v>
      </c>
      <c r="K57" s="382" t="e">
        <f t="shared" ref="K57" si="41">J57/TOTAL_ORÇ_EST</f>
        <v>#DIV/0!</v>
      </c>
      <c r="L57" s="13" t="s">
        <v>470</v>
      </c>
    </row>
    <row r="58" spans="1:12" s="13" customFormat="1" ht="15" customHeight="1">
      <c r="A58" s="359" t="s">
        <v>1300</v>
      </c>
      <c r="B58" s="83" t="s">
        <v>15</v>
      </c>
      <c r="C58" s="83">
        <v>2003864</v>
      </c>
      <c r="D58" s="337" t="s">
        <v>668</v>
      </c>
      <c r="E58" s="83" t="s">
        <v>122</v>
      </c>
      <c r="F58" s="30">
        <f>MEMORIAL!D59</f>
        <v>1440</v>
      </c>
      <c r="G58" s="21"/>
      <c r="H58" s="258">
        <f t="shared" si="33"/>
        <v>0</v>
      </c>
      <c r="I58" s="21">
        <f t="shared" si="37"/>
        <v>0</v>
      </c>
      <c r="J58" s="21">
        <f t="shared" si="38"/>
        <v>0</v>
      </c>
      <c r="K58" s="382" t="e">
        <f t="shared" si="34"/>
        <v>#DIV/0!</v>
      </c>
      <c r="L58" s="13" t="s">
        <v>470</v>
      </c>
    </row>
    <row r="59" spans="1:12" s="13" customFormat="1" ht="45" customHeight="1">
      <c r="A59" s="359" t="s">
        <v>1301</v>
      </c>
      <c r="B59" s="83" t="s">
        <v>14</v>
      </c>
      <c r="C59" s="83">
        <v>101573</v>
      </c>
      <c r="D59" s="337" t="s">
        <v>1277</v>
      </c>
      <c r="E59" s="83" t="s">
        <v>473</v>
      </c>
      <c r="F59" s="30">
        <f>MEMORIAL!D60</f>
        <v>1147.5</v>
      </c>
      <c r="G59" s="21"/>
      <c r="H59" s="258">
        <f t="shared" si="33"/>
        <v>0</v>
      </c>
      <c r="I59" s="21">
        <f t="shared" si="37"/>
        <v>0</v>
      </c>
      <c r="J59" s="21">
        <f t="shared" si="38"/>
        <v>0</v>
      </c>
      <c r="K59" s="382" t="e">
        <f t="shared" si="34"/>
        <v>#DIV/0!</v>
      </c>
      <c r="L59" s="13" t="s">
        <v>470</v>
      </c>
    </row>
    <row r="60" spans="1:12" s="13" customFormat="1" ht="15" customHeight="1">
      <c r="A60" s="359" t="s">
        <v>1302</v>
      </c>
      <c r="B60" s="83" t="s">
        <v>669</v>
      </c>
      <c r="C60" s="83">
        <v>50202</v>
      </c>
      <c r="D60" s="337" t="s">
        <v>1390</v>
      </c>
      <c r="E60" s="83" t="s">
        <v>676</v>
      </c>
      <c r="F60" s="30">
        <f>MEMORIAL!D61</f>
        <v>294.2</v>
      </c>
      <c r="G60" s="21"/>
      <c r="H60" s="258">
        <f t="shared" si="33"/>
        <v>0</v>
      </c>
      <c r="I60" s="21">
        <f t="shared" ref="I60:I61" si="42">ROUND(G60+(G60*H60),2)</f>
        <v>0</v>
      </c>
      <c r="J60" s="21">
        <f t="shared" ref="J60:J61" si="43">ROUND(F60*I60,2)</f>
        <v>0</v>
      </c>
      <c r="K60" s="382" t="e">
        <f t="shared" ref="K60:K61" si="44">J60/TOTAL_ORÇ_EST</f>
        <v>#DIV/0!</v>
      </c>
      <c r="L60" s="13" t="s">
        <v>470</v>
      </c>
    </row>
    <row r="61" spans="1:12" s="13" customFormat="1" ht="30" customHeight="1">
      <c r="A61" s="359" t="s">
        <v>1303</v>
      </c>
      <c r="B61" s="83" t="s">
        <v>14</v>
      </c>
      <c r="C61" s="83">
        <v>101623</v>
      </c>
      <c r="D61" s="337" t="s">
        <v>1388</v>
      </c>
      <c r="E61" s="83" t="s">
        <v>481</v>
      </c>
      <c r="F61" s="30">
        <f>MEMORIAL!D62</f>
        <v>0.9</v>
      </c>
      <c r="G61" s="21"/>
      <c r="H61" s="258">
        <f t="shared" si="33"/>
        <v>0</v>
      </c>
      <c r="I61" s="21">
        <f t="shared" si="42"/>
        <v>0</v>
      </c>
      <c r="J61" s="21">
        <f t="shared" si="43"/>
        <v>0</v>
      </c>
      <c r="K61" s="382" t="e">
        <f t="shared" si="44"/>
        <v>#DIV/0!</v>
      </c>
      <c r="L61" s="13" t="s">
        <v>470</v>
      </c>
    </row>
    <row r="62" spans="1:12" s="13" customFormat="1" ht="45" customHeight="1">
      <c r="A62" s="359" t="s">
        <v>1304</v>
      </c>
      <c r="B62" s="83" t="s">
        <v>14</v>
      </c>
      <c r="C62" s="83">
        <v>101624</v>
      </c>
      <c r="D62" s="337" t="s">
        <v>670</v>
      </c>
      <c r="E62" s="83" t="s">
        <v>481</v>
      </c>
      <c r="F62" s="30">
        <f>MEMORIAL!D63</f>
        <v>24.2</v>
      </c>
      <c r="G62" s="21"/>
      <c r="H62" s="258">
        <f t="shared" si="33"/>
        <v>0</v>
      </c>
      <c r="I62" s="21">
        <f t="shared" si="37"/>
        <v>0</v>
      </c>
      <c r="J62" s="21">
        <f t="shared" si="38"/>
        <v>0</v>
      </c>
      <c r="K62" s="382" t="e">
        <f t="shared" si="34"/>
        <v>#DIV/0!</v>
      </c>
      <c r="L62" s="13" t="s">
        <v>470</v>
      </c>
    </row>
    <row r="63" spans="1:12" s="13" customFormat="1" ht="60" customHeight="1">
      <c r="A63" s="359" t="s">
        <v>1305</v>
      </c>
      <c r="B63" s="83" t="s">
        <v>14</v>
      </c>
      <c r="C63" s="83">
        <v>95566</v>
      </c>
      <c r="D63" s="337" t="s">
        <v>1159</v>
      </c>
      <c r="E63" s="83" t="s">
        <v>185</v>
      </c>
      <c r="F63" s="30">
        <f>MEMORIAL!D64</f>
        <v>227</v>
      </c>
      <c r="G63" s="21"/>
      <c r="H63" s="258">
        <f t="shared" si="33"/>
        <v>0</v>
      </c>
      <c r="I63" s="21">
        <f t="shared" ref="I63:I64" si="45">ROUND(G63+(G63*H63),2)</f>
        <v>0</v>
      </c>
      <c r="J63" s="21">
        <f t="shared" ref="J63:J64" si="46">ROUND(F63*I63,2)</f>
        <v>0</v>
      </c>
      <c r="K63" s="382" t="e">
        <f t="shared" ref="K63:K64" si="47">J63/TOTAL_ORÇ_EST</f>
        <v>#DIV/0!</v>
      </c>
      <c r="L63" s="13" t="s">
        <v>470</v>
      </c>
    </row>
    <row r="64" spans="1:12" s="13" customFormat="1" ht="60" customHeight="1">
      <c r="A64" s="359" t="s">
        <v>1306</v>
      </c>
      <c r="B64" s="83" t="s">
        <v>14</v>
      </c>
      <c r="C64" s="83">
        <v>92219</v>
      </c>
      <c r="D64" s="337" t="s">
        <v>1391</v>
      </c>
      <c r="E64" s="83" t="s">
        <v>185</v>
      </c>
      <c r="F64" s="30">
        <f>MEMORIAL!D65</f>
        <v>30</v>
      </c>
      <c r="G64" s="21"/>
      <c r="H64" s="258">
        <f>$K$5</f>
        <v>0</v>
      </c>
      <c r="I64" s="21">
        <f t="shared" si="45"/>
        <v>0</v>
      </c>
      <c r="J64" s="21">
        <f t="shared" si="46"/>
        <v>0</v>
      </c>
      <c r="K64" s="382" t="e">
        <f t="shared" si="47"/>
        <v>#DIV/0!</v>
      </c>
      <c r="L64" s="13" t="s">
        <v>470</v>
      </c>
    </row>
    <row r="65" spans="1:12" s="13" customFormat="1" ht="45" customHeight="1">
      <c r="A65" s="359" t="s">
        <v>1307</v>
      </c>
      <c r="B65" s="83" t="s">
        <v>309</v>
      </c>
      <c r="C65" s="83">
        <f>'COMPOSIÇÕES - INFRA'!B131</f>
        <v>21</v>
      </c>
      <c r="D65" s="337" t="str">
        <f>'COMPOSIÇÕES - INFRA'!C131</f>
        <v>ASSENTAMENTO DE TUBO DE CONCRETO PARA REDES COLETORAS DE ÁGUAS PLUVIAIS, DN 600 mm, INSTALADO EM LOCAL COM ALTO NÍVEL DE INTERFERÊNCIAS (NÃO INCLUI FORNECIMENTO)</v>
      </c>
      <c r="E65" s="83" t="str">
        <f>'COMPOSIÇÕES - INFRA'!H131</f>
        <v>M</v>
      </c>
      <c r="F65" s="30">
        <f>MEMORIAL!D66</f>
        <v>517</v>
      </c>
      <c r="G65" s="21"/>
      <c r="H65" s="258">
        <f t="shared" si="33"/>
        <v>0</v>
      </c>
      <c r="I65" s="21">
        <f t="shared" si="37"/>
        <v>0</v>
      </c>
      <c r="J65" s="21">
        <f t="shared" si="38"/>
        <v>0</v>
      </c>
      <c r="K65" s="382" t="e">
        <f t="shared" si="34"/>
        <v>#DIV/0!</v>
      </c>
      <c r="L65" s="13" t="s">
        <v>470</v>
      </c>
    </row>
    <row r="66" spans="1:12" s="13" customFormat="1" ht="30" customHeight="1">
      <c r="A66" s="359" t="s">
        <v>1308</v>
      </c>
      <c r="B66" s="83" t="s">
        <v>343</v>
      </c>
      <c r="C66" s="83">
        <v>7762</v>
      </c>
      <c r="D66" s="337" t="s">
        <v>1340</v>
      </c>
      <c r="E66" s="83" t="str">
        <f>'COTAÇÕES - INFRA'!E104</f>
        <v>M</v>
      </c>
      <c r="F66" s="30">
        <f>MEMORIAL!D67</f>
        <v>517</v>
      </c>
      <c r="G66" s="21"/>
      <c r="H66" s="258">
        <f>$K$5</f>
        <v>0</v>
      </c>
      <c r="I66" s="21">
        <f t="shared" si="37"/>
        <v>0</v>
      </c>
      <c r="J66" s="21">
        <f t="shared" si="38"/>
        <v>0</v>
      </c>
      <c r="K66" s="382" t="e">
        <f t="shared" ref="K66:K76" si="48">J66/TOTAL_ORÇ_EST</f>
        <v>#DIV/0!</v>
      </c>
      <c r="L66" s="13" t="s">
        <v>470</v>
      </c>
    </row>
    <row r="67" spans="1:12" s="13" customFormat="1" ht="45" customHeight="1">
      <c r="A67" s="359" t="s">
        <v>1309</v>
      </c>
      <c r="B67" s="83" t="s">
        <v>14</v>
      </c>
      <c r="C67" s="83">
        <v>96399</v>
      </c>
      <c r="D67" s="337" t="s">
        <v>889</v>
      </c>
      <c r="E67" s="83" t="s">
        <v>481</v>
      </c>
      <c r="F67" s="30">
        <f>MEMORIAL!D68</f>
        <v>32.4</v>
      </c>
      <c r="G67" s="21"/>
      <c r="H67" s="258">
        <f t="shared" ref="H67:H95" si="49">$G$5</f>
        <v>0</v>
      </c>
      <c r="I67" s="21">
        <f t="shared" ref="I67:I72" si="50">ROUND(G67+(G67*H67),2)</f>
        <v>0</v>
      </c>
      <c r="J67" s="21">
        <f t="shared" ref="J67:J72" si="51">ROUND(F67*I67,2)</f>
        <v>0</v>
      </c>
      <c r="K67" s="382" t="e">
        <f t="shared" ref="K67:K72" si="52">J67/TOTAL_ORÇ_EST</f>
        <v>#DIV/0!</v>
      </c>
      <c r="L67" s="13" t="s">
        <v>470</v>
      </c>
    </row>
    <row r="68" spans="1:12" s="13" customFormat="1" ht="60" customHeight="1">
      <c r="A68" s="359" t="s">
        <v>1310</v>
      </c>
      <c r="B68" s="83" t="s">
        <v>14</v>
      </c>
      <c r="C68" s="83">
        <v>100978</v>
      </c>
      <c r="D68" s="337" t="s">
        <v>671</v>
      </c>
      <c r="E68" s="83" t="s">
        <v>481</v>
      </c>
      <c r="F68" s="30">
        <f>MEMORIAL!D69</f>
        <v>32.4</v>
      </c>
      <c r="G68" s="21"/>
      <c r="H68" s="258">
        <f t="shared" si="49"/>
        <v>0</v>
      </c>
      <c r="I68" s="21">
        <f t="shared" si="50"/>
        <v>0</v>
      </c>
      <c r="J68" s="21">
        <f t="shared" si="51"/>
        <v>0</v>
      </c>
      <c r="K68" s="382" t="e">
        <f t="shared" si="52"/>
        <v>#DIV/0!</v>
      </c>
      <c r="L68" s="13" t="s">
        <v>470</v>
      </c>
    </row>
    <row r="69" spans="1:12" s="13" customFormat="1" ht="30" customHeight="1">
      <c r="A69" s="359" t="s">
        <v>1311</v>
      </c>
      <c r="B69" s="83" t="s">
        <v>14</v>
      </c>
      <c r="C69" s="83">
        <v>95875</v>
      </c>
      <c r="D69" s="337" t="s">
        <v>663</v>
      </c>
      <c r="E69" s="83" t="s">
        <v>664</v>
      </c>
      <c r="F69" s="30">
        <f>MEMORIAL!D70</f>
        <v>395.28</v>
      </c>
      <c r="G69" s="21"/>
      <c r="H69" s="258">
        <f t="shared" si="49"/>
        <v>0</v>
      </c>
      <c r="I69" s="21">
        <f t="shared" si="50"/>
        <v>0</v>
      </c>
      <c r="J69" s="21">
        <f t="shared" si="51"/>
        <v>0</v>
      </c>
      <c r="K69" s="382" t="e">
        <f t="shared" si="52"/>
        <v>#DIV/0!</v>
      </c>
      <c r="L69" s="13" t="s">
        <v>470</v>
      </c>
    </row>
    <row r="70" spans="1:12" s="13" customFormat="1" ht="30" customHeight="1">
      <c r="A70" s="359" t="s">
        <v>1312</v>
      </c>
      <c r="B70" s="83" t="s">
        <v>14</v>
      </c>
      <c r="C70" s="83">
        <v>96620</v>
      </c>
      <c r="D70" s="337" t="s">
        <v>727</v>
      </c>
      <c r="E70" s="83" t="s">
        <v>481</v>
      </c>
      <c r="F70" s="30">
        <f>MEMORIAL!D71</f>
        <v>10.8</v>
      </c>
      <c r="G70" s="21"/>
      <c r="H70" s="258">
        <f t="shared" si="49"/>
        <v>0</v>
      </c>
      <c r="I70" s="21">
        <f t="shared" ref="I70" si="53">ROUND(G70+(G70*H70),2)</f>
        <v>0</v>
      </c>
      <c r="J70" s="21">
        <f t="shared" ref="J70" si="54">ROUND(F70*I70,2)</f>
        <v>0</v>
      </c>
      <c r="K70" s="382" t="e">
        <f t="shared" ref="K70" si="55">J70/TOTAL_ORÇ_EST</f>
        <v>#DIV/0!</v>
      </c>
      <c r="L70" s="13" t="s">
        <v>470</v>
      </c>
    </row>
    <row r="71" spans="1:12" s="13" customFormat="1" ht="45" customHeight="1">
      <c r="A71" s="359" t="s">
        <v>1313</v>
      </c>
      <c r="B71" s="83" t="s">
        <v>309</v>
      </c>
      <c r="C71" s="83">
        <f>'COMPOSIÇÕES - INFRA'!$B$167</f>
        <v>27</v>
      </c>
      <c r="D71" s="337" t="str">
        <f>'COMPOSIÇÕES - INFRA'!$C$167</f>
        <v>ASSENTAMENTO DE GALERIA PRÉ-FABRICADA 3,00 m x 1,50 m x 1,00 m, INSTALADO EM LOCAL COM ALTO NÍVEL DE INTERFERÊNCIAS (NÃO INCLUI FORNECIMENTO)</v>
      </c>
      <c r="E71" s="83" t="str">
        <f>'COMPOSIÇÕES - INFRA'!$H$167</f>
        <v>M</v>
      </c>
      <c r="F71" s="30">
        <f>MEMORIAL!D72</f>
        <v>27</v>
      </c>
      <c r="G71" s="21"/>
      <c r="H71" s="258">
        <f t="shared" si="49"/>
        <v>0</v>
      </c>
      <c r="I71" s="21">
        <f t="shared" si="50"/>
        <v>0</v>
      </c>
      <c r="J71" s="21">
        <f t="shared" si="51"/>
        <v>0</v>
      </c>
      <c r="K71" s="382" t="e">
        <f t="shared" si="52"/>
        <v>#DIV/0!</v>
      </c>
      <c r="L71" s="13" t="s">
        <v>470</v>
      </c>
    </row>
    <row r="72" spans="1:12" s="13" customFormat="1" ht="30" customHeight="1">
      <c r="A72" s="359" t="s">
        <v>1314</v>
      </c>
      <c r="B72" s="83" t="s">
        <v>317</v>
      </c>
      <c r="C72" s="83">
        <f>'COTAÇÕES - INFRA'!B152</f>
        <v>16</v>
      </c>
      <c r="D72" s="337" t="str">
        <f>'COTAÇÕES - INFRA'!C152</f>
        <v>GALERIA PRÉ-FABRICADA 3,00 m x 1,50 m x 1,00 m - TB 45 - FORNECIMENTO E TRANSPORTE</v>
      </c>
      <c r="E72" s="83" t="str">
        <f>'COTAÇÕES - INFRA'!E152</f>
        <v>M</v>
      </c>
      <c r="F72" s="30">
        <f>MEMORIAL!D73</f>
        <v>27</v>
      </c>
      <c r="G72" s="21"/>
      <c r="H72" s="258">
        <f>$K$5</f>
        <v>0</v>
      </c>
      <c r="I72" s="21">
        <f t="shared" si="50"/>
        <v>0</v>
      </c>
      <c r="J72" s="21">
        <f t="shared" si="51"/>
        <v>0</v>
      </c>
      <c r="K72" s="382" t="e">
        <f t="shared" si="52"/>
        <v>#DIV/0!</v>
      </c>
      <c r="L72" s="13" t="s">
        <v>470</v>
      </c>
    </row>
    <row r="73" spans="1:12" s="13" customFormat="1" ht="15" customHeight="1">
      <c r="A73" s="359" t="s">
        <v>1315</v>
      </c>
      <c r="B73" s="83" t="s">
        <v>309</v>
      </c>
      <c r="C73" s="83">
        <f>'COMPOSIÇÕES - INFRA'!B173</f>
        <v>28</v>
      </c>
      <c r="D73" s="337" t="str">
        <f>'COMPOSIÇÕES - INFRA'!C173</f>
        <v>FORNECIMENTO E INSTALAÇÃO DE MANTA BIDIM RT-10</v>
      </c>
      <c r="E73" s="83" t="str">
        <f>'COMPOSIÇÕES - INFRA'!H173</f>
        <v>M2</v>
      </c>
      <c r="F73" s="30">
        <f>MEMORIAL!D74</f>
        <v>424.8</v>
      </c>
      <c r="G73" s="21"/>
      <c r="H73" s="258">
        <f t="shared" si="49"/>
        <v>0</v>
      </c>
      <c r="I73" s="21">
        <f t="shared" ref="I73" si="56">ROUND(G73+(G73*H73),2)</f>
        <v>0</v>
      </c>
      <c r="J73" s="21">
        <f t="shared" ref="J73" si="57">ROUND(F73*I73,2)</f>
        <v>0</v>
      </c>
      <c r="K73" s="382" t="e">
        <f t="shared" si="48"/>
        <v>#DIV/0!</v>
      </c>
      <c r="L73" s="13" t="s">
        <v>470</v>
      </c>
    </row>
    <row r="74" spans="1:12" s="13" customFormat="1" ht="45" customHeight="1">
      <c r="A74" s="359" t="s">
        <v>1316</v>
      </c>
      <c r="B74" s="83" t="s">
        <v>343</v>
      </c>
      <c r="C74" s="83">
        <v>1524</v>
      </c>
      <c r="D74" s="337" t="s">
        <v>1385</v>
      </c>
      <c r="E74" s="83" t="s">
        <v>481</v>
      </c>
      <c r="F74" s="30">
        <f>MEMORIAL!D75</f>
        <v>120.7</v>
      </c>
      <c r="G74" s="21"/>
      <c r="H74" s="258">
        <f t="shared" si="49"/>
        <v>0</v>
      </c>
      <c r="I74" s="21">
        <f t="shared" ref="I74" si="58">ROUND(G74+(G74*H74),2)</f>
        <v>0</v>
      </c>
      <c r="J74" s="21">
        <f t="shared" ref="J74" si="59">ROUND(F74*I74,2)</f>
        <v>0</v>
      </c>
      <c r="K74" s="382" t="e">
        <f t="shared" ref="K74" si="60">J74/TOTAL_ORÇ_EST</f>
        <v>#DIV/0!</v>
      </c>
      <c r="L74" s="13" t="s">
        <v>470</v>
      </c>
    </row>
    <row r="75" spans="1:12" s="13" customFormat="1" ht="75" customHeight="1">
      <c r="A75" s="359" t="s">
        <v>1317</v>
      </c>
      <c r="B75" s="83" t="s">
        <v>14</v>
      </c>
      <c r="C75" s="83">
        <v>93379</v>
      </c>
      <c r="D75" s="337" t="s">
        <v>1181</v>
      </c>
      <c r="E75" s="83" t="s">
        <v>481</v>
      </c>
      <c r="F75" s="30">
        <f>MEMORIAL!D76</f>
        <v>234.6</v>
      </c>
      <c r="G75" s="21"/>
      <c r="H75" s="258">
        <f t="shared" si="49"/>
        <v>0</v>
      </c>
      <c r="I75" s="21">
        <f t="shared" ref="I75:I83" si="61">ROUND(G75+(G75*H75),2)</f>
        <v>0</v>
      </c>
      <c r="J75" s="21">
        <f t="shared" ref="J75:J83" si="62">ROUND(F75*I75,2)</f>
        <v>0</v>
      </c>
      <c r="K75" s="382" t="e">
        <f t="shared" si="48"/>
        <v>#DIV/0!</v>
      </c>
      <c r="L75" s="13" t="s">
        <v>470</v>
      </c>
    </row>
    <row r="76" spans="1:12" s="13" customFormat="1" ht="75" customHeight="1">
      <c r="A76" s="359" t="s">
        <v>1418</v>
      </c>
      <c r="B76" s="83" t="s">
        <v>14</v>
      </c>
      <c r="C76" s="83">
        <v>93367</v>
      </c>
      <c r="D76" s="337" t="s">
        <v>1182</v>
      </c>
      <c r="E76" s="83" t="s">
        <v>481</v>
      </c>
      <c r="F76" s="30">
        <f>MEMORIAL!D77</f>
        <v>348.4</v>
      </c>
      <c r="G76" s="21"/>
      <c r="H76" s="258">
        <f t="shared" si="49"/>
        <v>0</v>
      </c>
      <c r="I76" s="21">
        <f t="shared" si="61"/>
        <v>0</v>
      </c>
      <c r="J76" s="21">
        <f t="shared" si="62"/>
        <v>0</v>
      </c>
      <c r="K76" s="382" t="e">
        <f t="shared" si="48"/>
        <v>#DIV/0!</v>
      </c>
      <c r="L76" s="13" t="s">
        <v>470</v>
      </c>
    </row>
    <row r="77" spans="1:12" s="13" customFormat="1" ht="75" customHeight="1">
      <c r="A77" s="359" t="s">
        <v>1419</v>
      </c>
      <c r="B77" s="83" t="s">
        <v>14</v>
      </c>
      <c r="C77" s="83">
        <v>93369</v>
      </c>
      <c r="D77" s="337" t="s">
        <v>1389</v>
      </c>
      <c r="E77" s="83" t="s">
        <v>481</v>
      </c>
      <c r="F77" s="30">
        <f>MEMORIAL!D78</f>
        <v>281.3</v>
      </c>
      <c r="G77" s="21"/>
      <c r="H77" s="258">
        <f t="shared" si="49"/>
        <v>0</v>
      </c>
      <c r="I77" s="21">
        <f t="shared" ref="I77" si="63">ROUND(G77+(G77*H77),2)</f>
        <v>0</v>
      </c>
      <c r="J77" s="21">
        <f t="shared" ref="J77" si="64">ROUND(F77*I77,2)</f>
        <v>0</v>
      </c>
      <c r="K77" s="382" t="e">
        <f t="shared" ref="K77" si="65">J77/TOTAL_ORÇ_EST</f>
        <v>#DIV/0!</v>
      </c>
      <c r="L77" s="13" t="s">
        <v>470</v>
      </c>
    </row>
    <row r="78" spans="1:12" s="13" customFormat="1" ht="60" customHeight="1">
      <c r="A78" s="359" t="s">
        <v>1420</v>
      </c>
      <c r="B78" s="83" t="s">
        <v>14</v>
      </c>
      <c r="C78" s="83">
        <v>100978</v>
      </c>
      <c r="D78" s="337" t="s">
        <v>671</v>
      </c>
      <c r="E78" s="83" t="s">
        <v>481</v>
      </c>
      <c r="F78" s="30">
        <f>MEMORIAL!D79</f>
        <v>335.6</v>
      </c>
      <c r="G78" s="21"/>
      <c r="H78" s="258">
        <f t="shared" si="49"/>
        <v>0</v>
      </c>
      <c r="I78" s="21">
        <f t="shared" si="61"/>
        <v>0</v>
      </c>
      <c r="J78" s="21">
        <f t="shared" si="62"/>
        <v>0</v>
      </c>
      <c r="K78" s="382" t="e">
        <f t="shared" ref="K78:K87" si="66">J78/TOTAL_ORÇ_EST</f>
        <v>#DIV/0!</v>
      </c>
      <c r="L78" s="13" t="s">
        <v>470</v>
      </c>
    </row>
    <row r="79" spans="1:12" s="13" customFormat="1" ht="30" customHeight="1">
      <c r="A79" s="359" t="s">
        <v>1421</v>
      </c>
      <c r="B79" s="83" t="s">
        <v>14</v>
      </c>
      <c r="C79" s="83">
        <v>95875</v>
      </c>
      <c r="D79" s="337" t="s">
        <v>663</v>
      </c>
      <c r="E79" s="83" t="s">
        <v>664</v>
      </c>
      <c r="F79" s="30">
        <f>MEMORIAL!D80</f>
        <v>4228.6000000000004</v>
      </c>
      <c r="G79" s="21"/>
      <c r="H79" s="258">
        <f t="shared" si="49"/>
        <v>0</v>
      </c>
      <c r="I79" s="21">
        <f t="shared" si="61"/>
        <v>0</v>
      </c>
      <c r="J79" s="21">
        <f t="shared" si="62"/>
        <v>0</v>
      </c>
      <c r="K79" s="382" t="e">
        <f t="shared" si="66"/>
        <v>#DIV/0!</v>
      </c>
      <c r="L79" s="13" t="s">
        <v>470</v>
      </c>
    </row>
    <row r="80" spans="1:12" s="13" customFormat="1" ht="15" customHeight="1">
      <c r="A80" s="359" t="s">
        <v>1422</v>
      </c>
      <c r="B80" s="83" t="s">
        <v>14</v>
      </c>
      <c r="C80" s="83">
        <v>100574</v>
      </c>
      <c r="D80" s="337" t="s">
        <v>672</v>
      </c>
      <c r="E80" s="83" t="s">
        <v>481</v>
      </c>
      <c r="F80" s="30">
        <f>MEMORIAL!D81</f>
        <v>335.6</v>
      </c>
      <c r="G80" s="21"/>
      <c r="H80" s="258">
        <f t="shared" si="49"/>
        <v>0</v>
      </c>
      <c r="I80" s="21">
        <f t="shared" si="61"/>
        <v>0</v>
      </c>
      <c r="J80" s="21">
        <f t="shared" si="62"/>
        <v>0</v>
      </c>
      <c r="K80" s="382" t="e">
        <f t="shared" si="66"/>
        <v>#DIV/0!</v>
      </c>
      <c r="L80" s="13" t="s">
        <v>470</v>
      </c>
    </row>
    <row r="81" spans="1:12" s="13" customFormat="1" ht="30" customHeight="1">
      <c r="A81" s="359" t="s">
        <v>1423</v>
      </c>
      <c r="B81" s="83" t="s">
        <v>309</v>
      </c>
      <c r="C81" s="83">
        <f>'COMPOSIÇÕES - INFRA'!B265</f>
        <v>37</v>
      </c>
      <c r="D81" s="337" t="str">
        <f>'COMPOSIÇÕES - INFRA'!C265&amp;'COMPOSIÇÕES - INFRA'!F265&amp;'COMPOSIÇÕES - INFRA'!C266</f>
        <v>POÇO DE VISITA Ø60 cm - SIMPLES - EM LOCAL COM ALTO NÍVEL DE INTERFERÊNCIAS</v>
      </c>
      <c r="E81" s="83" t="str">
        <f>'COMPOSIÇÕES - INFRA'!H265</f>
        <v>UND</v>
      </c>
      <c r="F81" s="30">
        <f>MEMORIAL!D82</f>
        <v>2</v>
      </c>
      <c r="G81" s="21"/>
      <c r="H81" s="258">
        <f t="shared" si="49"/>
        <v>0</v>
      </c>
      <c r="I81" s="21">
        <f t="shared" si="61"/>
        <v>0</v>
      </c>
      <c r="J81" s="21">
        <f t="shared" si="62"/>
        <v>0</v>
      </c>
      <c r="K81" s="382" t="e">
        <f t="shared" si="66"/>
        <v>#DIV/0!</v>
      </c>
      <c r="L81" s="13" t="s">
        <v>470</v>
      </c>
    </row>
    <row r="82" spans="1:12" s="13" customFormat="1" ht="30" customHeight="1">
      <c r="A82" s="359" t="s">
        <v>1424</v>
      </c>
      <c r="B82" s="83" t="s">
        <v>309</v>
      </c>
      <c r="C82" s="83">
        <f>'COMPOSIÇÕES - INFRA'!B295</f>
        <v>39</v>
      </c>
      <c r="D82" s="337" t="str">
        <f>'COMPOSIÇÕES - INFRA'!C295&amp;'COMPOSIÇÕES - INFRA'!F295&amp;'COMPOSIÇÕES - INFRA'!C296</f>
        <v>POÇO DE VISITA Ø60 cm - DUPLO - EM LOCAL COM ALTO NÍVEL DE INTERFERÊNCIAS</v>
      </c>
      <c r="E82" s="83" t="str">
        <f>'COMPOSIÇÕES - INFRA'!H295</f>
        <v>UND</v>
      </c>
      <c r="F82" s="30">
        <f>MEMORIAL!D83</f>
        <v>4</v>
      </c>
      <c r="G82" s="21"/>
      <c r="H82" s="258">
        <f t="shared" si="49"/>
        <v>0</v>
      </c>
      <c r="I82" s="21">
        <f t="shared" si="61"/>
        <v>0</v>
      </c>
      <c r="J82" s="21">
        <f t="shared" si="62"/>
        <v>0</v>
      </c>
      <c r="K82" s="382" t="e">
        <f t="shared" si="66"/>
        <v>#DIV/0!</v>
      </c>
      <c r="L82" s="13" t="s">
        <v>470</v>
      </c>
    </row>
    <row r="83" spans="1:12" s="13" customFormat="1" ht="30" customHeight="1">
      <c r="A83" s="359" t="s">
        <v>1425</v>
      </c>
      <c r="B83" s="83" t="s">
        <v>309</v>
      </c>
      <c r="C83" s="83">
        <f>'COMPOSIÇÕES - INFRA'!B911</f>
        <v>96</v>
      </c>
      <c r="D83" s="337" t="str">
        <f>'COMPOSIÇÕES - INFRA'!C911&amp;'COMPOSIÇÕES - INFRA'!F911&amp;'COMPOSIÇÕES - INFRA'!C912</f>
        <v>POÇO DE VISITA Ø100 cm - SIMPLES - EM LOCAL COM ALTO NÍVEL DE INTERFERÊNCIAS</v>
      </c>
      <c r="E83" s="83" t="str">
        <f>'COMPOSIÇÕES - INFRA'!H911</f>
        <v>UND</v>
      </c>
      <c r="F83" s="30">
        <f>MEMORIAL!D84</f>
        <v>2</v>
      </c>
      <c r="G83" s="21"/>
      <c r="H83" s="258">
        <f t="shared" si="49"/>
        <v>0</v>
      </c>
      <c r="I83" s="21">
        <f t="shared" si="61"/>
        <v>0</v>
      </c>
      <c r="J83" s="21">
        <f t="shared" si="62"/>
        <v>0</v>
      </c>
      <c r="K83" s="382" t="e">
        <f t="shared" si="66"/>
        <v>#DIV/0!</v>
      </c>
      <c r="L83" s="13" t="s">
        <v>470</v>
      </c>
    </row>
    <row r="84" spans="1:12" s="13" customFormat="1" ht="30" customHeight="1">
      <c r="A84" s="359" t="s">
        <v>1426</v>
      </c>
      <c r="B84" s="83" t="s">
        <v>309</v>
      </c>
      <c r="C84" s="83">
        <f>'COMPOSIÇÕES - INFRA'!B189</f>
        <v>31</v>
      </c>
      <c r="D84" s="337" t="str">
        <f>'COMPOSIÇÕES - INFRA'!C189</f>
        <v>TAMPA EM CONCRETO ARMADO PARA CHAMINÉ DE POÇO DE VISITA</v>
      </c>
      <c r="E84" s="83" t="str">
        <f>'COMPOSIÇÕES - INFRA'!H189</f>
        <v>UND</v>
      </c>
      <c r="F84" s="30">
        <f>MEMORIAL!D85</f>
        <v>8</v>
      </c>
      <c r="G84" s="21"/>
      <c r="H84" s="258">
        <f t="shared" si="49"/>
        <v>0</v>
      </c>
      <c r="I84" s="21">
        <f t="shared" ref="I84:I93" si="67">ROUND(G84+(G84*H84),2)</f>
        <v>0</v>
      </c>
      <c r="J84" s="21">
        <f t="shared" ref="J84:J93" si="68">ROUND(F84*I84,2)</f>
        <v>0</v>
      </c>
      <c r="K84" s="382" t="e">
        <f t="shared" si="66"/>
        <v>#DIV/0!</v>
      </c>
      <c r="L84" s="13" t="s">
        <v>470</v>
      </c>
    </row>
    <row r="85" spans="1:12" s="13" customFormat="1" ht="45" customHeight="1">
      <c r="A85" s="359" t="s">
        <v>1427</v>
      </c>
      <c r="B85" s="83" t="s">
        <v>343</v>
      </c>
      <c r="C85" s="83">
        <v>21090</v>
      </c>
      <c r="D85" s="337" t="s">
        <v>794</v>
      </c>
      <c r="E85" s="83" t="s">
        <v>644</v>
      </c>
      <c r="F85" s="30">
        <f>MEMORIAL!D86</f>
        <v>8</v>
      </c>
      <c r="G85" s="21"/>
      <c r="H85" s="258">
        <f>$K$5</f>
        <v>0</v>
      </c>
      <c r="I85" s="21">
        <f t="shared" si="67"/>
        <v>0</v>
      </c>
      <c r="J85" s="21">
        <f t="shared" si="68"/>
        <v>0</v>
      </c>
      <c r="K85" s="382" t="e">
        <f t="shared" si="66"/>
        <v>#DIV/0!</v>
      </c>
      <c r="L85" s="13" t="s">
        <v>470</v>
      </c>
    </row>
    <row r="86" spans="1:12" s="13" customFormat="1" ht="15" customHeight="1">
      <c r="A86" s="359" t="s">
        <v>1428</v>
      </c>
      <c r="B86" s="83" t="s">
        <v>309</v>
      </c>
      <c r="C86" s="83">
        <f>'COMPOSIÇÕES - INFRA'!B193</f>
        <v>32</v>
      </c>
      <c r="D86" s="337" t="str">
        <f>'COMPOSIÇÕES - INFRA'!C193</f>
        <v>ASSENTAMENTO DE TAMPÃO DE FERRO FUNDIDO 600 mm</v>
      </c>
      <c r="E86" s="83" t="str">
        <f>'COMPOSIÇÕES - INFRA'!H193</f>
        <v>UND</v>
      </c>
      <c r="F86" s="30">
        <f>MEMORIAL!D87</f>
        <v>8</v>
      </c>
      <c r="G86" s="21"/>
      <c r="H86" s="258">
        <f t="shared" si="49"/>
        <v>0</v>
      </c>
      <c r="I86" s="21">
        <f t="shared" si="67"/>
        <v>0</v>
      </c>
      <c r="J86" s="21">
        <f t="shared" si="68"/>
        <v>0</v>
      </c>
      <c r="K86" s="382" t="e">
        <f t="shared" si="66"/>
        <v>#DIV/0!</v>
      </c>
      <c r="L86" s="13" t="s">
        <v>470</v>
      </c>
    </row>
    <row r="87" spans="1:12" s="13" customFormat="1" ht="30" customHeight="1">
      <c r="A87" s="359" t="s">
        <v>1429</v>
      </c>
      <c r="B87" s="83" t="s">
        <v>309</v>
      </c>
      <c r="C87" s="83">
        <f>'COMPOSIÇÕES - INFRA'!B347</f>
        <v>42</v>
      </c>
      <c r="D87" s="337" t="str">
        <f>'COMPOSIÇÕES - INFRA'!C347&amp;'COMPOSIÇÕES - INFRA'!F347&amp;'COMPOSIÇÕES - INFRA'!C348</f>
        <v>CAIXA DE LIGAÇÃO Ø40/60 cm - SIMPLES - EM LOCAL COM ALTO NÍVEL DE INTERFERÊNCIAS</v>
      </c>
      <c r="E87" s="83" t="str">
        <f>'COMPOSIÇÕES - INFRA'!H347</f>
        <v>UND</v>
      </c>
      <c r="F87" s="30">
        <f>MEMORIAL!D88</f>
        <v>7</v>
      </c>
      <c r="G87" s="21"/>
      <c r="H87" s="258">
        <f t="shared" si="49"/>
        <v>0</v>
      </c>
      <c r="I87" s="21">
        <f t="shared" si="67"/>
        <v>0</v>
      </c>
      <c r="J87" s="21">
        <f t="shared" si="68"/>
        <v>0</v>
      </c>
      <c r="K87" s="382" t="e">
        <f t="shared" si="66"/>
        <v>#DIV/0!</v>
      </c>
      <c r="L87" s="13" t="s">
        <v>470</v>
      </c>
    </row>
    <row r="88" spans="1:12" s="13" customFormat="1" ht="30" customHeight="1">
      <c r="A88" s="359" t="s">
        <v>1430</v>
      </c>
      <c r="B88" s="83" t="s">
        <v>309</v>
      </c>
      <c r="C88" s="83">
        <f>'COMPOSIÇÕES - INFRA'!B929</f>
        <v>97</v>
      </c>
      <c r="D88" s="337" t="str">
        <f>'COMPOSIÇÕES - INFRA'!C929&amp;'COMPOSIÇÕES - INFRA'!F929&amp;'COMPOSIÇÕES - INFRA'!C930</f>
        <v>CAIXA DE LIGAÇÃO Ø60 cm - DUPLA - EM LOCAL COM ALTO NÍVEL DE INTERFERÊNCIAS</v>
      </c>
      <c r="E88" s="83" t="str">
        <f>'COMPOSIÇÕES - INFRA'!H929</f>
        <v>UND</v>
      </c>
      <c r="F88" s="30">
        <f>MEMORIAL!D89</f>
        <v>3</v>
      </c>
      <c r="G88" s="21"/>
      <c r="H88" s="258">
        <f t="shared" si="49"/>
        <v>0</v>
      </c>
      <c r="I88" s="21">
        <f t="shared" ref="I88:I89" si="69">ROUND(G88+(G88*H88),2)</f>
        <v>0</v>
      </c>
      <c r="J88" s="21">
        <f t="shared" ref="J88:J89" si="70">ROUND(F88*I88,2)</f>
        <v>0</v>
      </c>
      <c r="K88" s="382" t="e">
        <f t="shared" ref="K88:K89" si="71">J88/TOTAL_ORÇ_EST</f>
        <v>#DIV/0!</v>
      </c>
      <c r="L88" s="13" t="s">
        <v>470</v>
      </c>
    </row>
    <row r="89" spans="1:12" s="13" customFormat="1" ht="30" customHeight="1">
      <c r="A89" s="359" t="s">
        <v>1431</v>
      </c>
      <c r="B89" s="83" t="s">
        <v>309</v>
      </c>
      <c r="C89" s="83">
        <f>'COMPOSIÇÕES - INFRA'!B945</f>
        <v>98</v>
      </c>
      <c r="D89" s="337" t="str">
        <f>'COMPOSIÇÕES - INFRA'!C945&amp;'COMPOSIÇÕES - INFRA'!F945&amp;'COMPOSIÇÕES - INFRA'!C946</f>
        <v>CAIXA DE LIGAÇÃO Ø100 cm - SIMPLES - EM LOCAL COM ALTO NÍVEL DE INTERFERÊNCIAS</v>
      </c>
      <c r="E89" s="83" t="str">
        <f>'COMPOSIÇÕES - INFRA'!H945</f>
        <v>UND</v>
      </c>
      <c r="F89" s="30">
        <f>MEMORIAL!D90</f>
        <v>3</v>
      </c>
      <c r="G89" s="21"/>
      <c r="H89" s="258">
        <f t="shared" si="49"/>
        <v>0</v>
      </c>
      <c r="I89" s="21">
        <f t="shared" si="69"/>
        <v>0</v>
      </c>
      <c r="J89" s="21">
        <f t="shared" si="70"/>
        <v>0</v>
      </c>
      <c r="K89" s="382" t="e">
        <f t="shared" si="71"/>
        <v>#DIV/0!</v>
      </c>
      <c r="L89" s="13" t="s">
        <v>470</v>
      </c>
    </row>
    <row r="90" spans="1:12" s="13" customFormat="1" ht="30" customHeight="1">
      <c r="A90" s="359" t="s">
        <v>1432</v>
      </c>
      <c r="B90" s="83" t="s">
        <v>309</v>
      </c>
      <c r="C90" s="83">
        <f>'COMPOSIÇÕES - INFRA'!B603</f>
        <v>65</v>
      </c>
      <c r="D90" s="337" t="str">
        <f>'COMPOSIÇÕES - INFRA'!C603</f>
        <v>BOCA PARA BUEIRO DUPLO TUBULAR D = 60 CM EM CONCRETO, ALAS COM ESCONSIDADE DE 30°, INCLUINDO FÔRMAS E MATERIAIS</v>
      </c>
      <c r="E90" s="83" t="str">
        <f>'COMPOSIÇÕES - INFRA'!H603</f>
        <v>UND</v>
      </c>
      <c r="F90" s="30">
        <f>MEMORIAL!D91</f>
        <v>1</v>
      </c>
      <c r="G90" s="21"/>
      <c r="H90" s="258">
        <f t="shared" si="49"/>
        <v>0</v>
      </c>
      <c r="I90" s="21">
        <f t="shared" ref="I90" si="72">ROUND(G90+(G90*H90),2)</f>
        <v>0</v>
      </c>
      <c r="J90" s="21">
        <f t="shared" ref="J90" si="73">ROUND(F90*I90,2)</f>
        <v>0</v>
      </c>
      <c r="K90" s="382" t="e">
        <f t="shared" ref="K90" si="74">J90/TOTAL_ORÇ_EST</f>
        <v>#DIV/0!</v>
      </c>
      <c r="L90" s="13" t="s">
        <v>470</v>
      </c>
    </row>
    <row r="91" spans="1:12" s="13" customFormat="1" ht="45" customHeight="1">
      <c r="A91" s="359" t="s">
        <v>1433</v>
      </c>
      <c r="B91" s="83" t="s">
        <v>309</v>
      </c>
      <c r="C91" s="83">
        <f>'COMPOSIÇÕES - INFRA'!B961</f>
        <v>99</v>
      </c>
      <c r="D91" s="337" t="str">
        <f>'COMPOSIÇÕES - INFRA'!C961</f>
        <v>BOCA PARA BUEIRO SIMPLES CELULAR 300 X 150 CM EM CONCRETO, ALAS COM ESCONSIDADE DE 10°, INCLUINDO FÔRMAS E MATERIAIS</v>
      </c>
      <c r="E91" s="83" t="str">
        <f>'COMPOSIÇÕES - INFRA'!H961</f>
        <v>UND</v>
      </c>
      <c r="F91" s="30">
        <f>MEMORIAL!D92</f>
        <v>2</v>
      </c>
      <c r="G91" s="21"/>
      <c r="H91" s="258">
        <f t="shared" si="49"/>
        <v>0</v>
      </c>
      <c r="I91" s="21">
        <f t="shared" ref="I91" si="75">ROUND(G91+(G91*H91),2)</f>
        <v>0</v>
      </c>
      <c r="J91" s="21">
        <f t="shared" ref="J91" si="76">ROUND(F91*I91,2)</f>
        <v>0</v>
      </c>
      <c r="K91" s="382" t="e">
        <f t="shared" ref="K91" si="77">J91/TOTAL_ORÇ_EST</f>
        <v>#DIV/0!</v>
      </c>
      <c r="L91" s="13" t="s">
        <v>470</v>
      </c>
    </row>
    <row r="92" spans="1:12" s="13" customFormat="1" ht="30" customHeight="1">
      <c r="A92" s="359" t="s">
        <v>1434</v>
      </c>
      <c r="B92" s="83" t="s">
        <v>309</v>
      </c>
      <c r="C92" s="83">
        <f>'COMPOSIÇÕES - INFRA'!B371</f>
        <v>44</v>
      </c>
      <c r="D92" s="337" t="str">
        <f>'COMPOSIÇÕES - INFRA'!C371&amp;'COMPOSIÇÕES - INFRA'!C372</f>
        <v>BOCA DE LOBO DE GRELHA - CORPO (H=80 cm) - EM LOCAL COM ALTO NÍVEL DE INTERFERÊNCIAS</v>
      </c>
      <c r="E92" s="83" t="str">
        <f>'COMPOSIÇÕES - INFRA'!H371</f>
        <v>UND</v>
      </c>
      <c r="F92" s="30">
        <f>MEMORIAL!D93</f>
        <v>5</v>
      </c>
      <c r="G92" s="21"/>
      <c r="H92" s="258">
        <f t="shared" si="49"/>
        <v>0</v>
      </c>
      <c r="I92" s="21">
        <f t="shared" si="67"/>
        <v>0</v>
      </c>
      <c r="J92" s="21">
        <f t="shared" si="68"/>
        <v>0</v>
      </c>
      <c r="K92" s="382" t="e">
        <f t="shared" ref="K92:K95" si="78">J92/TOTAL_ORÇ_EST</f>
        <v>#DIV/0!</v>
      </c>
      <c r="L92" s="13" t="s">
        <v>470</v>
      </c>
    </row>
    <row r="93" spans="1:12" s="13" customFormat="1" ht="15" customHeight="1">
      <c r="A93" s="359" t="s">
        <v>1435</v>
      </c>
      <c r="B93" s="83" t="s">
        <v>309</v>
      </c>
      <c r="C93" s="83">
        <f>'COMPOSIÇÕES - INFRA'!B379</f>
        <v>45</v>
      </c>
      <c r="D93" s="337" t="str">
        <f>'COMPOSIÇÕES - INFRA'!C379</f>
        <v>BOCA DE LOBO DE GRELHA - CORPO (H=40 cm) E GRELHA</v>
      </c>
      <c r="E93" s="83" t="str">
        <f>'COMPOSIÇÕES - INFRA'!H379</f>
        <v>UND</v>
      </c>
      <c r="F93" s="30">
        <f>MEMORIAL!D94</f>
        <v>5</v>
      </c>
      <c r="G93" s="21"/>
      <c r="H93" s="258">
        <f t="shared" si="49"/>
        <v>0</v>
      </c>
      <c r="I93" s="21">
        <f t="shared" si="67"/>
        <v>0</v>
      </c>
      <c r="J93" s="21">
        <f t="shared" si="68"/>
        <v>0</v>
      </c>
      <c r="K93" s="382" t="e">
        <f t="shared" si="78"/>
        <v>#DIV/0!</v>
      </c>
      <c r="L93" s="13" t="s">
        <v>470</v>
      </c>
    </row>
    <row r="94" spans="1:12" s="13" customFormat="1" ht="30" customHeight="1">
      <c r="A94" s="359" t="s">
        <v>1436</v>
      </c>
      <c r="B94" s="83" t="s">
        <v>309</v>
      </c>
      <c r="C94" s="83">
        <f>'COMPOSIÇÕES - INFRA'!B392</f>
        <v>47</v>
      </c>
      <c r="D94" s="337" t="str">
        <f>'COMPOSIÇÕES - INFRA'!C392&amp;'COMPOSIÇÕES - INFRA'!C393</f>
        <v>BOCA DE LOBO DE GAVETA - CORPO (H=80 cm) - EM LOCAL COM ALTO NÍVEL DE INTERFERÊNCIAS</v>
      </c>
      <c r="E94" s="83" t="str">
        <f>'COMPOSIÇÕES - INFRA'!H392</f>
        <v>UND</v>
      </c>
      <c r="F94" s="30">
        <f>MEMORIAL!D95</f>
        <v>35</v>
      </c>
      <c r="G94" s="21"/>
      <c r="H94" s="258">
        <f t="shared" si="49"/>
        <v>0</v>
      </c>
      <c r="I94" s="21">
        <f t="shared" ref="I94" si="79">ROUND(G94+(G94*H94),2)</f>
        <v>0</v>
      </c>
      <c r="J94" s="21">
        <f t="shared" ref="J94" si="80">ROUND(F94*I94,2)</f>
        <v>0</v>
      </c>
      <c r="K94" s="382" t="e">
        <f t="shared" si="78"/>
        <v>#DIV/0!</v>
      </c>
      <c r="L94" s="13" t="s">
        <v>470</v>
      </c>
    </row>
    <row r="95" spans="1:12" s="13" customFormat="1" ht="15" customHeight="1">
      <c r="A95" s="359" t="s">
        <v>1437</v>
      </c>
      <c r="B95" s="83" t="s">
        <v>309</v>
      </c>
      <c r="C95" s="83">
        <f>'COMPOSIÇÕES - INFRA'!B400</f>
        <v>48</v>
      </c>
      <c r="D95" s="337" t="str">
        <f>'COMPOSIÇÕES - INFRA'!C400</f>
        <v>BOCA DE LOBO DE GAVETA - CORPO (H=40 cm) E TAMPA</v>
      </c>
      <c r="E95" s="83" t="str">
        <f>'COMPOSIÇÕES - INFRA'!H400</f>
        <v>UND</v>
      </c>
      <c r="F95" s="30">
        <f>MEMORIAL!D96</f>
        <v>35</v>
      </c>
      <c r="G95" s="21"/>
      <c r="H95" s="258">
        <f t="shared" si="49"/>
        <v>0</v>
      </c>
      <c r="I95" s="21">
        <f t="shared" ref="I95" si="81">ROUND(G95+(G95*H95),2)</f>
        <v>0</v>
      </c>
      <c r="J95" s="21">
        <f t="shared" ref="J95" si="82">ROUND(F95*I95,2)</f>
        <v>0</v>
      </c>
      <c r="K95" s="382" t="e">
        <f t="shared" si="78"/>
        <v>#DIV/0!</v>
      </c>
      <c r="L95" s="13" t="s">
        <v>470</v>
      </c>
    </row>
    <row r="96" spans="1:12" s="13" customFormat="1" ht="15" customHeight="1" thickBot="1">
      <c r="A96" s="360"/>
      <c r="B96" s="82"/>
      <c r="C96" s="352"/>
      <c r="D96" s="353"/>
      <c r="E96" s="82"/>
      <c r="F96" s="354"/>
      <c r="G96" s="355"/>
      <c r="H96" s="355"/>
      <c r="I96" s="355"/>
      <c r="J96" s="355"/>
      <c r="K96" s="356"/>
    </row>
    <row r="97" spans="1:12" s="20" customFormat="1" ht="15" customHeight="1">
      <c r="A97" s="335">
        <v>6</v>
      </c>
      <c r="B97" s="22"/>
      <c r="C97" s="95"/>
      <c r="D97" s="22" t="s">
        <v>123</v>
      </c>
      <c r="E97" s="29"/>
      <c r="F97" s="29"/>
      <c r="G97" s="22"/>
      <c r="H97" s="22"/>
      <c r="I97" s="22"/>
      <c r="J97" s="23">
        <f>SUM(PAV_PISTA)</f>
        <v>0</v>
      </c>
      <c r="K97" s="381" t="e">
        <f>TOTAL_PISTA/TOTAL_ORÇ_EST</f>
        <v>#DIV/0!</v>
      </c>
      <c r="L97" s="13"/>
    </row>
    <row r="98" spans="1:12" s="13" customFormat="1" ht="30" customHeight="1">
      <c r="A98" s="359" t="s">
        <v>75</v>
      </c>
      <c r="B98" s="83" t="s">
        <v>14</v>
      </c>
      <c r="C98" s="83">
        <v>100576</v>
      </c>
      <c r="D98" s="337" t="s">
        <v>677</v>
      </c>
      <c r="E98" s="83" t="s">
        <v>473</v>
      </c>
      <c r="F98" s="30">
        <f>MEMORIAL!D99</f>
        <v>8118.38</v>
      </c>
      <c r="G98" s="21"/>
      <c r="H98" s="258">
        <f t="shared" ref="H98:H106" si="83">$G$5</f>
        <v>0</v>
      </c>
      <c r="I98" s="21">
        <f>ROUND(G98+(G98*H98),2)</f>
        <v>0</v>
      </c>
      <c r="J98" s="21">
        <f>ROUND(F98*I98,2)</f>
        <v>0</v>
      </c>
      <c r="K98" s="382" t="e">
        <f>J98/TOTAL_ORÇ_EST</f>
        <v>#DIV/0!</v>
      </c>
      <c r="L98" s="13" t="s">
        <v>470</v>
      </c>
    </row>
    <row r="99" spans="1:12" s="13" customFormat="1" ht="30" customHeight="1">
      <c r="A99" s="359" t="s">
        <v>77</v>
      </c>
      <c r="B99" s="83" t="s">
        <v>14</v>
      </c>
      <c r="C99" s="83">
        <v>94265</v>
      </c>
      <c r="D99" s="337" t="s">
        <v>1151</v>
      </c>
      <c r="E99" s="83" t="s">
        <v>185</v>
      </c>
      <c r="F99" s="30">
        <f>MEMORIAL!D100</f>
        <v>1434.38</v>
      </c>
      <c r="G99" s="21"/>
      <c r="H99" s="258">
        <f t="shared" si="83"/>
        <v>0</v>
      </c>
      <c r="I99" s="21">
        <f t="shared" ref="I99:I122" si="84">ROUND(G99+(G99*H99),2)</f>
        <v>0</v>
      </c>
      <c r="J99" s="21">
        <f t="shared" ref="J99:J122" si="85">ROUND(F99*I99,2)</f>
        <v>0</v>
      </c>
      <c r="K99" s="382" t="e">
        <f t="shared" ref="K99:K122" si="86">J99/TOTAL_ORÇ_EST</f>
        <v>#DIV/0!</v>
      </c>
      <c r="L99" s="13" t="s">
        <v>470</v>
      </c>
    </row>
    <row r="100" spans="1:12" s="13" customFormat="1" ht="45" customHeight="1">
      <c r="A100" s="359" t="s">
        <v>79</v>
      </c>
      <c r="B100" s="83" t="s">
        <v>14</v>
      </c>
      <c r="C100" s="83">
        <v>96400</v>
      </c>
      <c r="D100" s="337" t="s">
        <v>678</v>
      </c>
      <c r="E100" s="83" t="s">
        <v>481</v>
      </c>
      <c r="F100" s="30">
        <f>MEMORIAL!D101</f>
        <v>3815.64</v>
      </c>
      <c r="G100" s="21"/>
      <c r="H100" s="258">
        <f t="shared" si="83"/>
        <v>0</v>
      </c>
      <c r="I100" s="21">
        <f t="shared" si="84"/>
        <v>0</v>
      </c>
      <c r="J100" s="21">
        <f t="shared" si="85"/>
        <v>0</v>
      </c>
      <c r="K100" s="382" t="e">
        <f t="shared" si="86"/>
        <v>#DIV/0!</v>
      </c>
      <c r="L100" s="13" t="s">
        <v>470</v>
      </c>
    </row>
    <row r="101" spans="1:12" s="13" customFormat="1" ht="60" customHeight="1">
      <c r="A101" s="359" t="s">
        <v>909</v>
      </c>
      <c r="B101" s="83" t="s">
        <v>14</v>
      </c>
      <c r="C101" s="83">
        <v>100978</v>
      </c>
      <c r="D101" s="337" t="s">
        <v>671</v>
      </c>
      <c r="E101" s="83" t="s">
        <v>481</v>
      </c>
      <c r="F101" s="30">
        <f>MEMORIAL!D102</f>
        <v>3815.64</v>
      </c>
      <c r="G101" s="21"/>
      <c r="H101" s="258">
        <f t="shared" si="83"/>
        <v>0</v>
      </c>
      <c r="I101" s="21">
        <f t="shared" si="84"/>
        <v>0</v>
      </c>
      <c r="J101" s="21">
        <f t="shared" si="85"/>
        <v>0</v>
      </c>
      <c r="K101" s="382" t="e">
        <f t="shared" si="86"/>
        <v>#DIV/0!</v>
      </c>
      <c r="L101" s="13" t="s">
        <v>470</v>
      </c>
    </row>
    <row r="102" spans="1:12" s="13" customFormat="1" ht="30" customHeight="1">
      <c r="A102" s="359" t="s">
        <v>910</v>
      </c>
      <c r="B102" s="83" t="s">
        <v>14</v>
      </c>
      <c r="C102" s="83">
        <v>95875</v>
      </c>
      <c r="D102" s="337" t="s">
        <v>663</v>
      </c>
      <c r="E102" s="83" t="s">
        <v>664</v>
      </c>
      <c r="F102" s="30">
        <f>MEMORIAL!D103</f>
        <v>46550.81</v>
      </c>
      <c r="G102" s="21"/>
      <c r="H102" s="258">
        <f t="shared" si="83"/>
        <v>0</v>
      </c>
      <c r="I102" s="21">
        <f t="shared" si="84"/>
        <v>0</v>
      </c>
      <c r="J102" s="21">
        <f t="shared" si="85"/>
        <v>0</v>
      </c>
      <c r="K102" s="382" t="e">
        <f t="shared" si="86"/>
        <v>#DIV/0!</v>
      </c>
      <c r="L102" s="13" t="s">
        <v>470</v>
      </c>
    </row>
    <row r="103" spans="1:12" s="13" customFormat="1" ht="45" customHeight="1">
      <c r="A103" s="359" t="s">
        <v>1438</v>
      </c>
      <c r="B103" s="83" t="s">
        <v>14</v>
      </c>
      <c r="C103" s="83">
        <v>96396</v>
      </c>
      <c r="D103" s="337" t="s">
        <v>679</v>
      </c>
      <c r="E103" s="83" t="s">
        <v>481</v>
      </c>
      <c r="F103" s="30">
        <f>MEMORIAL!D104</f>
        <v>1623.68</v>
      </c>
      <c r="G103" s="21"/>
      <c r="H103" s="258">
        <f t="shared" si="83"/>
        <v>0</v>
      </c>
      <c r="I103" s="21">
        <f t="shared" si="84"/>
        <v>0</v>
      </c>
      <c r="J103" s="21">
        <f t="shared" si="85"/>
        <v>0</v>
      </c>
      <c r="K103" s="382" t="e">
        <f t="shared" si="86"/>
        <v>#DIV/0!</v>
      </c>
      <c r="L103" s="13" t="s">
        <v>470</v>
      </c>
    </row>
    <row r="104" spans="1:12" s="13" customFormat="1" ht="60" customHeight="1">
      <c r="A104" s="359" t="s">
        <v>1439</v>
      </c>
      <c r="B104" s="83" t="s">
        <v>14</v>
      </c>
      <c r="C104" s="83">
        <v>100978</v>
      </c>
      <c r="D104" s="337" t="s">
        <v>671</v>
      </c>
      <c r="E104" s="83" t="s">
        <v>481</v>
      </c>
      <c r="F104" s="30">
        <f>MEMORIAL!D105</f>
        <v>1623.68</v>
      </c>
      <c r="G104" s="21"/>
      <c r="H104" s="258">
        <f t="shared" si="83"/>
        <v>0</v>
      </c>
      <c r="I104" s="21">
        <f t="shared" si="84"/>
        <v>0</v>
      </c>
      <c r="J104" s="21">
        <f t="shared" si="85"/>
        <v>0</v>
      </c>
      <c r="K104" s="382" t="e">
        <f t="shared" si="86"/>
        <v>#DIV/0!</v>
      </c>
      <c r="L104" s="13" t="s">
        <v>470</v>
      </c>
    </row>
    <row r="105" spans="1:12" s="13" customFormat="1" ht="30" customHeight="1">
      <c r="A105" s="359" t="s">
        <v>1440</v>
      </c>
      <c r="B105" s="83" t="s">
        <v>14</v>
      </c>
      <c r="C105" s="83">
        <v>95875</v>
      </c>
      <c r="D105" s="337" t="s">
        <v>663</v>
      </c>
      <c r="E105" s="83" t="s">
        <v>664</v>
      </c>
      <c r="F105" s="30">
        <f>MEMORIAL!D106</f>
        <v>19808.900000000001</v>
      </c>
      <c r="G105" s="21"/>
      <c r="H105" s="258">
        <f t="shared" si="83"/>
        <v>0</v>
      </c>
      <c r="I105" s="21">
        <f t="shared" si="84"/>
        <v>0</v>
      </c>
      <c r="J105" s="21">
        <f t="shared" si="85"/>
        <v>0</v>
      </c>
      <c r="K105" s="382" t="e">
        <f t="shared" si="86"/>
        <v>#DIV/0!</v>
      </c>
      <c r="L105" s="13" t="s">
        <v>470</v>
      </c>
    </row>
    <row r="106" spans="1:12" s="13" customFormat="1">
      <c r="A106" s="359" t="s">
        <v>1441</v>
      </c>
      <c r="B106" s="83" t="s">
        <v>309</v>
      </c>
      <c r="C106" s="83">
        <f>'COMPOSIÇÕES - INFRA'!$B$637</f>
        <v>69</v>
      </c>
      <c r="D106" s="337" t="str">
        <f>'COMPOSIÇÕES - INFRA'!$C$637</f>
        <v>EXECUÇÃO DE IMPRIMAÇÃO COM EMULSÃO ASFÁLTICA</v>
      </c>
      <c r="E106" s="83" t="str">
        <f>'COMPOSIÇÕES - INFRA'!$H$637</f>
        <v>M2</v>
      </c>
      <c r="F106" s="30">
        <f>MEMORIAL!D107</f>
        <v>8118.36</v>
      </c>
      <c r="G106" s="21"/>
      <c r="H106" s="258">
        <f t="shared" si="83"/>
        <v>0</v>
      </c>
      <c r="I106" s="21">
        <f>ROUND(G106+(G106*H106),2)</f>
        <v>0</v>
      </c>
      <c r="J106" s="21">
        <f>ROUND(F106*I106,2)</f>
        <v>0</v>
      </c>
      <c r="K106" s="382" t="e">
        <f>J106/TOTAL_ORÇ_EST</f>
        <v>#DIV/0!</v>
      </c>
      <c r="L106" s="13" t="s">
        <v>470</v>
      </c>
    </row>
    <row r="107" spans="1:12" s="13" customFormat="1" ht="30" customHeight="1">
      <c r="A107" s="359" t="s">
        <v>1442</v>
      </c>
      <c r="B107" s="83" t="s">
        <v>317</v>
      </c>
      <c r="C107" s="83">
        <f>'COTAÇÕES - INFRA'!$B$158</f>
        <v>17</v>
      </c>
      <c r="D107" s="337" t="str">
        <f>'COTAÇÕES - INFRA'!$C$158</f>
        <v>EMULSÃO ASFÁLTICA PARA IMPRIMAÇÃO - EAC PRIMING (ACRESCIDO DE ICMS)</v>
      </c>
      <c r="E107" s="83" t="str">
        <f>'COTAÇÕES - INFRA'!$E$158</f>
        <v>TON</v>
      </c>
      <c r="F107" s="30">
        <f>MEMORIAL!D108</f>
        <v>9.74</v>
      </c>
      <c r="G107" s="21"/>
      <c r="H107" s="258">
        <f>$K$5</f>
        <v>0</v>
      </c>
      <c r="I107" s="21">
        <f t="shared" ref="I107" si="87">ROUND(G107+(G107*H107),2)</f>
        <v>0</v>
      </c>
      <c r="J107" s="21">
        <f t="shared" ref="J107" si="88">ROUND(F107*I107,2)</f>
        <v>0</v>
      </c>
      <c r="K107" s="382" t="e">
        <f t="shared" ref="K107" si="89">J107/TOTAL_ORÇ_EST</f>
        <v>#DIV/0!</v>
      </c>
      <c r="L107" s="13" t="s">
        <v>470</v>
      </c>
    </row>
    <row r="108" spans="1:12" s="13" customFormat="1" ht="30" customHeight="1">
      <c r="A108" s="359" t="s">
        <v>1443</v>
      </c>
      <c r="B108" s="83" t="s">
        <v>309</v>
      </c>
      <c r="C108" s="83">
        <f>'COMPOSIÇÕES - INFRA'!$B$885</f>
        <v>93</v>
      </c>
      <c r="D108" s="337" t="str">
        <f>'COMPOSIÇÕES - INFRA'!$C$885</f>
        <v>EXECUÇÃO DE PINTURA DE LIGAÇÃO COM EMULSÃO ASFÁLTICA RR-2C</v>
      </c>
      <c r="E108" s="101" t="str">
        <f>'COMPOSIÇÕES - INFRA'!$H$885</f>
        <v>M2</v>
      </c>
      <c r="F108" s="30">
        <f>MEMORIAL!D109</f>
        <v>8118.36</v>
      </c>
      <c r="G108" s="21"/>
      <c r="H108" s="258">
        <f t="shared" ref="H108" si="90">$G$5</f>
        <v>0</v>
      </c>
      <c r="I108" s="21">
        <f>ROUND(G108+(G108*H108),2)</f>
        <v>0</v>
      </c>
      <c r="J108" s="21">
        <f>ROUND(F108*I108,2)</f>
        <v>0</v>
      </c>
      <c r="K108" s="382" t="e">
        <f>J108/TOTAL_ORÇ_EST</f>
        <v>#DIV/0!</v>
      </c>
      <c r="L108" s="13" t="s">
        <v>470</v>
      </c>
    </row>
    <row r="109" spans="1:12" s="13" customFormat="1" ht="30">
      <c r="A109" s="359" t="s">
        <v>1444</v>
      </c>
      <c r="B109" s="83" t="s">
        <v>317</v>
      </c>
      <c r="C109" s="83">
        <f>'COTAÇÕES - INFRA'!$B$225</f>
        <v>27</v>
      </c>
      <c r="D109" s="337" t="str">
        <f>'COTAÇÕES - INFRA'!$C$225</f>
        <v>EMULSÃO ASFALTICA PARA PINTURA DE LIGAÇÃO RR-2C (ACRESCIDO DE ICMS)</v>
      </c>
      <c r="E109" s="83" t="str">
        <f>'COTAÇÕES - INFRA'!$E$225</f>
        <v>TON</v>
      </c>
      <c r="F109" s="30">
        <f>MEMORIAL!D110</f>
        <v>3.65</v>
      </c>
      <c r="G109" s="21"/>
      <c r="H109" s="258">
        <f>$K$5</f>
        <v>0</v>
      </c>
      <c r="I109" s="21">
        <f t="shared" si="84"/>
        <v>0</v>
      </c>
      <c r="J109" s="21">
        <f t="shared" si="85"/>
        <v>0</v>
      </c>
      <c r="K109" s="382" t="e">
        <f t="shared" si="86"/>
        <v>#DIV/0!</v>
      </c>
      <c r="L109" s="13" t="s">
        <v>470</v>
      </c>
    </row>
    <row r="110" spans="1:12" s="13" customFormat="1" ht="45" customHeight="1">
      <c r="A110" s="359" t="s">
        <v>1445</v>
      </c>
      <c r="B110" s="83" t="s">
        <v>14</v>
      </c>
      <c r="C110" s="83">
        <v>95996</v>
      </c>
      <c r="D110" s="337" t="s">
        <v>681</v>
      </c>
      <c r="E110" s="83" t="s">
        <v>481</v>
      </c>
      <c r="F110" s="30">
        <f>MEMORIAL!D111</f>
        <v>324.73</v>
      </c>
      <c r="G110" s="21"/>
      <c r="H110" s="258">
        <f t="shared" ref="H110:H118" si="91">$G$5</f>
        <v>0</v>
      </c>
      <c r="I110" s="21">
        <f t="shared" si="84"/>
        <v>0</v>
      </c>
      <c r="J110" s="21">
        <f t="shared" si="85"/>
        <v>0</v>
      </c>
      <c r="K110" s="382" t="e">
        <f t="shared" si="86"/>
        <v>#DIV/0!</v>
      </c>
      <c r="L110" s="13" t="s">
        <v>470</v>
      </c>
    </row>
    <row r="111" spans="1:12" s="13" customFormat="1" ht="15" customHeight="1">
      <c r="A111" s="359" t="s">
        <v>1446</v>
      </c>
      <c r="B111" s="83" t="s">
        <v>14</v>
      </c>
      <c r="C111" s="83">
        <v>100986</v>
      </c>
      <c r="D111" s="337" t="s">
        <v>683</v>
      </c>
      <c r="E111" s="83" t="s">
        <v>481</v>
      </c>
      <c r="F111" s="30">
        <f>MEMORIAL!D112</f>
        <v>324.73</v>
      </c>
      <c r="G111" s="21"/>
      <c r="H111" s="258">
        <f t="shared" si="91"/>
        <v>0</v>
      </c>
      <c r="I111" s="21">
        <f t="shared" si="84"/>
        <v>0</v>
      </c>
      <c r="J111" s="21">
        <f t="shared" si="85"/>
        <v>0</v>
      </c>
      <c r="K111" s="382" t="e">
        <f t="shared" si="86"/>
        <v>#DIV/0!</v>
      </c>
      <c r="L111" s="13" t="s">
        <v>470</v>
      </c>
    </row>
    <row r="112" spans="1:12" s="13" customFormat="1" ht="30" customHeight="1">
      <c r="A112" s="359" t="s">
        <v>1447</v>
      </c>
      <c r="B112" s="83" t="s">
        <v>14</v>
      </c>
      <c r="C112" s="83">
        <v>95875</v>
      </c>
      <c r="D112" s="337" t="s">
        <v>663</v>
      </c>
      <c r="E112" s="83" t="s">
        <v>664</v>
      </c>
      <c r="F112" s="30">
        <f>MEMORIAL!D113</f>
        <v>3961.71</v>
      </c>
      <c r="G112" s="21"/>
      <c r="H112" s="258">
        <f t="shared" si="91"/>
        <v>0</v>
      </c>
      <c r="I112" s="21">
        <f t="shared" si="84"/>
        <v>0</v>
      </c>
      <c r="J112" s="21">
        <f t="shared" si="85"/>
        <v>0</v>
      </c>
      <c r="K112" s="382" t="e">
        <f t="shared" si="86"/>
        <v>#DIV/0!</v>
      </c>
      <c r="L112" s="13" t="s">
        <v>470</v>
      </c>
    </row>
    <row r="113" spans="1:12" s="13" customFormat="1" ht="30" customHeight="1">
      <c r="A113" s="359" t="s">
        <v>1448</v>
      </c>
      <c r="B113" s="83" t="s">
        <v>309</v>
      </c>
      <c r="C113" s="83">
        <f>'COMPOSIÇÕES - INFRA'!$B$885</f>
        <v>93</v>
      </c>
      <c r="D113" s="337" t="str">
        <f>'COMPOSIÇÕES - INFRA'!$C$885</f>
        <v>EXECUÇÃO DE PINTURA DE LIGAÇÃO COM EMULSÃO ASFÁLTICA RR-2C</v>
      </c>
      <c r="E113" s="101" t="str">
        <f>'COMPOSIÇÕES - INFRA'!$H$885</f>
        <v>M2</v>
      </c>
      <c r="F113" s="30">
        <f>MEMORIAL!D114</f>
        <v>8118.36</v>
      </c>
      <c r="G113" s="21"/>
      <c r="H113" s="258">
        <f t="shared" si="91"/>
        <v>0</v>
      </c>
      <c r="I113" s="21">
        <f>ROUND(G113+(G113*H113),2)</f>
        <v>0</v>
      </c>
      <c r="J113" s="21">
        <f>ROUND(F113*I113,2)</f>
        <v>0</v>
      </c>
      <c r="K113" s="382" t="e">
        <f>J113/TOTAL_ORÇ_EST</f>
        <v>#DIV/0!</v>
      </c>
      <c r="L113" s="13" t="s">
        <v>470</v>
      </c>
    </row>
    <row r="114" spans="1:12" s="13" customFormat="1" ht="30" customHeight="1">
      <c r="A114" s="359" t="s">
        <v>1449</v>
      </c>
      <c r="B114" s="83" t="s">
        <v>317</v>
      </c>
      <c r="C114" s="83">
        <f>'COTAÇÕES - INFRA'!$B$225</f>
        <v>27</v>
      </c>
      <c r="D114" s="337" t="str">
        <f>'COTAÇÕES - INFRA'!$C$225</f>
        <v>EMULSÃO ASFALTICA PARA PINTURA DE LIGAÇÃO RR-2C (ACRESCIDO DE ICMS)</v>
      </c>
      <c r="E114" s="83" t="str">
        <f>'COTAÇÕES - INFRA'!$E$225</f>
        <v>TON</v>
      </c>
      <c r="F114" s="30">
        <f>MEMORIAL!D115</f>
        <v>3.65</v>
      </c>
      <c r="G114" s="21"/>
      <c r="H114" s="258">
        <f>$K$5</f>
        <v>0</v>
      </c>
      <c r="I114" s="21">
        <f t="shared" ref="I114:I117" si="92">ROUND(G114+(G114*H114),2)</f>
        <v>0</v>
      </c>
      <c r="J114" s="21">
        <f t="shared" ref="J114:J117" si="93">ROUND(F114*I114,2)</f>
        <v>0</v>
      </c>
      <c r="K114" s="382" t="e">
        <f t="shared" ref="K114:K117" si="94">J114/TOTAL_ORÇ_EST</f>
        <v>#DIV/0!</v>
      </c>
      <c r="L114" s="13" t="s">
        <v>470</v>
      </c>
    </row>
    <row r="115" spans="1:12" s="13" customFormat="1" ht="45" customHeight="1">
      <c r="A115" s="359" t="s">
        <v>1450</v>
      </c>
      <c r="B115" s="83" t="s">
        <v>14</v>
      </c>
      <c r="C115" s="83">
        <v>95996</v>
      </c>
      <c r="D115" s="337" t="s">
        <v>681</v>
      </c>
      <c r="E115" s="83" t="s">
        <v>481</v>
      </c>
      <c r="F115" s="30">
        <f>MEMORIAL!D116</f>
        <v>324.73</v>
      </c>
      <c r="G115" s="21"/>
      <c r="H115" s="258">
        <f t="shared" si="91"/>
        <v>0</v>
      </c>
      <c r="I115" s="21">
        <f t="shared" si="92"/>
        <v>0</v>
      </c>
      <c r="J115" s="21">
        <f t="shared" si="93"/>
        <v>0</v>
      </c>
      <c r="K115" s="382" t="e">
        <f t="shared" si="94"/>
        <v>#DIV/0!</v>
      </c>
      <c r="L115" s="13" t="s">
        <v>470</v>
      </c>
    </row>
    <row r="116" spans="1:12" s="13" customFormat="1" ht="15" customHeight="1">
      <c r="A116" s="359" t="s">
        <v>1451</v>
      </c>
      <c r="B116" s="83" t="s">
        <v>14</v>
      </c>
      <c r="C116" s="83">
        <v>100986</v>
      </c>
      <c r="D116" s="337" t="s">
        <v>683</v>
      </c>
      <c r="E116" s="83" t="s">
        <v>481</v>
      </c>
      <c r="F116" s="30">
        <f>MEMORIAL!D117</f>
        <v>324.73</v>
      </c>
      <c r="G116" s="21"/>
      <c r="H116" s="258">
        <f t="shared" si="91"/>
        <v>0</v>
      </c>
      <c r="I116" s="21">
        <f t="shared" si="92"/>
        <v>0</v>
      </c>
      <c r="J116" s="21">
        <f t="shared" si="93"/>
        <v>0</v>
      </c>
      <c r="K116" s="382" t="e">
        <f t="shared" si="94"/>
        <v>#DIV/0!</v>
      </c>
      <c r="L116" s="13" t="s">
        <v>470</v>
      </c>
    </row>
    <row r="117" spans="1:12" s="13" customFormat="1" ht="30" customHeight="1">
      <c r="A117" s="359" t="s">
        <v>1452</v>
      </c>
      <c r="B117" s="83" t="s">
        <v>14</v>
      </c>
      <c r="C117" s="83">
        <v>95875</v>
      </c>
      <c r="D117" s="337" t="s">
        <v>663</v>
      </c>
      <c r="E117" s="83" t="s">
        <v>664</v>
      </c>
      <c r="F117" s="30">
        <f>MEMORIAL!D118</f>
        <v>3961.71</v>
      </c>
      <c r="G117" s="21"/>
      <c r="H117" s="258">
        <f t="shared" si="91"/>
        <v>0</v>
      </c>
      <c r="I117" s="21">
        <f t="shared" si="92"/>
        <v>0</v>
      </c>
      <c r="J117" s="21">
        <f t="shared" si="93"/>
        <v>0</v>
      </c>
      <c r="K117" s="382" t="e">
        <f t="shared" si="94"/>
        <v>#DIV/0!</v>
      </c>
      <c r="L117" s="13" t="s">
        <v>470</v>
      </c>
    </row>
    <row r="118" spans="1:12" s="13" customFormat="1" ht="30" customHeight="1">
      <c r="A118" s="359" t="s">
        <v>1453</v>
      </c>
      <c r="B118" s="83" t="s">
        <v>309</v>
      </c>
      <c r="C118" s="83">
        <f>'COMPOSIÇÕES - INFRA'!$B$885</f>
        <v>93</v>
      </c>
      <c r="D118" s="337" t="str">
        <f>'COMPOSIÇÕES - INFRA'!$C$885</f>
        <v>EXECUÇÃO DE PINTURA DE LIGAÇÃO COM EMULSÃO ASFÁLTICA RR-2C</v>
      </c>
      <c r="E118" s="101" t="str">
        <f>'COMPOSIÇÕES - INFRA'!$H$885</f>
        <v>M2</v>
      </c>
      <c r="F118" s="30">
        <f>MEMORIAL!D119</f>
        <v>8600.42</v>
      </c>
      <c r="G118" s="21"/>
      <c r="H118" s="258">
        <f t="shared" si="91"/>
        <v>0</v>
      </c>
      <c r="I118" s="21">
        <f>ROUND(G118+(G118*H118),2)</f>
        <v>0</v>
      </c>
      <c r="J118" s="21">
        <f>ROUND(F118*I118,2)</f>
        <v>0</v>
      </c>
      <c r="K118" s="382" t="e">
        <f>J118/TOTAL_ORÇ_EST</f>
        <v>#DIV/0!</v>
      </c>
      <c r="L118" s="13" t="s">
        <v>470</v>
      </c>
    </row>
    <row r="119" spans="1:12" s="13" customFormat="1" ht="30" customHeight="1">
      <c r="A119" s="359" t="s">
        <v>1454</v>
      </c>
      <c r="B119" s="83" t="s">
        <v>317</v>
      </c>
      <c r="C119" s="83">
        <f>'COTAÇÕES - INFRA'!$B$225</f>
        <v>27</v>
      </c>
      <c r="D119" s="337" t="str">
        <f>'COTAÇÕES - INFRA'!$C$225</f>
        <v>EMULSÃO ASFALTICA PARA PINTURA DE LIGAÇÃO RR-2C (ACRESCIDO DE ICMS)</v>
      </c>
      <c r="E119" s="83" t="str">
        <f>'COTAÇÕES - INFRA'!$E$225</f>
        <v>TON</v>
      </c>
      <c r="F119" s="30">
        <f>MEMORIAL!D120</f>
        <v>3.87</v>
      </c>
      <c r="G119" s="21"/>
      <c r="H119" s="258">
        <f>$K$5</f>
        <v>0</v>
      </c>
      <c r="I119" s="21">
        <f t="shared" ref="I119" si="95">ROUND(G119+(G119*H119),2)</f>
        <v>0</v>
      </c>
      <c r="J119" s="21">
        <f t="shared" ref="J119" si="96">ROUND(F119*I119,2)</f>
        <v>0</v>
      </c>
      <c r="K119" s="382" t="e">
        <f t="shared" ref="K119" si="97">J119/TOTAL_ORÇ_EST</f>
        <v>#DIV/0!</v>
      </c>
      <c r="L119" s="13" t="s">
        <v>470</v>
      </c>
    </row>
    <row r="120" spans="1:12" s="13" customFormat="1" ht="45" customHeight="1">
      <c r="A120" s="359" t="s">
        <v>1455</v>
      </c>
      <c r="B120" s="83" t="s">
        <v>14</v>
      </c>
      <c r="C120" s="83">
        <v>95995</v>
      </c>
      <c r="D120" s="337" t="s">
        <v>682</v>
      </c>
      <c r="E120" s="83" t="s">
        <v>481</v>
      </c>
      <c r="F120" s="30">
        <f>MEMORIAL!D121</f>
        <v>389.43</v>
      </c>
      <c r="G120" s="21"/>
      <c r="H120" s="258">
        <f t="shared" ref="H120:H122" si="98">$G$5</f>
        <v>0</v>
      </c>
      <c r="I120" s="21">
        <f t="shared" si="84"/>
        <v>0</v>
      </c>
      <c r="J120" s="21">
        <f t="shared" si="85"/>
        <v>0</v>
      </c>
      <c r="K120" s="382" t="e">
        <f t="shared" si="86"/>
        <v>#DIV/0!</v>
      </c>
      <c r="L120" s="13" t="s">
        <v>470</v>
      </c>
    </row>
    <row r="121" spans="1:12" s="13" customFormat="1" ht="15" customHeight="1">
      <c r="A121" s="359" t="s">
        <v>1456</v>
      </c>
      <c r="B121" s="83" t="s">
        <v>14</v>
      </c>
      <c r="C121" s="83">
        <v>100986</v>
      </c>
      <c r="D121" s="337" t="s">
        <v>683</v>
      </c>
      <c r="E121" s="83" t="s">
        <v>481</v>
      </c>
      <c r="F121" s="30">
        <f>MEMORIAL!D122</f>
        <v>389.43</v>
      </c>
      <c r="G121" s="21"/>
      <c r="H121" s="258">
        <f t="shared" si="98"/>
        <v>0</v>
      </c>
      <c r="I121" s="21">
        <f t="shared" si="84"/>
        <v>0</v>
      </c>
      <c r="J121" s="21">
        <f t="shared" si="85"/>
        <v>0</v>
      </c>
      <c r="K121" s="382" t="e">
        <f t="shared" si="86"/>
        <v>#DIV/0!</v>
      </c>
      <c r="L121" s="13" t="s">
        <v>470</v>
      </c>
    </row>
    <row r="122" spans="1:12" s="13" customFormat="1" ht="30" customHeight="1">
      <c r="A122" s="359" t="s">
        <v>1457</v>
      </c>
      <c r="B122" s="83" t="s">
        <v>14</v>
      </c>
      <c r="C122" s="83">
        <v>95875</v>
      </c>
      <c r="D122" s="337" t="s">
        <v>663</v>
      </c>
      <c r="E122" s="83" t="s">
        <v>664</v>
      </c>
      <c r="F122" s="30">
        <f>MEMORIAL!D123</f>
        <v>4751.05</v>
      </c>
      <c r="G122" s="21"/>
      <c r="H122" s="258">
        <f t="shared" si="98"/>
        <v>0</v>
      </c>
      <c r="I122" s="21">
        <f t="shared" si="84"/>
        <v>0</v>
      </c>
      <c r="J122" s="21">
        <f t="shared" si="85"/>
        <v>0</v>
      </c>
      <c r="K122" s="382" t="e">
        <f t="shared" si="86"/>
        <v>#DIV/0!</v>
      </c>
      <c r="L122" s="13" t="s">
        <v>470</v>
      </c>
    </row>
    <row r="123" spans="1:12" s="13" customFormat="1" ht="15" customHeight="1" thickBot="1">
      <c r="A123" s="360"/>
      <c r="B123" s="82"/>
      <c r="C123" s="352"/>
      <c r="D123" s="353"/>
      <c r="E123" s="82"/>
      <c r="F123" s="354"/>
      <c r="G123" s="355"/>
      <c r="H123" s="355"/>
      <c r="I123" s="355"/>
      <c r="J123" s="355"/>
      <c r="K123" s="356"/>
    </row>
    <row r="124" spans="1:12" s="20" customFormat="1" ht="15" customHeight="1">
      <c r="A124" s="335">
        <v>7</v>
      </c>
      <c r="B124" s="22"/>
      <c r="C124" s="95"/>
      <c r="D124" s="22" t="s">
        <v>126</v>
      </c>
      <c r="E124" s="29"/>
      <c r="F124" s="29"/>
      <c r="G124" s="22"/>
      <c r="H124" s="22"/>
      <c r="I124" s="22"/>
      <c r="J124" s="23">
        <f>SUM(TRAV_ELEVADA)</f>
        <v>0</v>
      </c>
      <c r="K124" s="381" t="e">
        <f>TOTAL_ELEVADA/TOTAL_ORÇ_EST</f>
        <v>#DIV/0!</v>
      </c>
      <c r="L124" s="13"/>
    </row>
    <row r="125" spans="1:12" s="13" customFormat="1" ht="30" customHeight="1">
      <c r="A125" s="359" t="s">
        <v>702</v>
      </c>
      <c r="B125" s="83" t="s">
        <v>309</v>
      </c>
      <c r="C125" s="83">
        <v>93</v>
      </c>
      <c r="D125" s="337" t="str">
        <f>'COMPOSIÇÕES - INFRA'!$C$885</f>
        <v>EXECUÇÃO DE PINTURA DE LIGAÇÃO COM EMULSÃO ASFÁLTICA RR-2C</v>
      </c>
      <c r="E125" s="101" t="str">
        <f>'COMPOSIÇÕES - INFRA'!$H$885</f>
        <v>M2</v>
      </c>
      <c r="F125" s="30">
        <f>MEMORIAL!D128</f>
        <v>45.31</v>
      </c>
      <c r="G125" s="21"/>
      <c r="H125" s="258">
        <f t="shared" ref="H125" si="99">$G$5</f>
        <v>0</v>
      </c>
      <c r="I125" s="21">
        <f>ROUND(G125+(G125*H125),2)</f>
        <v>0</v>
      </c>
      <c r="J125" s="21">
        <f>ROUND(F125*I125,2)</f>
        <v>0</v>
      </c>
      <c r="K125" s="382" t="e">
        <f>J125/TOTAL_ORÇ_EST</f>
        <v>#DIV/0!</v>
      </c>
      <c r="L125" s="13" t="s">
        <v>470</v>
      </c>
    </row>
    <row r="126" spans="1:12" s="13" customFormat="1" ht="30" customHeight="1">
      <c r="A126" s="359" t="s">
        <v>703</v>
      </c>
      <c r="B126" s="83" t="s">
        <v>317</v>
      </c>
      <c r="C126" s="83">
        <v>26</v>
      </c>
      <c r="D126" s="337" t="str">
        <f>'COTAÇÕES - INFRA'!$C$225</f>
        <v>EMULSÃO ASFALTICA PARA PINTURA DE LIGAÇÃO RR-2C (ACRESCIDO DE ICMS)</v>
      </c>
      <c r="E126" s="83" t="str">
        <f>'COTAÇÕES - INFRA'!$E$225</f>
        <v>TON</v>
      </c>
      <c r="F126" s="30">
        <f>MEMORIAL!D127</f>
        <v>0.17</v>
      </c>
      <c r="G126" s="21"/>
      <c r="H126" s="258">
        <f>$K$5</f>
        <v>0</v>
      </c>
      <c r="I126" s="21">
        <f>ROUND(G126+(G126*H126),2)</f>
        <v>0</v>
      </c>
      <c r="J126" s="21">
        <f>ROUND(F126*I126,2)</f>
        <v>0</v>
      </c>
      <c r="K126" s="382" t="e">
        <f>J126/TOTAL_ORÇ_EST</f>
        <v>#DIV/0!</v>
      </c>
      <c r="L126" s="13" t="s">
        <v>470</v>
      </c>
    </row>
    <row r="127" spans="1:12" s="13" customFormat="1" ht="45" customHeight="1">
      <c r="A127" s="359" t="s">
        <v>704</v>
      </c>
      <c r="B127" s="83" t="s">
        <v>14</v>
      </c>
      <c r="C127" s="83">
        <v>95995</v>
      </c>
      <c r="D127" s="337" t="s">
        <v>682</v>
      </c>
      <c r="E127" s="83" t="s">
        <v>481</v>
      </c>
      <c r="F127" s="30">
        <f>MEMORIAL!D128</f>
        <v>45.31</v>
      </c>
      <c r="G127" s="21"/>
      <c r="H127" s="258">
        <f t="shared" ref="H127:H129" si="100">$G$5</f>
        <v>0</v>
      </c>
      <c r="I127" s="21">
        <f t="shared" ref="I127" si="101">ROUND(G127+(G127*H127),2)</f>
        <v>0</v>
      </c>
      <c r="J127" s="21">
        <f t="shared" ref="J127:J129" si="102">ROUND(F127*I127,2)</f>
        <v>0</v>
      </c>
      <c r="K127" s="382" t="e">
        <f>J127/TOTAL_ORÇ_EST</f>
        <v>#DIV/0!</v>
      </c>
      <c r="L127" s="13" t="s">
        <v>470</v>
      </c>
    </row>
    <row r="128" spans="1:12" s="13" customFormat="1" ht="15" customHeight="1">
      <c r="A128" s="359" t="s">
        <v>1318</v>
      </c>
      <c r="B128" s="83" t="s">
        <v>14</v>
      </c>
      <c r="C128" s="83">
        <v>100986</v>
      </c>
      <c r="D128" s="337" t="s">
        <v>683</v>
      </c>
      <c r="E128" s="83" t="s">
        <v>481</v>
      </c>
      <c r="F128" s="30">
        <f>MEMORIAL!D129</f>
        <v>45.31</v>
      </c>
      <c r="G128" s="21"/>
      <c r="H128" s="258">
        <f t="shared" si="100"/>
        <v>0</v>
      </c>
      <c r="I128" s="21">
        <f t="shared" ref="I128" si="103">ROUND(G128+(G128*H128),2)</f>
        <v>0</v>
      </c>
      <c r="J128" s="21">
        <f t="shared" ref="J128" si="104">ROUND(F128*I128,2)</f>
        <v>0</v>
      </c>
      <c r="K128" s="382" t="e">
        <f>J128/TOTAL_ORÇ_EST</f>
        <v>#DIV/0!</v>
      </c>
      <c r="L128" s="13" t="s">
        <v>470</v>
      </c>
    </row>
    <row r="129" spans="1:12" s="13" customFormat="1" ht="30" customHeight="1">
      <c r="A129" s="359" t="s">
        <v>1319</v>
      </c>
      <c r="B129" s="83" t="s">
        <v>14</v>
      </c>
      <c r="C129" s="83">
        <v>95875</v>
      </c>
      <c r="D129" s="337" t="s">
        <v>663</v>
      </c>
      <c r="E129" s="83" t="s">
        <v>664</v>
      </c>
      <c r="F129" s="30">
        <f>MEMORIAL!D130</f>
        <v>552.78</v>
      </c>
      <c r="G129" s="21"/>
      <c r="H129" s="258">
        <f t="shared" si="100"/>
        <v>0</v>
      </c>
      <c r="I129" s="21">
        <f t="shared" ref="I129" si="105">ROUND(G129+(G129*H129),2)</f>
        <v>0</v>
      </c>
      <c r="J129" s="21">
        <f t="shared" si="102"/>
        <v>0</v>
      </c>
      <c r="K129" s="382" t="e">
        <f>J129/TOTAL_ORÇ_EST</f>
        <v>#DIV/0!</v>
      </c>
      <c r="L129" s="13" t="s">
        <v>470</v>
      </c>
    </row>
    <row r="130" spans="1:12" s="13" customFormat="1" ht="15" customHeight="1" thickBot="1">
      <c r="A130" s="360"/>
      <c r="B130" s="82"/>
      <c r="C130" s="352"/>
      <c r="D130" s="353"/>
      <c r="E130" s="82"/>
      <c r="F130" s="354"/>
      <c r="G130" s="355"/>
      <c r="H130" s="355"/>
      <c r="I130" s="355"/>
      <c r="J130" s="355"/>
      <c r="K130" s="356"/>
    </row>
    <row r="131" spans="1:12" s="20" customFormat="1" ht="15" customHeight="1">
      <c r="A131" s="335">
        <v>8</v>
      </c>
      <c r="B131" s="22"/>
      <c r="C131" s="95"/>
      <c r="D131" s="22" t="s">
        <v>138</v>
      </c>
      <c r="E131" s="29"/>
      <c r="F131" s="29"/>
      <c r="G131" s="22"/>
      <c r="H131" s="22"/>
      <c r="I131" s="22"/>
      <c r="J131" s="23">
        <f>SUM(PAV_CALÇADA)</f>
        <v>0</v>
      </c>
      <c r="K131" s="381" t="e">
        <f>TOTAL_CALÇADA/TOTAL_ORÇ_EST</f>
        <v>#DIV/0!</v>
      </c>
      <c r="L131" s="13"/>
    </row>
    <row r="132" spans="1:12" s="13" customFormat="1" ht="30" customHeight="1">
      <c r="A132" s="359" t="s">
        <v>911</v>
      </c>
      <c r="B132" s="83" t="s">
        <v>14</v>
      </c>
      <c r="C132" s="83">
        <v>100576</v>
      </c>
      <c r="D132" s="337" t="s">
        <v>677</v>
      </c>
      <c r="E132" s="83" t="s">
        <v>473</v>
      </c>
      <c r="F132" s="30">
        <f>MEMORIAL!D133</f>
        <v>5381.23</v>
      </c>
      <c r="G132" s="21"/>
      <c r="H132" s="258">
        <f t="shared" ref="H132" si="106">$G$5</f>
        <v>0</v>
      </c>
      <c r="I132" s="21">
        <f t="shared" ref="I132" si="107">ROUND(G132+(G132*H132),2)</f>
        <v>0</v>
      </c>
      <c r="J132" s="21">
        <f t="shared" ref="J132" si="108">ROUND(F132*I132,2)</f>
        <v>0</v>
      </c>
      <c r="K132" s="382" t="e">
        <f t="shared" ref="K132:K151" si="109">J132/TOTAL_ORÇ_EST</f>
        <v>#DIV/0!</v>
      </c>
      <c r="L132" s="13" t="s">
        <v>470</v>
      </c>
    </row>
    <row r="133" spans="1:12" s="13" customFormat="1" ht="45" customHeight="1">
      <c r="A133" s="359" t="s">
        <v>912</v>
      </c>
      <c r="B133" s="83" t="s">
        <v>14</v>
      </c>
      <c r="C133" s="83">
        <v>96396</v>
      </c>
      <c r="D133" s="337" t="s">
        <v>679</v>
      </c>
      <c r="E133" s="83" t="s">
        <v>481</v>
      </c>
      <c r="F133" s="30">
        <f>MEMORIAL!D134</f>
        <v>394.31</v>
      </c>
      <c r="G133" s="21"/>
      <c r="H133" s="258">
        <f t="shared" ref="H133:H136" si="110">$G$5</f>
        <v>0</v>
      </c>
      <c r="I133" s="21">
        <f t="shared" ref="I133:I135" si="111">ROUND(G133+(G133*H133),2)</f>
        <v>0</v>
      </c>
      <c r="J133" s="21">
        <f t="shared" ref="J133:J135" si="112">ROUND(F133*I133,2)</f>
        <v>0</v>
      </c>
      <c r="K133" s="382" t="e">
        <f t="shared" ref="K133:K135" si="113">J133/TOTAL_ORÇ_EST</f>
        <v>#DIV/0!</v>
      </c>
      <c r="L133" s="13" t="s">
        <v>470</v>
      </c>
    </row>
    <row r="134" spans="1:12" s="13" customFormat="1" ht="60" customHeight="1">
      <c r="A134" s="359" t="s">
        <v>913</v>
      </c>
      <c r="B134" s="83" t="s">
        <v>14</v>
      </c>
      <c r="C134" s="83">
        <v>100978</v>
      </c>
      <c r="D134" s="337" t="s">
        <v>671</v>
      </c>
      <c r="E134" s="83" t="s">
        <v>481</v>
      </c>
      <c r="F134" s="30">
        <f>MEMORIAL!D135</f>
        <v>394.31</v>
      </c>
      <c r="G134" s="21"/>
      <c r="H134" s="258">
        <f t="shared" si="110"/>
        <v>0</v>
      </c>
      <c r="I134" s="21">
        <f t="shared" si="111"/>
        <v>0</v>
      </c>
      <c r="J134" s="21">
        <f t="shared" si="112"/>
        <v>0</v>
      </c>
      <c r="K134" s="382" t="e">
        <f t="shared" si="113"/>
        <v>#DIV/0!</v>
      </c>
      <c r="L134" s="13" t="s">
        <v>470</v>
      </c>
    </row>
    <row r="135" spans="1:12" s="13" customFormat="1" ht="30" customHeight="1">
      <c r="A135" s="359" t="s">
        <v>1458</v>
      </c>
      <c r="B135" s="83" t="s">
        <v>14</v>
      </c>
      <c r="C135" s="83">
        <v>95875</v>
      </c>
      <c r="D135" s="337" t="s">
        <v>663</v>
      </c>
      <c r="E135" s="83" t="s">
        <v>664</v>
      </c>
      <c r="F135" s="30">
        <f>MEMORIAL!D136</f>
        <v>4810.58</v>
      </c>
      <c r="G135" s="21"/>
      <c r="H135" s="258">
        <f t="shared" si="110"/>
        <v>0</v>
      </c>
      <c r="I135" s="21">
        <f t="shared" si="111"/>
        <v>0</v>
      </c>
      <c r="J135" s="21">
        <f t="shared" si="112"/>
        <v>0</v>
      </c>
      <c r="K135" s="382" t="e">
        <f t="shared" si="113"/>
        <v>#DIV/0!</v>
      </c>
      <c r="L135" s="13" t="s">
        <v>470</v>
      </c>
    </row>
    <row r="136" spans="1:12" s="13" customFormat="1" ht="30" customHeight="1">
      <c r="A136" s="359" t="s">
        <v>1459</v>
      </c>
      <c r="B136" s="83" t="s">
        <v>14</v>
      </c>
      <c r="C136" s="83">
        <v>94263</v>
      </c>
      <c r="D136" s="337" t="s">
        <v>1150</v>
      </c>
      <c r="E136" s="83" t="s">
        <v>185</v>
      </c>
      <c r="F136" s="30">
        <f>MEMORIAL!D137</f>
        <v>846.04</v>
      </c>
      <c r="G136" s="21"/>
      <c r="H136" s="258">
        <f t="shared" si="110"/>
        <v>0</v>
      </c>
      <c r="I136" s="21">
        <f t="shared" ref="I136:I151" si="114">ROUND(G136+(G136*H136),2)</f>
        <v>0</v>
      </c>
      <c r="J136" s="21">
        <f t="shared" ref="J136:J151" si="115">ROUND(F136*I136,2)</f>
        <v>0</v>
      </c>
      <c r="K136" s="382" t="e">
        <f t="shared" si="109"/>
        <v>#DIV/0!</v>
      </c>
      <c r="L136" s="13" t="s">
        <v>470</v>
      </c>
    </row>
    <row r="137" spans="1:12" s="13" customFormat="1" ht="30" customHeight="1">
      <c r="A137" s="359" t="s">
        <v>1460</v>
      </c>
      <c r="B137" s="83" t="s">
        <v>343</v>
      </c>
      <c r="C137" s="83">
        <v>6081</v>
      </c>
      <c r="D137" s="337" t="s">
        <v>686</v>
      </c>
      <c r="E137" s="83" t="s">
        <v>481</v>
      </c>
      <c r="F137" s="30">
        <f>MEMORIAL!D138</f>
        <v>93.06</v>
      </c>
      <c r="G137" s="21"/>
      <c r="H137" s="258">
        <f>$K$5</f>
        <v>0</v>
      </c>
      <c r="I137" s="21">
        <f t="shared" ref="I137:I138" si="116">ROUND(G137+(G137*H137),2)</f>
        <v>0</v>
      </c>
      <c r="J137" s="21">
        <f t="shared" ref="J137:J138" si="117">ROUND(F137*I137,2)</f>
        <v>0</v>
      </c>
      <c r="K137" s="382" t="e">
        <f t="shared" ref="K137:K138" si="118">J137/TOTAL_ORÇ_EST</f>
        <v>#DIV/0!</v>
      </c>
      <c r="L137" s="13" t="s">
        <v>470</v>
      </c>
    </row>
    <row r="138" spans="1:12" s="13" customFormat="1" ht="60" customHeight="1">
      <c r="A138" s="359" t="s">
        <v>1461</v>
      </c>
      <c r="B138" s="83" t="s">
        <v>14</v>
      </c>
      <c r="C138" s="83">
        <v>100978</v>
      </c>
      <c r="D138" s="337" t="s">
        <v>671</v>
      </c>
      <c r="E138" s="83" t="s">
        <v>481</v>
      </c>
      <c r="F138" s="30">
        <f>MEMORIAL!D139</f>
        <v>93.06</v>
      </c>
      <c r="G138" s="21"/>
      <c r="H138" s="258">
        <f t="shared" ref="H138" si="119">$G$5</f>
        <v>0</v>
      </c>
      <c r="I138" s="21">
        <f t="shared" si="116"/>
        <v>0</v>
      </c>
      <c r="J138" s="21">
        <f t="shared" si="117"/>
        <v>0</v>
      </c>
      <c r="K138" s="382" t="e">
        <f t="shared" si="118"/>
        <v>#DIV/0!</v>
      </c>
      <c r="L138" s="13" t="s">
        <v>470</v>
      </c>
    </row>
    <row r="139" spans="1:12" s="13" customFormat="1" ht="30">
      <c r="A139" s="359" t="s">
        <v>1462</v>
      </c>
      <c r="B139" s="83" t="s">
        <v>309</v>
      </c>
      <c r="C139" s="83">
        <f>'COMPOSIÇÕES - INFRA'!B678</f>
        <v>74</v>
      </c>
      <c r="D139" s="337" t="str">
        <f>'COMPOSIÇÕES - INFRA'!C678</f>
        <v>EXECUÇÃO DE CALÇADA COM CONCRETO MOLDADO IN LOCO, USINADO, ACABAMENTO CONVENCIONAL, E=7 cm, ARMADO</v>
      </c>
      <c r="E139" s="83" t="str">
        <f>'COMPOSIÇÕES - INFRA'!H678</f>
        <v>M2</v>
      </c>
      <c r="F139" s="30">
        <f>MEMORIAL!D140</f>
        <v>340.16999999999996</v>
      </c>
      <c r="G139" s="21"/>
      <c r="H139" s="258">
        <f t="shared" ref="H139:H148" si="120">$G$5</f>
        <v>0</v>
      </c>
      <c r="I139" s="21">
        <f t="shared" ref="I139:I140" si="121">ROUND(G139+(G139*H139),2)</f>
        <v>0</v>
      </c>
      <c r="J139" s="21">
        <f t="shared" ref="J139:J140" si="122">ROUND(F139*I139,2)</f>
        <v>0</v>
      </c>
      <c r="K139" s="382" t="e">
        <f t="shared" si="109"/>
        <v>#DIV/0!</v>
      </c>
      <c r="L139" s="13" t="s">
        <v>470</v>
      </c>
    </row>
    <row r="140" spans="1:12" s="13" customFormat="1" ht="30" customHeight="1">
      <c r="A140" s="359" t="s">
        <v>1463</v>
      </c>
      <c r="B140" s="83" t="s">
        <v>309</v>
      </c>
      <c r="C140" s="83">
        <f>'COMPOSIÇÕES - INFRA'!B703</f>
        <v>77</v>
      </c>
      <c r="D140" s="337" t="str">
        <f>'COMPOSIÇÕES - INFRA'!C703</f>
        <v xml:space="preserve">EXECUÇÃO DE CALÇADA COM CONCRETO MOLDADO IN LOCO, USINADO, ACABAMENTO CONVENCIONAL, E=10 cm, ARMADO </v>
      </c>
      <c r="E140" s="83" t="str">
        <f>'COMPOSIÇÕES - INFRA'!H703</f>
        <v>M2</v>
      </c>
      <c r="F140" s="30">
        <f>MEMORIAL!D141</f>
        <v>3320.43</v>
      </c>
      <c r="G140" s="21"/>
      <c r="H140" s="258">
        <f t="shared" si="120"/>
        <v>0</v>
      </c>
      <c r="I140" s="21">
        <f t="shared" si="121"/>
        <v>0</v>
      </c>
      <c r="J140" s="21">
        <f t="shared" si="122"/>
        <v>0</v>
      </c>
      <c r="K140" s="382" t="e">
        <f t="shared" si="109"/>
        <v>#DIV/0!</v>
      </c>
      <c r="L140" s="13" t="s">
        <v>470</v>
      </c>
    </row>
    <row r="141" spans="1:12" s="13" customFormat="1" ht="30" customHeight="1">
      <c r="A141" s="359" t="s">
        <v>1464</v>
      </c>
      <c r="B141" s="83" t="s">
        <v>309</v>
      </c>
      <c r="C141" s="83">
        <f>'COMPOSIÇÕES - INFRA'!B972</f>
        <v>100</v>
      </c>
      <c r="D141" s="337" t="str">
        <f>'COMPOSIÇÕES - INFRA'!C972</f>
        <v>EXECUÇÃO DE CALÇADA COM CONCRETO MOLDADO IN LOCO, USINADO, ACABAMENTO CONVENCIONAL, E=11 cm, ARMADO</v>
      </c>
      <c r="E141" s="83" t="str">
        <f>'COMPOSIÇÕES - INFRA'!H972</f>
        <v>M2</v>
      </c>
      <c r="F141" s="30">
        <f>MEMORIAL!D142</f>
        <v>18.93</v>
      </c>
      <c r="G141" s="21"/>
      <c r="H141" s="258">
        <f t="shared" si="120"/>
        <v>0</v>
      </c>
      <c r="I141" s="21">
        <f t="shared" ref="I141:I142" si="123">ROUND(G141+(G141*H141),2)</f>
        <v>0</v>
      </c>
      <c r="J141" s="21">
        <f t="shared" ref="J141:J142" si="124">ROUND(F141*I141,2)</f>
        <v>0</v>
      </c>
      <c r="K141" s="382" t="e">
        <f t="shared" ref="K141:K142" si="125">J141/TOTAL_ORÇ_EST</f>
        <v>#DIV/0!</v>
      </c>
      <c r="L141" s="13" t="s">
        <v>470</v>
      </c>
    </row>
    <row r="142" spans="1:12" s="13" customFormat="1" ht="45" customHeight="1">
      <c r="A142" s="359" t="s">
        <v>1465</v>
      </c>
      <c r="B142" s="83" t="s">
        <v>309</v>
      </c>
      <c r="C142" s="83">
        <f>'COMPOSIÇÕES - INFRA'!B985</f>
        <v>101</v>
      </c>
      <c r="D142" s="337" t="str">
        <f>'COMPOSIÇÕES - INFRA'!C985</f>
        <v>EXECUÇÃO DE CALÇADA COM CONCRETO MOLDADO IN LOCO, USINADO, ACABAMENTO CONVENCIONAL, E=14 cm, ARMADO (ARMADURA POSITIVA E NEGATIVA)</v>
      </c>
      <c r="E142" s="83" t="str">
        <f>'COMPOSIÇÕES - INFRA'!H985</f>
        <v>M2</v>
      </c>
      <c r="F142" s="30">
        <f>MEMORIAL!D143</f>
        <v>263.58</v>
      </c>
      <c r="G142" s="21"/>
      <c r="H142" s="258">
        <f t="shared" si="120"/>
        <v>0</v>
      </c>
      <c r="I142" s="21">
        <f t="shared" si="123"/>
        <v>0</v>
      </c>
      <c r="J142" s="21">
        <f t="shared" si="124"/>
        <v>0</v>
      </c>
      <c r="K142" s="382" t="e">
        <f t="shared" si="125"/>
        <v>#DIV/0!</v>
      </c>
      <c r="L142" s="13" t="s">
        <v>470</v>
      </c>
    </row>
    <row r="143" spans="1:12" s="13" customFormat="1" ht="30" customHeight="1">
      <c r="A143" s="359" t="s">
        <v>1466</v>
      </c>
      <c r="B143" s="83" t="s">
        <v>309</v>
      </c>
      <c r="C143" s="83">
        <f>'COMPOSIÇÕES - INFRA'!B998</f>
        <v>102</v>
      </c>
      <c r="D143" s="337" t="str">
        <f>'COMPOSIÇÕES - INFRA'!C998</f>
        <v>JUNTA DE EXPANSÃO/ENCONTRO EM EPS ESP. 10 MM E SELAGEM EM POLIURETANO (PU)</v>
      </c>
      <c r="E143" s="83" t="str">
        <f>'COMPOSIÇÕES - INFRA'!H998</f>
        <v>M</v>
      </c>
      <c r="F143" s="30">
        <f>MEMORIAL!D144</f>
        <v>282.60000000000002</v>
      </c>
      <c r="G143" s="21"/>
      <c r="H143" s="258">
        <f t="shared" si="120"/>
        <v>0</v>
      </c>
      <c r="I143" s="21">
        <f t="shared" ref="I143:I144" si="126">ROUND(G143+(G143*H143),2)</f>
        <v>0</v>
      </c>
      <c r="J143" s="21">
        <f t="shared" ref="J143:J144" si="127">ROUND(F143*I143,2)</f>
        <v>0</v>
      </c>
      <c r="K143" s="382" t="e">
        <f t="shared" ref="K143:K144" si="128">J143/TOTAL_ORÇ_EST</f>
        <v>#DIV/0!</v>
      </c>
      <c r="L143" s="13" t="s">
        <v>470</v>
      </c>
    </row>
    <row r="144" spans="1:12" s="13" customFormat="1" ht="30" customHeight="1">
      <c r="A144" s="359" t="s">
        <v>1467</v>
      </c>
      <c r="B144" s="83" t="s">
        <v>309</v>
      </c>
      <c r="C144" s="83">
        <f>'COMPOSIÇÕES - INFRA'!B1004</f>
        <v>103</v>
      </c>
      <c r="D144" s="337" t="str">
        <f>'COMPOSIÇÕES - INFRA'!C1004</f>
        <v>JUNTA DE TRANSFERÊNCIA E DILATAÇÃO, AÇO CA-25, 16,0 MM - COMPRIMENTO 70 CM - ESPAÇAMENTO 25 CM</v>
      </c>
      <c r="E144" s="83" t="str">
        <f>'COMPOSIÇÕES - INFRA'!H1004</f>
        <v>M</v>
      </c>
      <c r="F144" s="30">
        <f>MEMORIAL!D145</f>
        <v>72.650000000000006</v>
      </c>
      <c r="G144" s="21"/>
      <c r="H144" s="258">
        <f t="shared" si="120"/>
        <v>0</v>
      </c>
      <c r="I144" s="21">
        <f t="shared" si="126"/>
        <v>0</v>
      </c>
      <c r="J144" s="21">
        <f t="shared" si="127"/>
        <v>0</v>
      </c>
      <c r="K144" s="382" t="e">
        <f t="shared" si="128"/>
        <v>#DIV/0!</v>
      </c>
      <c r="L144" s="13" t="s">
        <v>470</v>
      </c>
    </row>
    <row r="145" spans="1:12" s="13" customFormat="1" ht="30" customHeight="1">
      <c r="A145" s="359" t="s">
        <v>1468</v>
      </c>
      <c r="B145" s="307" t="s">
        <v>14</v>
      </c>
      <c r="C145" s="307">
        <v>97114</v>
      </c>
      <c r="D145" s="643" t="s">
        <v>1149</v>
      </c>
      <c r="E145" s="307" t="s">
        <v>185</v>
      </c>
      <c r="F145" s="30">
        <f>MEMORIAL!D146</f>
        <v>1361.7</v>
      </c>
      <c r="G145" s="21"/>
      <c r="H145" s="258">
        <f t="shared" ref="H145" si="129">$G$5</f>
        <v>0</v>
      </c>
      <c r="I145" s="21">
        <f t="shared" ref="I145:I146" si="130">ROUND(G145+(G145*H145),2)</f>
        <v>0</v>
      </c>
      <c r="J145" s="21">
        <f t="shared" ref="J145:J146" si="131">ROUND(F145*I145,2)</f>
        <v>0</v>
      </c>
      <c r="K145" s="382" t="e">
        <f t="shared" ref="K145:K146" si="132">J145/TOTAL_ORÇ_EST</f>
        <v>#DIV/0!</v>
      </c>
      <c r="L145" s="13" t="s">
        <v>470</v>
      </c>
    </row>
    <row r="146" spans="1:12" s="13" customFormat="1" ht="45" customHeight="1">
      <c r="A146" s="359" t="s">
        <v>1469</v>
      </c>
      <c r="B146" s="83" t="s">
        <v>317</v>
      </c>
      <c r="C146" s="307">
        <f>'COTAÇÕES - INFRA'!B249</f>
        <v>31</v>
      </c>
      <c r="D146" s="643" t="str">
        <f>'COTAÇÕES - INFRA'!C249</f>
        <v>ESTAMPAGEM NO CONCRETO - PÓ ENDURECEDOR (QUEIMA), DESMOLDANTE, ESTAMPA, LAVAGEM, SELADORA E IMPERMEABILIZANTE</v>
      </c>
      <c r="E146" s="307" t="str">
        <f>'COTAÇÕES - INFRA'!E249</f>
        <v>M2</v>
      </c>
      <c r="F146" s="30">
        <f>MEMORIAL!D147</f>
        <v>2626.83</v>
      </c>
      <c r="G146" s="21"/>
      <c r="H146" s="258">
        <f>$K$5</f>
        <v>0</v>
      </c>
      <c r="I146" s="21">
        <f t="shared" si="130"/>
        <v>0</v>
      </c>
      <c r="J146" s="21">
        <f t="shared" si="131"/>
        <v>0</v>
      </c>
      <c r="K146" s="382" t="e">
        <f t="shared" si="132"/>
        <v>#DIV/0!</v>
      </c>
      <c r="L146" s="13" t="s">
        <v>470</v>
      </c>
    </row>
    <row r="147" spans="1:12" s="13" customFormat="1" ht="30" customHeight="1">
      <c r="A147" s="359" t="s">
        <v>1470</v>
      </c>
      <c r="B147" s="83" t="s">
        <v>309</v>
      </c>
      <c r="C147" s="83">
        <f>'COMPOSIÇÕES - INFRA'!B691</f>
        <v>75</v>
      </c>
      <c r="D147" s="337" t="str">
        <f>'COMPOSIÇÕES - INFRA'!C691</f>
        <v>SINALIZAÇÃO TÁTIL DIRECIONAL EM LAJOTA DE CONCRETO 25 x 25 x 2,5 cm</v>
      </c>
      <c r="E147" s="83" t="str">
        <f>'COMPOSIÇÕES - INFRA'!H691</f>
        <v>M2</v>
      </c>
      <c r="F147" s="30">
        <f>MEMORIAL!D148</f>
        <v>292.26</v>
      </c>
      <c r="G147" s="21"/>
      <c r="H147" s="258">
        <f t="shared" si="120"/>
        <v>0</v>
      </c>
      <c r="I147" s="21">
        <f>ROUND(G147+(G147*H147),2)</f>
        <v>0</v>
      </c>
      <c r="J147" s="21">
        <f>ROUND(F147*I147,2)</f>
        <v>0</v>
      </c>
      <c r="K147" s="382" t="e">
        <f>J147/TOTAL_ORÇ_EST</f>
        <v>#DIV/0!</v>
      </c>
      <c r="L147" s="13" t="s">
        <v>470</v>
      </c>
    </row>
    <row r="148" spans="1:12" s="13" customFormat="1" ht="30" customHeight="1">
      <c r="A148" s="359" t="s">
        <v>1471</v>
      </c>
      <c r="B148" s="83" t="s">
        <v>309</v>
      </c>
      <c r="C148" s="83">
        <f>'COMPOSIÇÕES - INFRA'!B697</f>
        <v>76</v>
      </c>
      <c r="D148" s="337" t="str">
        <f>'COMPOSIÇÕES - INFRA'!C697</f>
        <v>SINALIZAÇÃO TÁTIL DE ALERTA EM LAJOTA DE CONCRETO 25 x 25 x 2,5 cm</v>
      </c>
      <c r="E148" s="83" t="str">
        <f>'COMPOSIÇÕES - INFRA'!H697</f>
        <v>M2</v>
      </c>
      <c r="F148" s="30">
        <f>MEMORIAL!D149</f>
        <v>66.84</v>
      </c>
      <c r="G148" s="21"/>
      <c r="H148" s="258">
        <f t="shared" si="120"/>
        <v>0</v>
      </c>
      <c r="I148" s="21">
        <f>ROUND(G148+(G148*H148),2)</f>
        <v>0</v>
      </c>
      <c r="J148" s="21">
        <f>ROUND(F148*I148,2)</f>
        <v>0</v>
      </c>
      <c r="K148" s="382" t="e">
        <f>J148/TOTAL_ORÇ_EST</f>
        <v>#DIV/0!</v>
      </c>
      <c r="L148" s="13" t="s">
        <v>470</v>
      </c>
    </row>
    <row r="149" spans="1:12" s="13" customFormat="1" ht="30" customHeight="1">
      <c r="A149" s="359" t="s">
        <v>1472</v>
      </c>
      <c r="B149" s="83" t="s">
        <v>343</v>
      </c>
      <c r="C149" s="83">
        <v>6081</v>
      </c>
      <c r="D149" s="337" t="s">
        <v>686</v>
      </c>
      <c r="E149" s="83" t="s">
        <v>481</v>
      </c>
      <c r="F149" s="30">
        <f>MEMORIAL!D150</f>
        <v>111.3</v>
      </c>
      <c r="G149" s="21"/>
      <c r="H149" s="258">
        <f>$K$5</f>
        <v>0</v>
      </c>
      <c r="I149" s="21">
        <f t="shared" si="114"/>
        <v>0</v>
      </c>
      <c r="J149" s="21">
        <f t="shared" si="115"/>
        <v>0</v>
      </c>
      <c r="K149" s="382" t="e">
        <f t="shared" si="109"/>
        <v>#DIV/0!</v>
      </c>
      <c r="L149" s="13" t="s">
        <v>470</v>
      </c>
    </row>
    <row r="150" spans="1:12" s="13" customFormat="1" ht="60" customHeight="1">
      <c r="A150" s="359" t="s">
        <v>1473</v>
      </c>
      <c r="B150" s="83" t="s">
        <v>14</v>
      </c>
      <c r="C150" s="83">
        <v>100978</v>
      </c>
      <c r="D150" s="337" t="s">
        <v>671</v>
      </c>
      <c r="E150" s="83" t="s">
        <v>481</v>
      </c>
      <c r="F150" s="30">
        <f>MEMORIAL!D151</f>
        <v>111.3</v>
      </c>
      <c r="G150" s="21"/>
      <c r="H150" s="258">
        <f t="shared" ref="H150" si="133">$G$5</f>
        <v>0</v>
      </c>
      <c r="I150" s="21">
        <f t="shared" si="114"/>
        <v>0</v>
      </c>
      <c r="J150" s="21">
        <f t="shared" si="115"/>
        <v>0</v>
      </c>
      <c r="K150" s="382" t="e">
        <f t="shared" si="109"/>
        <v>#DIV/0!</v>
      </c>
      <c r="L150" s="13" t="s">
        <v>470</v>
      </c>
    </row>
    <row r="151" spans="1:12" s="13" customFormat="1" ht="15" customHeight="1">
      <c r="A151" s="359" t="s">
        <v>1474</v>
      </c>
      <c r="B151" s="83" t="s">
        <v>14</v>
      </c>
      <c r="C151" s="83">
        <v>98504</v>
      </c>
      <c r="D151" s="26" t="s">
        <v>687</v>
      </c>
      <c r="E151" s="83" t="s">
        <v>473</v>
      </c>
      <c r="F151" s="30">
        <f>MEMORIAL!D152</f>
        <v>620.54</v>
      </c>
      <c r="G151" s="21"/>
      <c r="H151" s="258">
        <f t="shared" ref="H151:H153" si="134">$G$5</f>
        <v>0</v>
      </c>
      <c r="I151" s="21">
        <f t="shared" si="114"/>
        <v>0</v>
      </c>
      <c r="J151" s="21">
        <f t="shared" si="115"/>
        <v>0</v>
      </c>
      <c r="K151" s="382" t="e">
        <f t="shared" si="109"/>
        <v>#DIV/0!</v>
      </c>
      <c r="L151" s="13" t="s">
        <v>470</v>
      </c>
    </row>
    <row r="152" spans="1:12" s="13" customFormat="1" ht="15" customHeight="1">
      <c r="A152" s="359" t="s">
        <v>1475</v>
      </c>
      <c r="B152" s="83" t="s">
        <v>14</v>
      </c>
      <c r="C152" s="83">
        <v>98509</v>
      </c>
      <c r="D152" s="337" t="s">
        <v>688</v>
      </c>
      <c r="E152" s="83" t="s">
        <v>644</v>
      </c>
      <c r="F152" s="30">
        <f>MEMORIAL!D153</f>
        <v>475</v>
      </c>
      <c r="G152" s="21"/>
      <c r="H152" s="258">
        <f t="shared" si="134"/>
        <v>0</v>
      </c>
      <c r="I152" s="21">
        <f t="shared" ref="I152" si="135">ROUND(G152+(G152*H152),2)</f>
        <v>0</v>
      </c>
      <c r="J152" s="21">
        <f t="shared" ref="J152" si="136">ROUND(F152*I152,2)</f>
        <v>0</v>
      </c>
      <c r="K152" s="382" t="e">
        <f>J152/TOTAL_ORÇ_EST</f>
        <v>#DIV/0!</v>
      </c>
      <c r="L152" s="13" t="s">
        <v>470</v>
      </c>
    </row>
    <row r="153" spans="1:12" s="13" customFormat="1" ht="30" customHeight="1">
      <c r="A153" s="359" t="s">
        <v>1476</v>
      </c>
      <c r="B153" s="83" t="s">
        <v>309</v>
      </c>
      <c r="C153" s="83">
        <f>'COMPOSIÇÕES - INFRA'!B728</f>
        <v>79</v>
      </c>
      <c r="D153" s="337" t="str">
        <f>'COMPOSIÇÕES - INFRA'!C728</f>
        <v>PLANTIO DE ÁRVORE ORNAMENTAL COM ALTURA DE MUDA MAIOR QUE 2,00 M E MENOR OU IGUAL A 4,00 M, DAP MÍNIMO DE 2,0 CM</v>
      </c>
      <c r="E153" s="83" t="str">
        <f>'COMPOSIÇÕES - INFRA'!H728</f>
        <v>UND</v>
      </c>
      <c r="F153" s="30">
        <f>MEMORIAL!D154</f>
        <v>63</v>
      </c>
      <c r="G153" s="21"/>
      <c r="H153" s="258">
        <f t="shared" si="134"/>
        <v>0</v>
      </c>
      <c r="I153" s="21">
        <f t="shared" ref="I153" si="137">ROUND(G153+(G153*H153),2)</f>
        <v>0</v>
      </c>
      <c r="J153" s="21">
        <f t="shared" ref="J153" si="138">ROUND(F153*I153,2)</f>
        <v>0</v>
      </c>
      <c r="K153" s="382" t="e">
        <f t="shared" ref="K153" si="139">J153/TOTAL_ORÇ_EST</f>
        <v>#DIV/0!</v>
      </c>
      <c r="L153" s="13" t="s">
        <v>470</v>
      </c>
    </row>
    <row r="154" spans="1:12" s="13" customFormat="1" ht="15" customHeight="1" thickBot="1">
      <c r="A154" s="360"/>
      <c r="B154" s="82"/>
      <c r="C154" s="352"/>
      <c r="D154" s="353"/>
      <c r="E154" s="82"/>
      <c r="F154" s="354"/>
      <c r="G154" s="355"/>
      <c r="H154" s="355"/>
      <c r="I154" s="355"/>
      <c r="J154" s="355"/>
      <c r="K154" s="356"/>
    </row>
    <row r="155" spans="1:12" s="20" customFormat="1" ht="15" customHeight="1">
      <c r="A155" s="72">
        <v>9</v>
      </c>
      <c r="B155" s="652"/>
      <c r="C155" s="653"/>
      <c r="D155" s="652" t="s">
        <v>113</v>
      </c>
      <c r="E155" s="654"/>
      <c r="F155" s="654"/>
      <c r="G155" s="652"/>
      <c r="H155" s="652"/>
      <c r="I155" s="652"/>
      <c r="J155" s="655">
        <f>SUM(SIN_VIÁRIA)</f>
        <v>0</v>
      </c>
      <c r="K155" s="381" t="e">
        <f>TOTAL_SIN_VIÁRIA/TOTAL_ORÇ_EST</f>
        <v>#DIV/0!</v>
      </c>
      <c r="L155" s="13"/>
    </row>
    <row r="156" spans="1:12" s="13" customFormat="1" ht="15" customHeight="1">
      <c r="A156" s="344" t="s">
        <v>1320</v>
      </c>
      <c r="B156" s="330"/>
      <c r="C156" s="83"/>
      <c r="D156" s="26" t="s">
        <v>689</v>
      </c>
      <c r="E156" s="330"/>
      <c r="F156" s="341"/>
      <c r="G156" s="342"/>
      <c r="H156" s="342"/>
      <c r="I156" s="21"/>
      <c r="J156" s="21"/>
      <c r="K156" s="382"/>
    </row>
    <row r="157" spans="1:12" s="13" customFormat="1" ht="30" customHeight="1">
      <c r="A157" s="344" t="s">
        <v>1477</v>
      </c>
      <c r="B157" s="330" t="s">
        <v>15</v>
      </c>
      <c r="C157" s="83">
        <v>5213408</v>
      </c>
      <c r="D157" s="369" t="s">
        <v>954</v>
      </c>
      <c r="E157" s="83" t="s">
        <v>676</v>
      </c>
      <c r="F157" s="341">
        <f>MEMORIAL!D158</f>
        <v>17.97</v>
      </c>
      <c r="G157" s="342"/>
      <c r="H157" s="258">
        <f t="shared" ref="H157:H183" si="140">$G$5</f>
        <v>0</v>
      </c>
      <c r="I157" s="21">
        <f t="shared" ref="I157:I174" si="141">ROUND(G157+(G157*H157),2)</f>
        <v>0</v>
      </c>
      <c r="J157" s="21">
        <f t="shared" ref="J157:J174" si="142">ROUND(F157*I157,2)</f>
        <v>0</v>
      </c>
      <c r="K157" s="382" t="e">
        <f t="shared" ref="K157:K183" si="143">J157/TOTAL_ORÇ_EST</f>
        <v>#DIV/0!</v>
      </c>
      <c r="L157" s="13" t="s">
        <v>470</v>
      </c>
    </row>
    <row r="158" spans="1:12" s="13" customFormat="1" ht="45" customHeight="1">
      <c r="A158" s="344" t="s">
        <v>1478</v>
      </c>
      <c r="B158" s="330" t="s">
        <v>15</v>
      </c>
      <c r="C158" s="83">
        <v>5213408</v>
      </c>
      <c r="D158" s="369" t="s">
        <v>1233</v>
      </c>
      <c r="E158" s="83" t="s">
        <v>676</v>
      </c>
      <c r="F158" s="341">
        <f>MEMORIAL!D159</f>
        <v>7.09</v>
      </c>
      <c r="G158" s="342"/>
      <c r="H158" s="258">
        <f t="shared" si="140"/>
        <v>0</v>
      </c>
      <c r="I158" s="21">
        <f t="shared" si="141"/>
        <v>0</v>
      </c>
      <c r="J158" s="21">
        <f t="shared" si="142"/>
        <v>0</v>
      </c>
      <c r="K158" s="382" t="e">
        <f t="shared" si="143"/>
        <v>#DIV/0!</v>
      </c>
      <c r="L158" s="13" t="s">
        <v>470</v>
      </c>
    </row>
    <row r="159" spans="1:12" s="13" customFormat="1" ht="30" customHeight="1">
      <c r="A159" s="344" t="s">
        <v>1479</v>
      </c>
      <c r="B159" s="330" t="s">
        <v>15</v>
      </c>
      <c r="C159" s="83">
        <v>5213408</v>
      </c>
      <c r="D159" s="369" t="s">
        <v>955</v>
      </c>
      <c r="E159" s="83" t="s">
        <v>676</v>
      </c>
      <c r="F159" s="341">
        <f>MEMORIAL!D160</f>
        <v>7.36</v>
      </c>
      <c r="G159" s="342"/>
      <c r="H159" s="258">
        <f t="shared" si="140"/>
        <v>0</v>
      </c>
      <c r="I159" s="21">
        <f t="shared" si="141"/>
        <v>0</v>
      </c>
      <c r="J159" s="21">
        <f t="shared" si="142"/>
        <v>0</v>
      </c>
      <c r="K159" s="382" t="e">
        <f t="shared" si="143"/>
        <v>#DIV/0!</v>
      </c>
      <c r="L159" s="13" t="s">
        <v>470</v>
      </c>
    </row>
    <row r="160" spans="1:12" s="13" customFormat="1" ht="30" customHeight="1">
      <c r="A160" s="344" t="s">
        <v>1480</v>
      </c>
      <c r="B160" s="330" t="s">
        <v>15</v>
      </c>
      <c r="C160" s="83">
        <v>5213408</v>
      </c>
      <c r="D160" s="369" t="s">
        <v>956</v>
      </c>
      <c r="E160" s="83" t="s">
        <v>676</v>
      </c>
      <c r="F160" s="341">
        <f>MEMORIAL!D161</f>
        <v>27.99</v>
      </c>
      <c r="G160" s="342"/>
      <c r="H160" s="258">
        <f t="shared" si="140"/>
        <v>0</v>
      </c>
      <c r="I160" s="21">
        <f t="shared" si="141"/>
        <v>0</v>
      </c>
      <c r="J160" s="21">
        <f t="shared" si="142"/>
        <v>0</v>
      </c>
      <c r="K160" s="382" t="e">
        <f t="shared" si="143"/>
        <v>#DIV/0!</v>
      </c>
      <c r="L160" s="13" t="s">
        <v>470</v>
      </c>
    </row>
    <row r="161" spans="1:12" s="13" customFormat="1" ht="45" customHeight="1">
      <c r="A161" s="344" t="s">
        <v>1481</v>
      </c>
      <c r="B161" s="330" t="s">
        <v>15</v>
      </c>
      <c r="C161" s="83">
        <v>5213408</v>
      </c>
      <c r="D161" s="369" t="s">
        <v>957</v>
      </c>
      <c r="E161" s="83" t="s">
        <v>676</v>
      </c>
      <c r="F161" s="341">
        <f>MEMORIAL!D162</f>
        <v>34.869999999999997</v>
      </c>
      <c r="G161" s="342"/>
      <c r="H161" s="258">
        <f t="shared" si="140"/>
        <v>0</v>
      </c>
      <c r="I161" s="21">
        <f t="shared" si="141"/>
        <v>0</v>
      </c>
      <c r="J161" s="21">
        <f t="shared" si="142"/>
        <v>0</v>
      </c>
      <c r="K161" s="382" t="e">
        <f t="shared" si="143"/>
        <v>#DIV/0!</v>
      </c>
      <c r="L161" s="13" t="s">
        <v>470</v>
      </c>
    </row>
    <row r="162" spans="1:12" s="13" customFormat="1" ht="30" customHeight="1">
      <c r="A162" s="344" t="s">
        <v>1482</v>
      </c>
      <c r="B162" s="330" t="s">
        <v>15</v>
      </c>
      <c r="C162" s="83">
        <v>5213408</v>
      </c>
      <c r="D162" s="369" t="s">
        <v>958</v>
      </c>
      <c r="E162" s="83" t="s">
        <v>676</v>
      </c>
      <c r="F162" s="341">
        <f>MEMORIAL!D163</f>
        <v>245.2</v>
      </c>
      <c r="G162" s="342"/>
      <c r="H162" s="258">
        <f t="shared" si="140"/>
        <v>0</v>
      </c>
      <c r="I162" s="21">
        <f t="shared" si="141"/>
        <v>0</v>
      </c>
      <c r="J162" s="21">
        <f t="shared" si="142"/>
        <v>0</v>
      </c>
      <c r="K162" s="382" t="e">
        <f t="shared" si="143"/>
        <v>#DIV/0!</v>
      </c>
      <c r="L162" s="13" t="s">
        <v>470</v>
      </c>
    </row>
    <row r="163" spans="1:12" s="13" customFormat="1" ht="30" customHeight="1">
      <c r="A163" s="344" t="s">
        <v>1483</v>
      </c>
      <c r="B163" s="330" t="s">
        <v>15</v>
      </c>
      <c r="C163" s="83">
        <v>5213408</v>
      </c>
      <c r="D163" s="369" t="s">
        <v>959</v>
      </c>
      <c r="E163" s="83" t="s">
        <v>676</v>
      </c>
      <c r="F163" s="341">
        <f>MEMORIAL!D164</f>
        <v>113.65</v>
      </c>
      <c r="G163" s="342"/>
      <c r="H163" s="258">
        <f t="shared" si="140"/>
        <v>0</v>
      </c>
      <c r="I163" s="21">
        <f t="shared" si="141"/>
        <v>0</v>
      </c>
      <c r="J163" s="21">
        <f t="shared" si="142"/>
        <v>0</v>
      </c>
      <c r="K163" s="382" t="e">
        <f t="shared" si="143"/>
        <v>#DIV/0!</v>
      </c>
      <c r="L163" s="13" t="s">
        <v>470</v>
      </c>
    </row>
    <row r="164" spans="1:12" s="13" customFormat="1" ht="30" customHeight="1">
      <c r="A164" s="344" t="s">
        <v>1484</v>
      </c>
      <c r="B164" s="330" t="s">
        <v>15</v>
      </c>
      <c r="C164" s="83">
        <v>5213408</v>
      </c>
      <c r="D164" s="369" t="s">
        <v>960</v>
      </c>
      <c r="E164" s="83" t="s">
        <v>676</v>
      </c>
      <c r="F164" s="341">
        <f>MEMORIAL!D165</f>
        <v>81.5</v>
      </c>
      <c r="G164" s="342"/>
      <c r="H164" s="258">
        <f t="shared" si="140"/>
        <v>0</v>
      </c>
      <c r="I164" s="21">
        <f t="shared" si="141"/>
        <v>0</v>
      </c>
      <c r="J164" s="21">
        <f t="shared" si="142"/>
        <v>0</v>
      </c>
      <c r="K164" s="382" t="e">
        <f t="shared" si="143"/>
        <v>#DIV/0!</v>
      </c>
      <c r="L164" s="13" t="s">
        <v>470</v>
      </c>
    </row>
    <row r="165" spans="1:12" s="13" customFormat="1" ht="30" customHeight="1">
      <c r="A165" s="344" t="s">
        <v>1485</v>
      </c>
      <c r="B165" s="83" t="s">
        <v>15</v>
      </c>
      <c r="C165" s="83">
        <v>5214003</v>
      </c>
      <c r="D165" s="369" t="s">
        <v>961</v>
      </c>
      <c r="E165" s="83" t="s">
        <v>676</v>
      </c>
      <c r="F165" s="341">
        <f>MEMORIAL!D166</f>
        <v>44.86</v>
      </c>
      <c r="G165" s="342"/>
      <c r="H165" s="258">
        <f t="shared" si="140"/>
        <v>0</v>
      </c>
      <c r="I165" s="21">
        <f t="shared" si="141"/>
        <v>0</v>
      </c>
      <c r="J165" s="21">
        <f t="shared" si="142"/>
        <v>0</v>
      </c>
      <c r="K165" s="382" t="e">
        <f t="shared" si="143"/>
        <v>#DIV/0!</v>
      </c>
      <c r="L165" s="13" t="s">
        <v>470</v>
      </c>
    </row>
    <row r="166" spans="1:12" s="13" customFormat="1" ht="45" customHeight="1">
      <c r="A166" s="344" t="s">
        <v>1486</v>
      </c>
      <c r="B166" s="83" t="s">
        <v>15</v>
      </c>
      <c r="C166" s="83">
        <v>5214003</v>
      </c>
      <c r="D166" s="369" t="s">
        <v>962</v>
      </c>
      <c r="E166" s="83" t="s">
        <v>676</v>
      </c>
      <c r="F166" s="341">
        <f>MEMORIAL!D167</f>
        <v>135.6</v>
      </c>
      <c r="G166" s="342"/>
      <c r="H166" s="258">
        <f t="shared" si="140"/>
        <v>0</v>
      </c>
      <c r="I166" s="21">
        <f t="shared" si="141"/>
        <v>0</v>
      </c>
      <c r="J166" s="21">
        <f t="shared" si="142"/>
        <v>0</v>
      </c>
      <c r="K166" s="382" t="e">
        <f t="shared" si="143"/>
        <v>#DIV/0!</v>
      </c>
      <c r="L166" s="13" t="s">
        <v>470</v>
      </c>
    </row>
    <row r="167" spans="1:12" s="13" customFormat="1" ht="45" customHeight="1">
      <c r="A167" s="344" t="s">
        <v>1487</v>
      </c>
      <c r="B167" s="83" t="s">
        <v>15</v>
      </c>
      <c r="C167" s="83">
        <v>5214003</v>
      </c>
      <c r="D167" s="369" t="s">
        <v>963</v>
      </c>
      <c r="E167" s="83" t="s">
        <v>676</v>
      </c>
      <c r="F167" s="341">
        <f>MEMORIAL!D168</f>
        <v>14.4</v>
      </c>
      <c r="G167" s="342"/>
      <c r="H167" s="258">
        <f t="shared" si="140"/>
        <v>0</v>
      </c>
      <c r="I167" s="21">
        <f t="shared" si="141"/>
        <v>0</v>
      </c>
      <c r="J167" s="21">
        <f t="shared" si="142"/>
        <v>0</v>
      </c>
      <c r="K167" s="382" t="e">
        <f t="shared" si="143"/>
        <v>#DIV/0!</v>
      </c>
      <c r="L167" s="13" t="s">
        <v>470</v>
      </c>
    </row>
    <row r="168" spans="1:12" s="13" customFormat="1" ht="45" customHeight="1">
      <c r="A168" s="344" t="s">
        <v>1488</v>
      </c>
      <c r="B168" s="83" t="s">
        <v>15</v>
      </c>
      <c r="C168" s="83">
        <v>5214003</v>
      </c>
      <c r="D168" s="369" t="s">
        <v>964</v>
      </c>
      <c r="E168" s="83" t="s">
        <v>676</v>
      </c>
      <c r="F168" s="341">
        <f>MEMORIAL!D169</f>
        <v>69.62</v>
      </c>
      <c r="G168" s="342"/>
      <c r="H168" s="258">
        <f t="shared" si="140"/>
        <v>0</v>
      </c>
      <c r="I168" s="21">
        <f t="shared" si="141"/>
        <v>0</v>
      </c>
      <c r="J168" s="21">
        <f t="shared" si="142"/>
        <v>0</v>
      </c>
      <c r="K168" s="382" t="e">
        <f t="shared" si="143"/>
        <v>#DIV/0!</v>
      </c>
      <c r="L168" s="13" t="s">
        <v>470</v>
      </c>
    </row>
    <row r="169" spans="1:12" s="13" customFormat="1" ht="45" customHeight="1">
      <c r="A169" s="344" t="s">
        <v>1489</v>
      </c>
      <c r="B169" s="83" t="s">
        <v>15</v>
      </c>
      <c r="C169" s="83">
        <v>5214003</v>
      </c>
      <c r="D169" s="369" t="s">
        <v>1266</v>
      </c>
      <c r="E169" s="83" t="s">
        <v>676</v>
      </c>
      <c r="F169" s="341">
        <f>MEMORIAL!D170</f>
        <v>96</v>
      </c>
      <c r="G169" s="342"/>
      <c r="H169" s="258">
        <f t="shared" si="140"/>
        <v>0</v>
      </c>
      <c r="I169" s="21">
        <f t="shared" ref="I169" si="144">ROUND(G169+(G169*H169),2)</f>
        <v>0</v>
      </c>
      <c r="J169" s="21">
        <f t="shared" ref="J169" si="145">ROUND(F169*I169,2)</f>
        <v>0</v>
      </c>
      <c r="K169" s="382" t="e">
        <f t="shared" ref="K169" si="146">J169/TOTAL_ORÇ_EST</f>
        <v>#DIV/0!</v>
      </c>
      <c r="L169" s="13" t="s">
        <v>470</v>
      </c>
    </row>
    <row r="170" spans="1:12" s="13" customFormat="1" ht="30" customHeight="1">
      <c r="A170" s="344" t="s">
        <v>1490</v>
      </c>
      <c r="B170" s="330" t="s">
        <v>15</v>
      </c>
      <c r="C170" s="83">
        <v>5213408</v>
      </c>
      <c r="D170" s="369" t="s">
        <v>965</v>
      </c>
      <c r="E170" s="83" t="s">
        <v>676</v>
      </c>
      <c r="F170" s="341">
        <f>MEMORIAL!D171</f>
        <v>1.32</v>
      </c>
      <c r="G170" s="342"/>
      <c r="H170" s="258">
        <f t="shared" si="140"/>
        <v>0</v>
      </c>
      <c r="I170" s="21">
        <f t="shared" si="141"/>
        <v>0</v>
      </c>
      <c r="J170" s="21">
        <f t="shared" si="142"/>
        <v>0</v>
      </c>
      <c r="K170" s="382" t="e">
        <f t="shared" si="143"/>
        <v>#DIV/0!</v>
      </c>
      <c r="L170" s="13" t="s">
        <v>470</v>
      </c>
    </row>
    <row r="171" spans="1:12" s="13" customFormat="1" ht="45" customHeight="1">
      <c r="A171" s="344" t="s">
        <v>1491</v>
      </c>
      <c r="B171" s="83" t="s">
        <v>15</v>
      </c>
      <c r="C171" s="83">
        <v>5214003</v>
      </c>
      <c r="D171" s="369" t="s">
        <v>966</v>
      </c>
      <c r="E171" s="83" t="s">
        <v>676</v>
      </c>
      <c r="F171" s="341">
        <f>MEMORIAL!D172</f>
        <v>1.52</v>
      </c>
      <c r="G171" s="342"/>
      <c r="H171" s="258">
        <f t="shared" si="140"/>
        <v>0</v>
      </c>
      <c r="I171" s="21">
        <f t="shared" si="141"/>
        <v>0</v>
      </c>
      <c r="J171" s="21">
        <f t="shared" si="142"/>
        <v>0</v>
      </c>
      <c r="K171" s="382" t="e">
        <f t="shared" si="143"/>
        <v>#DIV/0!</v>
      </c>
      <c r="L171" s="13" t="s">
        <v>470</v>
      </c>
    </row>
    <row r="172" spans="1:12" s="13" customFormat="1" ht="45" customHeight="1">
      <c r="A172" s="344" t="s">
        <v>1492</v>
      </c>
      <c r="B172" s="330" t="s">
        <v>15</v>
      </c>
      <c r="C172" s="83">
        <v>5213408</v>
      </c>
      <c r="D172" s="369" t="s">
        <v>967</v>
      </c>
      <c r="E172" s="83" t="s">
        <v>676</v>
      </c>
      <c r="F172" s="341">
        <f>MEMORIAL!D173</f>
        <v>5.78</v>
      </c>
      <c r="G172" s="342"/>
      <c r="H172" s="258">
        <f t="shared" si="140"/>
        <v>0</v>
      </c>
      <c r="I172" s="21">
        <f t="shared" si="141"/>
        <v>0</v>
      </c>
      <c r="J172" s="21">
        <f t="shared" si="142"/>
        <v>0</v>
      </c>
      <c r="K172" s="382" t="e">
        <f t="shared" si="143"/>
        <v>#DIV/0!</v>
      </c>
      <c r="L172" s="13" t="s">
        <v>470</v>
      </c>
    </row>
    <row r="173" spans="1:12" s="13" customFormat="1" ht="45" customHeight="1">
      <c r="A173" s="344" t="s">
        <v>1493</v>
      </c>
      <c r="B173" s="83" t="s">
        <v>15</v>
      </c>
      <c r="C173" s="83">
        <v>5214003</v>
      </c>
      <c r="D173" s="369" t="s">
        <v>887</v>
      </c>
      <c r="E173" s="83" t="s">
        <v>676</v>
      </c>
      <c r="F173" s="341">
        <f>MEMORIAL!D174</f>
        <v>15.48</v>
      </c>
      <c r="G173" s="342"/>
      <c r="H173" s="258">
        <f t="shared" si="140"/>
        <v>0</v>
      </c>
      <c r="I173" s="21">
        <f t="shared" si="141"/>
        <v>0</v>
      </c>
      <c r="J173" s="21">
        <f t="shared" si="142"/>
        <v>0</v>
      </c>
      <c r="K173" s="382" t="e">
        <f t="shared" si="143"/>
        <v>#DIV/0!</v>
      </c>
      <c r="L173" s="13" t="s">
        <v>470</v>
      </c>
    </row>
    <row r="174" spans="1:12" s="13" customFormat="1" ht="45" customHeight="1">
      <c r="A174" s="344" t="s">
        <v>1494</v>
      </c>
      <c r="B174" s="83" t="s">
        <v>15</v>
      </c>
      <c r="C174" s="83">
        <v>5214003</v>
      </c>
      <c r="D174" s="369" t="s">
        <v>968</v>
      </c>
      <c r="E174" s="83" t="s">
        <v>676</v>
      </c>
      <c r="F174" s="341">
        <f>MEMORIAL!D175</f>
        <v>15.26</v>
      </c>
      <c r="G174" s="342"/>
      <c r="H174" s="258">
        <f t="shared" si="140"/>
        <v>0</v>
      </c>
      <c r="I174" s="21">
        <f t="shared" si="141"/>
        <v>0</v>
      </c>
      <c r="J174" s="21">
        <f t="shared" si="142"/>
        <v>0</v>
      </c>
      <c r="K174" s="382" t="e">
        <f t="shared" si="143"/>
        <v>#DIV/0!</v>
      </c>
      <c r="L174" s="13" t="s">
        <v>470</v>
      </c>
    </row>
    <row r="175" spans="1:12" s="13" customFormat="1" ht="45" customHeight="1">
      <c r="A175" s="344" t="s">
        <v>1495</v>
      </c>
      <c r="B175" s="83" t="s">
        <v>15</v>
      </c>
      <c r="C175" s="83">
        <v>5214003</v>
      </c>
      <c r="D175" s="369" t="s">
        <v>1104</v>
      </c>
      <c r="E175" s="83" t="s">
        <v>676</v>
      </c>
      <c r="F175" s="341">
        <f>MEMORIAL!D176</f>
        <v>6.3</v>
      </c>
      <c r="G175" s="342"/>
      <c r="H175" s="258">
        <f t="shared" si="140"/>
        <v>0</v>
      </c>
      <c r="I175" s="21">
        <f t="shared" ref="I175" si="147">ROUND(G175+(G175*H175),2)</f>
        <v>0</v>
      </c>
      <c r="J175" s="21">
        <f t="shared" ref="J175" si="148">ROUND(F175*I175,2)</f>
        <v>0</v>
      </c>
      <c r="K175" s="382" t="e">
        <f t="shared" ref="K175" si="149">J175/TOTAL_ORÇ_EST</f>
        <v>#DIV/0!</v>
      </c>
      <c r="L175" s="13" t="s">
        <v>470</v>
      </c>
    </row>
    <row r="176" spans="1:12" s="13" customFormat="1" ht="45" customHeight="1">
      <c r="A176" s="344" t="s">
        <v>1496</v>
      </c>
      <c r="B176" s="83" t="s">
        <v>15</v>
      </c>
      <c r="C176" s="83">
        <v>5214003</v>
      </c>
      <c r="D176" s="369" t="s">
        <v>969</v>
      </c>
      <c r="E176" s="83" t="s">
        <v>676</v>
      </c>
      <c r="F176" s="341">
        <f>MEMORIAL!D177</f>
        <v>3.76</v>
      </c>
      <c r="G176" s="342"/>
      <c r="H176" s="258">
        <f t="shared" si="140"/>
        <v>0</v>
      </c>
      <c r="I176" s="21">
        <f t="shared" ref="I176:I183" si="150">ROUND(G176+(G176*H176),2)</f>
        <v>0</v>
      </c>
      <c r="J176" s="21">
        <f t="shared" ref="J176:J183" si="151">ROUND(F176*I176,2)</f>
        <v>0</v>
      </c>
      <c r="K176" s="382" t="e">
        <f t="shared" si="143"/>
        <v>#DIV/0!</v>
      </c>
      <c r="L176" s="13" t="s">
        <v>470</v>
      </c>
    </row>
    <row r="177" spans="1:12" s="13" customFormat="1" ht="45" customHeight="1">
      <c r="A177" s="344" t="s">
        <v>1497</v>
      </c>
      <c r="B177" s="83" t="s">
        <v>15</v>
      </c>
      <c r="C177" s="83">
        <v>5214003</v>
      </c>
      <c r="D177" s="369" t="s">
        <v>970</v>
      </c>
      <c r="E177" s="83" t="s">
        <v>676</v>
      </c>
      <c r="F177" s="341">
        <f>MEMORIAL!D178</f>
        <v>13.16</v>
      </c>
      <c r="G177" s="342"/>
      <c r="H177" s="258">
        <f t="shared" si="140"/>
        <v>0</v>
      </c>
      <c r="I177" s="21">
        <f t="shared" si="150"/>
        <v>0</v>
      </c>
      <c r="J177" s="21">
        <f t="shared" si="151"/>
        <v>0</v>
      </c>
      <c r="K177" s="382" t="e">
        <f t="shared" si="143"/>
        <v>#DIV/0!</v>
      </c>
      <c r="L177" s="13" t="s">
        <v>470</v>
      </c>
    </row>
    <row r="178" spans="1:12" s="13" customFormat="1" ht="45" customHeight="1">
      <c r="A178" s="344" t="s">
        <v>1498</v>
      </c>
      <c r="B178" s="83" t="s">
        <v>15</v>
      </c>
      <c r="C178" s="83">
        <v>5214003</v>
      </c>
      <c r="D178" s="369" t="s">
        <v>1106</v>
      </c>
      <c r="E178" s="83" t="s">
        <v>676</v>
      </c>
      <c r="F178" s="341">
        <f>MEMORIAL!D179</f>
        <v>4.05</v>
      </c>
      <c r="G178" s="342"/>
      <c r="H178" s="258">
        <f t="shared" si="140"/>
        <v>0</v>
      </c>
      <c r="I178" s="21">
        <f t="shared" ref="I178:I179" si="152">ROUND(G178+(G178*H178),2)</f>
        <v>0</v>
      </c>
      <c r="J178" s="21">
        <f t="shared" ref="J178:J179" si="153">ROUND(F178*I178,2)</f>
        <v>0</v>
      </c>
      <c r="K178" s="382" t="e">
        <f t="shared" ref="K178:K179" si="154">J178/TOTAL_ORÇ_EST</f>
        <v>#DIV/0!</v>
      </c>
      <c r="L178" s="13" t="s">
        <v>470</v>
      </c>
    </row>
    <row r="179" spans="1:12" s="13" customFormat="1" ht="45" customHeight="1">
      <c r="A179" s="344" t="s">
        <v>1499</v>
      </c>
      <c r="B179" s="83" t="s">
        <v>15</v>
      </c>
      <c r="C179" s="83">
        <v>5214003</v>
      </c>
      <c r="D179" s="369" t="s">
        <v>1107</v>
      </c>
      <c r="E179" s="83" t="s">
        <v>676</v>
      </c>
      <c r="F179" s="341">
        <f>MEMORIAL!D180</f>
        <v>2.7</v>
      </c>
      <c r="G179" s="342"/>
      <c r="H179" s="258">
        <f t="shared" si="140"/>
        <v>0</v>
      </c>
      <c r="I179" s="21">
        <f t="shared" si="152"/>
        <v>0</v>
      </c>
      <c r="J179" s="21">
        <f t="shared" si="153"/>
        <v>0</v>
      </c>
      <c r="K179" s="382" t="e">
        <f t="shared" si="154"/>
        <v>#DIV/0!</v>
      </c>
      <c r="L179" s="13" t="s">
        <v>470</v>
      </c>
    </row>
    <row r="180" spans="1:12" s="13" customFormat="1" ht="45" customHeight="1">
      <c r="A180" s="344" t="s">
        <v>1500</v>
      </c>
      <c r="B180" s="83" t="s">
        <v>15</v>
      </c>
      <c r="C180" s="83">
        <v>5214003</v>
      </c>
      <c r="D180" s="369" t="s">
        <v>971</v>
      </c>
      <c r="E180" s="83" t="s">
        <v>676</v>
      </c>
      <c r="F180" s="341">
        <f>MEMORIAL!D181</f>
        <v>8.1</v>
      </c>
      <c r="G180" s="342"/>
      <c r="H180" s="258">
        <f t="shared" si="140"/>
        <v>0</v>
      </c>
      <c r="I180" s="21">
        <f t="shared" si="150"/>
        <v>0</v>
      </c>
      <c r="J180" s="21">
        <f t="shared" si="151"/>
        <v>0</v>
      </c>
      <c r="K180" s="382" t="e">
        <f t="shared" si="143"/>
        <v>#DIV/0!</v>
      </c>
      <c r="L180" s="13" t="s">
        <v>470</v>
      </c>
    </row>
    <row r="181" spans="1:12" s="13" customFormat="1" ht="30" customHeight="1">
      <c r="A181" s="344" t="s">
        <v>1501</v>
      </c>
      <c r="B181" s="83" t="s">
        <v>15</v>
      </c>
      <c r="C181" s="83">
        <v>5214003</v>
      </c>
      <c r="D181" s="369" t="s">
        <v>972</v>
      </c>
      <c r="E181" s="83" t="s">
        <v>676</v>
      </c>
      <c r="F181" s="341">
        <f>MEMORIAL!D182</f>
        <v>9.82</v>
      </c>
      <c r="G181" s="342"/>
      <c r="H181" s="258">
        <f t="shared" si="140"/>
        <v>0</v>
      </c>
      <c r="I181" s="21">
        <f t="shared" si="150"/>
        <v>0</v>
      </c>
      <c r="J181" s="21">
        <f t="shared" si="151"/>
        <v>0</v>
      </c>
      <c r="K181" s="382" t="e">
        <f t="shared" si="143"/>
        <v>#DIV/0!</v>
      </c>
      <c r="L181" s="13" t="s">
        <v>470</v>
      </c>
    </row>
    <row r="182" spans="1:12" s="13" customFormat="1" ht="30" customHeight="1">
      <c r="A182" s="344" t="s">
        <v>1502</v>
      </c>
      <c r="B182" s="83" t="s">
        <v>15</v>
      </c>
      <c r="C182" s="83">
        <v>5214003</v>
      </c>
      <c r="D182" s="369" t="s">
        <v>973</v>
      </c>
      <c r="E182" s="83" t="s">
        <v>676</v>
      </c>
      <c r="F182" s="341">
        <f>MEMORIAL!D183</f>
        <v>13.6</v>
      </c>
      <c r="G182" s="342"/>
      <c r="H182" s="258">
        <f t="shared" si="140"/>
        <v>0</v>
      </c>
      <c r="I182" s="21">
        <f t="shared" si="150"/>
        <v>0</v>
      </c>
      <c r="J182" s="21">
        <f t="shared" si="151"/>
        <v>0</v>
      </c>
      <c r="K182" s="382" t="e">
        <f t="shared" si="143"/>
        <v>#DIV/0!</v>
      </c>
      <c r="L182" s="13" t="s">
        <v>470</v>
      </c>
    </row>
    <row r="183" spans="1:12" s="13" customFormat="1" ht="30" customHeight="1">
      <c r="A183" s="344" t="s">
        <v>1503</v>
      </c>
      <c r="B183" s="83" t="s">
        <v>15</v>
      </c>
      <c r="C183" s="83">
        <v>5214003</v>
      </c>
      <c r="D183" s="369" t="s">
        <v>1090</v>
      </c>
      <c r="E183" s="83" t="s">
        <v>676</v>
      </c>
      <c r="F183" s="341">
        <f>MEMORIAL!D184</f>
        <v>3.82</v>
      </c>
      <c r="G183" s="342"/>
      <c r="H183" s="258">
        <f t="shared" si="140"/>
        <v>0</v>
      </c>
      <c r="I183" s="21">
        <f t="shared" si="150"/>
        <v>0</v>
      </c>
      <c r="J183" s="21">
        <f t="shared" si="151"/>
        <v>0</v>
      </c>
      <c r="K183" s="382" t="e">
        <f t="shared" si="143"/>
        <v>#DIV/0!</v>
      </c>
      <c r="L183" s="13" t="s">
        <v>470</v>
      </c>
    </row>
    <row r="184" spans="1:12" s="13" customFormat="1" ht="15" customHeight="1">
      <c r="A184" s="344" t="s">
        <v>1321</v>
      </c>
      <c r="B184" s="83"/>
      <c r="C184" s="83"/>
      <c r="D184" s="337" t="s">
        <v>690</v>
      </c>
      <c r="E184" s="330"/>
      <c r="F184" s="341"/>
      <c r="G184" s="342"/>
      <c r="H184" s="342"/>
      <c r="I184" s="21"/>
      <c r="J184" s="21"/>
      <c r="K184" s="382"/>
    </row>
    <row r="185" spans="1:12" s="13" customFormat="1" ht="30" customHeight="1">
      <c r="A185" s="344" t="s">
        <v>1504</v>
      </c>
      <c r="B185" s="83" t="s">
        <v>15</v>
      </c>
      <c r="C185" s="83">
        <v>5213361</v>
      </c>
      <c r="D185" s="369" t="s">
        <v>694</v>
      </c>
      <c r="E185" s="330" t="s">
        <v>693</v>
      </c>
      <c r="F185" s="341">
        <f>MEMORIAL!D186</f>
        <v>85</v>
      </c>
      <c r="G185" s="342"/>
      <c r="H185" s="258">
        <f t="shared" ref="H185" si="155">$G$5</f>
        <v>0</v>
      </c>
      <c r="I185" s="21">
        <f t="shared" ref="I185" si="156">ROUND(G185+(G185*H185),2)</f>
        <v>0</v>
      </c>
      <c r="J185" s="21">
        <f t="shared" ref="J185" si="157">ROUND(F185*I185,2)</f>
        <v>0</v>
      </c>
      <c r="K185" s="382" t="e">
        <f>J185/TOTAL_ORÇ_EST</f>
        <v>#DIV/0!</v>
      </c>
      <c r="L185" s="13" t="s">
        <v>470</v>
      </c>
    </row>
    <row r="186" spans="1:12" s="13" customFormat="1" ht="15" customHeight="1">
      <c r="A186" s="344" t="s">
        <v>1322</v>
      </c>
      <c r="B186" s="83"/>
      <c r="C186" s="83"/>
      <c r="D186" s="26" t="s">
        <v>691</v>
      </c>
      <c r="E186" s="330"/>
      <c r="F186" s="341"/>
      <c r="G186" s="342"/>
      <c r="H186" s="342"/>
      <c r="I186" s="21"/>
      <c r="J186" s="21"/>
      <c r="K186" s="382"/>
    </row>
    <row r="187" spans="1:12" s="13" customFormat="1" ht="15" customHeight="1">
      <c r="A187" s="344" t="s">
        <v>1505</v>
      </c>
      <c r="B187" s="83"/>
      <c r="C187" s="83"/>
      <c r="D187" s="26" t="s">
        <v>692</v>
      </c>
      <c r="E187" s="330"/>
      <c r="F187" s="341"/>
      <c r="G187" s="342"/>
      <c r="H187" s="342"/>
      <c r="I187" s="21"/>
      <c r="J187" s="21"/>
      <c r="K187" s="382"/>
    </row>
    <row r="188" spans="1:12" s="13" customFormat="1" ht="30" customHeight="1">
      <c r="A188" s="344" t="s">
        <v>1506</v>
      </c>
      <c r="B188" s="83" t="s">
        <v>15</v>
      </c>
      <c r="C188" s="83">
        <v>5213456</v>
      </c>
      <c r="D188" s="369" t="s">
        <v>695</v>
      </c>
      <c r="E188" s="330" t="s">
        <v>693</v>
      </c>
      <c r="F188" s="341">
        <f>MEMORIAL!D189</f>
        <v>6</v>
      </c>
      <c r="G188" s="342"/>
      <c r="H188" s="258">
        <f t="shared" ref="H188:H196" si="158">$G$5</f>
        <v>0</v>
      </c>
      <c r="I188" s="21">
        <f t="shared" ref="I188:I207" si="159">ROUND(G188+(G188*H188),2)</f>
        <v>0</v>
      </c>
      <c r="J188" s="21">
        <f t="shared" ref="J188:J207" si="160">ROUND(F188*I188,2)</f>
        <v>0</v>
      </c>
      <c r="K188" s="382" t="e">
        <f t="shared" ref="K188:K194" si="161">J188/TOTAL_ORÇ_EST</f>
        <v>#DIV/0!</v>
      </c>
      <c r="L188" s="13" t="s">
        <v>470</v>
      </c>
    </row>
    <row r="189" spans="1:12" s="13" customFormat="1" ht="30" customHeight="1">
      <c r="A189" s="344" t="s">
        <v>1507</v>
      </c>
      <c r="B189" s="330" t="s">
        <v>309</v>
      </c>
      <c r="C189" s="83">
        <f>'COMPOSIÇÕES - INFRA'!$B$735</f>
        <v>80</v>
      </c>
      <c r="D189" s="369" t="s">
        <v>745</v>
      </c>
      <c r="E189" s="330" t="str">
        <f>'COMPOSIÇÕES - INFRA'!$H$735</f>
        <v>UND</v>
      </c>
      <c r="F189" s="341">
        <f>MEMORIAL!D190</f>
        <v>4</v>
      </c>
      <c r="G189" s="342"/>
      <c r="H189" s="258">
        <f t="shared" si="158"/>
        <v>0</v>
      </c>
      <c r="I189" s="21">
        <f t="shared" ref="I189:I196" si="162">ROUND(G189+(G189*H189),2)</f>
        <v>0</v>
      </c>
      <c r="J189" s="21">
        <f t="shared" ref="J189:J196" si="163">ROUND(F189*I189,2)</f>
        <v>0</v>
      </c>
      <c r="K189" s="382" t="e">
        <f t="shared" si="161"/>
        <v>#DIV/0!</v>
      </c>
      <c r="L189" s="13" t="s">
        <v>470</v>
      </c>
    </row>
    <row r="190" spans="1:12" s="13" customFormat="1" ht="30" customHeight="1">
      <c r="A190" s="344" t="s">
        <v>1508</v>
      </c>
      <c r="B190" s="330" t="s">
        <v>309</v>
      </c>
      <c r="C190" s="83">
        <f>'COMPOSIÇÕES - INFRA'!$B$735</f>
        <v>80</v>
      </c>
      <c r="D190" s="369" t="s">
        <v>746</v>
      </c>
      <c r="E190" s="330" t="str">
        <f>'COMPOSIÇÕES - INFRA'!$H$735</f>
        <v>UND</v>
      </c>
      <c r="F190" s="341">
        <f>MEMORIAL!D191</f>
        <v>3</v>
      </c>
      <c r="G190" s="342"/>
      <c r="H190" s="258">
        <f t="shared" si="158"/>
        <v>0</v>
      </c>
      <c r="I190" s="21">
        <f t="shared" si="162"/>
        <v>0</v>
      </c>
      <c r="J190" s="21">
        <f t="shared" si="163"/>
        <v>0</v>
      </c>
      <c r="K190" s="382" t="e">
        <f t="shared" si="161"/>
        <v>#DIV/0!</v>
      </c>
      <c r="L190" s="13" t="s">
        <v>470</v>
      </c>
    </row>
    <row r="191" spans="1:12" s="13" customFormat="1" ht="30" customHeight="1">
      <c r="A191" s="344" t="s">
        <v>1509</v>
      </c>
      <c r="B191" s="330" t="s">
        <v>309</v>
      </c>
      <c r="C191" s="83">
        <f>'COMPOSIÇÕES - INFRA'!$B$735</f>
        <v>80</v>
      </c>
      <c r="D191" s="369" t="s">
        <v>747</v>
      </c>
      <c r="E191" s="330" t="str">
        <f>'COMPOSIÇÕES - INFRA'!$H$735</f>
        <v>UND</v>
      </c>
      <c r="F191" s="341">
        <f>MEMORIAL!D192</f>
        <v>4</v>
      </c>
      <c r="G191" s="342"/>
      <c r="H191" s="258">
        <f t="shared" si="158"/>
        <v>0</v>
      </c>
      <c r="I191" s="21">
        <f t="shared" si="162"/>
        <v>0</v>
      </c>
      <c r="J191" s="21">
        <f t="shared" si="163"/>
        <v>0</v>
      </c>
      <c r="K191" s="382" t="e">
        <f t="shared" si="161"/>
        <v>#DIV/0!</v>
      </c>
      <c r="L191" s="13" t="s">
        <v>470</v>
      </c>
    </row>
    <row r="192" spans="1:12" s="13" customFormat="1" ht="30" customHeight="1">
      <c r="A192" s="344" t="s">
        <v>1510</v>
      </c>
      <c r="B192" s="330" t="s">
        <v>309</v>
      </c>
      <c r="C192" s="83">
        <f>'COMPOSIÇÕES - INFRA'!$B$735</f>
        <v>80</v>
      </c>
      <c r="D192" s="369" t="s">
        <v>748</v>
      </c>
      <c r="E192" s="330" t="str">
        <f>'COMPOSIÇÕES - INFRA'!$H$735</f>
        <v>UND</v>
      </c>
      <c r="F192" s="341">
        <f>MEMORIAL!D193</f>
        <v>10</v>
      </c>
      <c r="G192" s="342"/>
      <c r="H192" s="258">
        <f t="shared" si="158"/>
        <v>0</v>
      </c>
      <c r="I192" s="21">
        <f t="shared" si="162"/>
        <v>0</v>
      </c>
      <c r="J192" s="21">
        <f t="shared" si="163"/>
        <v>0</v>
      </c>
      <c r="K192" s="382" t="e">
        <f t="shared" si="161"/>
        <v>#DIV/0!</v>
      </c>
      <c r="L192" s="13" t="s">
        <v>470</v>
      </c>
    </row>
    <row r="193" spans="1:12" s="13" customFormat="1" ht="30" customHeight="1">
      <c r="A193" s="344" t="s">
        <v>1511</v>
      </c>
      <c r="B193" s="330" t="s">
        <v>309</v>
      </c>
      <c r="C193" s="83">
        <f>'COMPOSIÇÕES - INFRA'!$B$735</f>
        <v>80</v>
      </c>
      <c r="D193" s="369" t="s">
        <v>749</v>
      </c>
      <c r="E193" s="330" t="str">
        <f>'COMPOSIÇÕES - INFRA'!$H$735</f>
        <v>UND</v>
      </c>
      <c r="F193" s="341">
        <f>MEMORIAL!D194</f>
        <v>2</v>
      </c>
      <c r="G193" s="342"/>
      <c r="H193" s="258">
        <f t="shared" si="158"/>
        <v>0</v>
      </c>
      <c r="I193" s="21">
        <f t="shared" si="162"/>
        <v>0</v>
      </c>
      <c r="J193" s="21">
        <f t="shared" si="163"/>
        <v>0</v>
      </c>
      <c r="K193" s="382" t="e">
        <f t="shared" si="161"/>
        <v>#DIV/0!</v>
      </c>
      <c r="L193" s="13" t="s">
        <v>470</v>
      </c>
    </row>
    <row r="194" spans="1:12" s="13" customFormat="1" ht="30" customHeight="1">
      <c r="A194" s="344" t="s">
        <v>1512</v>
      </c>
      <c r="B194" s="330" t="s">
        <v>309</v>
      </c>
      <c r="C194" s="83">
        <f>'COMPOSIÇÕES - INFRA'!$B$735</f>
        <v>80</v>
      </c>
      <c r="D194" s="369" t="s">
        <v>750</v>
      </c>
      <c r="E194" s="330" t="str">
        <f>'COMPOSIÇÕES - INFRA'!$H$735</f>
        <v>UND</v>
      </c>
      <c r="F194" s="341">
        <f>MEMORIAL!D195</f>
        <v>3</v>
      </c>
      <c r="G194" s="342"/>
      <c r="H194" s="258">
        <f t="shared" si="158"/>
        <v>0</v>
      </c>
      <c r="I194" s="21">
        <f t="shared" si="162"/>
        <v>0</v>
      </c>
      <c r="J194" s="21">
        <f t="shared" si="163"/>
        <v>0</v>
      </c>
      <c r="K194" s="382" t="e">
        <f t="shared" si="161"/>
        <v>#DIV/0!</v>
      </c>
      <c r="L194" s="13" t="s">
        <v>470</v>
      </c>
    </row>
    <row r="195" spans="1:12" s="13" customFormat="1" ht="30" customHeight="1">
      <c r="A195" s="344" t="s">
        <v>1513</v>
      </c>
      <c r="B195" s="330" t="s">
        <v>309</v>
      </c>
      <c r="C195" s="83">
        <f>'COMPOSIÇÕES - INFRA'!$B$735</f>
        <v>80</v>
      </c>
      <c r="D195" s="369" t="s">
        <v>751</v>
      </c>
      <c r="E195" s="330" t="str">
        <f>'COMPOSIÇÕES - INFRA'!$H$735</f>
        <v>UND</v>
      </c>
      <c r="F195" s="341">
        <f>MEMORIAL!D196</f>
        <v>8</v>
      </c>
      <c r="G195" s="342"/>
      <c r="H195" s="258">
        <f t="shared" si="158"/>
        <v>0</v>
      </c>
      <c r="I195" s="21">
        <f t="shared" si="162"/>
        <v>0</v>
      </c>
      <c r="J195" s="21">
        <f t="shared" si="163"/>
        <v>0</v>
      </c>
      <c r="K195" s="382" t="e">
        <f t="shared" ref="K195:K196" si="164">J195/TOTAL_ORÇ_EST</f>
        <v>#DIV/0!</v>
      </c>
      <c r="L195" s="13" t="s">
        <v>470</v>
      </c>
    </row>
    <row r="196" spans="1:12" s="13" customFormat="1" ht="30" customHeight="1">
      <c r="A196" s="344" t="s">
        <v>1514</v>
      </c>
      <c r="B196" s="330" t="s">
        <v>309</v>
      </c>
      <c r="C196" s="83">
        <f>'COMPOSIÇÕES - INFRA'!$B$735</f>
        <v>80</v>
      </c>
      <c r="D196" s="369" t="s">
        <v>752</v>
      </c>
      <c r="E196" s="330" t="str">
        <f>'COMPOSIÇÕES - INFRA'!$H$735</f>
        <v>UND</v>
      </c>
      <c r="F196" s="341">
        <f>MEMORIAL!D197</f>
        <v>7</v>
      </c>
      <c r="G196" s="342"/>
      <c r="H196" s="258">
        <f t="shared" si="158"/>
        <v>0</v>
      </c>
      <c r="I196" s="21">
        <f t="shared" si="162"/>
        <v>0</v>
      </c>
      <c r="J196" s="21">
        <f t="shared" si="163"/>
        <v>0</v>
      </c>
      <c r="K196" s="382" t="e">
        <f t="shared" si="164"/>
        <v>#DIV/0!</v>
      </c>
      <c r="L196" s="13" t="s">
        <v>470</v>
      </c>
    </row>
    <row r="197" spans="1:12" s="13" customFormat="1" ht="15" customHeight="1">
      <c r="A197" s="344" t="s">
        <v>1515</v>
      </c>
      <c r="B197" s="330"/>
      <c r="C197" s="83"/>
      <c r="D197" s="26" t="s">
        <v>696</v>
      </c>
      <c r="E197" s="330"/>
      <c r="F197" s="341"/>
      <c r="G197" s="342"/>
      <c r="H197" s="342"/>
      <c r="I197" s="21"/>
      <c r="J197" s="21"/>
      <c r="K197" s="382"/>
    </row>
    <row r="198" spans="1:12" s="13" customFormat="1" ht="45" customHeight="1">
      <c r="A198" s="344" t="s">
        <v>1516</v>
      </c>
      <c r="B198" s="330" t="s">
        <v>309</v>
      </c>
      <c r="C198" s="83">
        <f>'COMPOSIÇÕES - INFRA'!$B$751</f>
        <v>82</v>
      </c>
      <c r="D198" s="369" t="s">
        <v>753</v>
      </c>
      <c r="E198" s="330" t="str">
        <f>'COMPOSIÇÕES - INFRA'!$H$751</f>
        <v>UND</v>
      </c>
      <c r="F198" s="341">
        <f>MEMORIAL!D199</f>
        <v>2</v>
      </c>
      <c r="G198" s="342"/>
      <c r="H198" s="258">
        <f t="shared" ref="H198:H200" si="165">$G$5</f>
        <v>0</v>
      </c>
      <c r="I198" s="21">
        <f t="shared" ref="I198:I199" si="166">ROUND(G198+(G198*H198),2)</f>
        <v>0</v>
      </c>
      <c r="J198" s="21">
        <f t="shared" ref="J198:J199" si="167">ROUND(F198*I198,2)</f>
        <v>0</v>
      </c>
      <c r="K198" s="382" t="e">
        <f t="shared" ref="K198:K201" si="168">J198/TOTAL_ORÇ_EST</f>
        <v>#DIV/0!</v>
      </c>
      <c r="L198" s="13" t="s">
        <v>470</v>
      </c>
    </row>
    <row r="199" spans="1:12" s="13" customFormat="1" ht="30" customHeight="1">
      <c r="A199" s="344" t="s">
        <v>1517</v>
      </c>
      <c r="B199" s="330" t="s">
        <v>309</v>
      </c>
      <c r="C199" s="83">
        <f>'COMPOSIÇÕES - INFRA'!$B$751</f>
        <v>82</v>
      </c>
      <c r="D199" s="369" t="s">
        <v>754</v>
      </c>
      <c r="E199" s="330" t="str">
        <f>'COMPOSIÇÕES - INFRA'!$H$751</f>
        <v>UND</v>
      </c>
      <c r="F199" s="341">
        <f>MEMORIAL!D200</f>
        <v>10</v>
      </c>
      <c r="G199" s="342"/>
      <c r="H199" s="258">
        <f t="shared" si="165"/>
        <v>0</v>
      </c>
      <c r="I199" s="21">
        <f t="shared" si="166"/>
        <v>0</v>
      </c>
      <c r="J199" s="21">
        <f t="shared" si="167"/>
        <v>0</v>
      </c>
      <c r="K199" s="382" t="e">
        <f t="shared" si="168"/>
        <v>#DIV/0!</v>
      </c>
      <c r="L199" s="13" t="s">
        <v>470</v>
      </c>
    </row>
    <row r="200" spans="1:12" s="13" customFormat="1" ht="45" customHeight="1">
      <c r="A200" s="344" t="s">
        <v>1518</v>
      </c>
      <c r="B200" s="330" t="s">
        <v>309</v>
      </c>
      <c r="C200" s="83">
        <f>'COMPOSIÇÕES - INFRA'!$B$759</f>
        <v>83</v>
      </c>
      <c r="D200" s="369" t="s">
        <v>756</v>
      </c>
      <c r="E200" s="330" t="str">
        <f>'COMPOSIÇÕES - INFRA'!$H$759</f>
        <v>UND</v>
      </c>
      <c r="F200" s="341">
        <f>MEMORIAL!D201</f>
        <v>4</v>
      </c>
      <c r="G200" s="342"/>
      <c r="H200" s="258">
        <f t="shared" si="165"/>
        <v>0</v>
      </c>
      <c r="I200" s="21">
        <f t="shared" ref="I200" si="169">ROUND(G200+(G200*H200),2)</f>
        <v>0</v>
      </c>
      <c r="J200" s="21">
        <f t="shared" ref="J200" si="170">ROUND(F200*I200,2)</f>
        <v>0</v>
      </c>
      <c r="K200" s="382" t="e">
        <f t="shared" si="168"/>
        <v>#DIV/0!</v>
      </c>
      <c r="L200" s="13" t="s">
        <v>470</v>
      </c>
    </row>
    <row r="201" spans="1:12" s="13" customFormat="1" ht="45" customHeight="1">
      <c r="A201" s="344" t="s">
        <v>1519</v>
      </c>
      <c r="B201" s="330" t="s">
        <v>309</v>
      </c>
      <c r="C201" s="83">
        <f>'COMPOSIÇÕES - INFRA'!$B$759</f>
        <v>83</v>
      </c>
      <c r="D201" s="369" t="s">
        <v>757</v>
      </c>
      <c r="E201" s="330" t="str">
        <f>'COMPOSIÇÕES - INFRA'!$H$759</f>
        <v>UND</v>
      </c>
      <c r="F201" s="341">
        <f>MEMORIAL!D202</f>
        <v>3</v>
      </c>
      <c r="G201" s="342"/>
      <c r="H201" s="258">
        <f t="shared" ref="H201:H202" si="171">$G$5</f>
        <v>0</v>
      </c>
      <c r="I201" s="21">
        <f t="shared" ref="I201" si="172">ROUND(G201+(G201*H201),2)</f>
        <v>0</v>
      </c>
      <c r="J201" s="21">
        <f t="shared" ref="J201" si="173">ROUND(F201*I201,2)</f>
        <v>0</v>
      </c>
      <c r="K201" s="382" t="e">
        <f t="shared" si="168"/>
        <v>#DIV/0!</v>
      </c>
      <c r="L201" s="13" t="s">
        <v>470</v>
      </c>
    </row>
    <row r="202" spans="1:12" s="13" customFormat="1" ht="45" customHeight="1">
      <c r="A202" s="344" t="s">
        <v>1520</v>
      </c>
      <c r="B202" s="330" t="s">
        <v>309</v>
      </c>
      <c r="C202" s="83">
        <f>'COMPOSIÇÕES - INFRA'!$B$767</f>
        <v>84</v>
      </c>
      <c r="D202" s="337" t="s">
        <v>888</v>
      </c>
      <c r="E202" s="330" t="str">
        <f>'COMPOSIÇÕES - INFRA'!$H$767</f>
        <v>UND</v>
      </c>
      <c r="F202" s="341">
        <f>MEMORIAL!D203</f>
        <v>6</v>
      </c>
      <c r="G202" s="342"/>
      <c r="H202" s="258">
        <f t="shared" si="171"/>
        <v>0</v>
      </c>
      <c r="I202" s="21">
        <f t="shared" ref="I202" si="174">ROUND(G202+(G202*H202),2)</f>
        <v>0</v>
      </c>
      <c r="J202" s="21">
        <f t="shared" ref="J202" si="175">ROUND(F202*I202,2)</f>
        <v>0</v>
      </c>
      <c r="K202" s="382" t="e">
        <f t="shared" ref="K202" si="176">J202/TOTAL_ORÇ_EST</f>
        <v>#DIV/0!</v>
      </c>
      <c r="L202" s="13" t="s">
        <v>470</v>
      </c>
    </row>
    <row r="203" spans="1:12" s="13" customFormat="1" ht="15" customHeight="1">
      <c r="A203" s="344" t="s">
        <v>1521</v>
      </c>
      <c r="B203" s="330"/>
      <c r="C203" s="83"/>
      <c r="D203" s="26" t="s">
        <v>697</v>
      </c>
      <c r="E203" s="330"/>
      <c r="F203" s="341"/>
      <c r="G203" s="342"/>
      <c r="H203" s="342"/>
      <c r="I203" s="21"/>
      <c r="J203" s="21"/>
      <c r="K203" s="382"/>
    </row>
    <row r="204" spans="1:12" s="13" customFormat="1" ht="30" customHeight="1">
      <c r="A204" s="344" t="s">
        <v>1522</v>
      </c>
      <c r="B204" s="330" t="s">
        <v>309</v>
      </c>
      <c r="C204" s="83">
        <f>'COMPOSIÇÕES - INFRA'!B775</f>
        <v>85</v>
      </c>
      <c r="D204" s="369" t="s">
        <v>755</v>
      </c>
      <c r="E204" s="330" t="str">
        <f>'COMPOSIÇÕES - INFRA'!H775</f>
        <v>UND</v>
      </c>
      <c r="F204" s="341">
        <f>MEMORIAL!D205</f>
        <v>2</v>
      </c>
      <c r="G204" s="342"/>
      <c r="H204" s="258">
        <f t="shared" ref="H204:H205" si="177">$G$5</f>
        <v>0</v>
      </c>
      <c r="I204" s="21">
        <f t="shared" si="159"/>
        <v>0</v>
      </c>
      <c r="J204" s="21">
        <f t="shared" si="160"/>
        <v>0</v>
      </c>
      <c r="K204" s="382" t="e">
        <f>J204/TOTAL_ORÇ_EST</f>
        <v>#DIV/0!</v>
      </c>
      <c r="L204" s="13" t="s">
        <v>470</v>
      </c>
    </row>
    <row r="205" spans="1:12" s="13" customFormat="1" ht="30" customHeight="1">
      <c r="A205" s="344" t="s">
        <v>1523</v>
      </c>
      <c r="B205" s="330" t="s">
        <v>309</v>
      </c>
      <c r="C205" s="83">
        <f>'COMPOSIÇÕES - INFRA'!B783</f>
        <v>86</v>
      </c>
      <c r="D205" s="369" t="str">
        <f>'COMPOSIÇÕES - INFRA'!C783</f>
        <v>PLACA ESMALTADA PARA IDENTIFICAÇÃO DE RUA, DIMENSÕES 45 x 25 cm</v>
      </c>
      <c r="E205" s="330" t="str">
        <f>'COMPOSIÇÕES - INFRA'!H783</f>
        <v>UND</v>
      </c>
      <c r="F205" s="341">
        <f>MEMORIAL!D206</f>
        <v>14</v>
      </c>
      <c r="G205" s="342"/>
      <c r="H205" s="258">
        <f t="shared" si="177"/>
        <v>0</v>
      </c>
      <c r="I205" s="21">
        <f t="shared" si="159"/>
        <v>0</v>
      </c>
      <c r="J205" s="21">
        <f t="shared" si="160"/>
        <v>0</v>
      </c>
      <c r="K205" s="382" t="e">
        <f>J205/TOTAL_ORÇ_EST</f>
        <v>#DIV/0!</v>
      </c>
      <c r="L205" s="13" t="s">
        <v>470</v>
      </c>
    </row>
    <row r="206" spans="1:12" s="13" customFormat="1" ht="15" customHeight="1">
      <c r="A206" s="344" t="s">
        <v>1524</v>
      </c>
      <c r="B206" s="83"/>
      <c r="C206" s="83"/>
      <c r="D206" s="26" t="s">
        <v>698</v>
      </c>
      <c r="E206" s="330"/>
      <c r="F206" s="341"/>
      <c r="G206" s="342"/>
      <c r="H206" s="342"/>
      <c r="I206" s="21"/>
      <c r="J206" s="21"/>
      <c r="K206" s="382"/>
    </row>
    <row r="207" spans="1:12" s="13" customFormat="1" ht="30" customHeight="1">
      <c r="A207" s="344" t="s">
        <v>1525</v>
      </c>
      <c r="B207" s="330" t="s">
        <v>343</v>
      </c>
      <c r="C207" s="83">
        <v>7701</v>
      </c>
      <c r="D207" s="369" t="s">
        <v>699</v>
      </c>
      <c r="E207" s="330" t="s">
        <v>185</v>
      </c>
      <c r="F207" s="341">
        <f>MEMORIAL!D208</f>
        <v>177.74999999999997</v>
      </c>
      <c r="G207" s="342"/>
      <c r="H207" s="258">
        <f>$K$5</f>
        <v>0</v>
      </c>
      <c r="I207" s="21">
        <f t="shared" si="159"/>
        <v>0</v>
      </c>
      <c r="J207" s="21">
        <f t="shared" si="160"/>
        <v>0</v>
      </c>
      <c r="K207" s="382" t="e">
        <f>J207/TOTAL_ORÇ_EST</f>
        <v>#DIV/0!</v>
      </c>
      <c r="L207" s="13" t="s">
        <v>470</v>
      </c>
    </row>
    <row r="208" spans="1:12" s="13" customFormat="1" ht="60" customHeight="1">
      <c r="A208" s="344" t="s">
        <v>1526</v>
      </c>
      <c r="B208" s="83" t="s">
        <v>309</v>
      </c>
      <c r="C208" s="83">
        <f>'COMPOSIÇÕES - INFRA'!B893</f>
        <v>94</v>
      </c>
      <c r="D208" s="337" t="str">
        <f>'COMPOSIÇÕES - INFRA'!C893</f>
        <v>SAPATA EM CONCRETO PARA FIXAÇÃO DE SUPORTE DA SINALIZAÇÃO VERTICAL, FCK = 20MPA, TRAÇO 1:2,7:3 (EM MASSA SECA DE CIMENTO/ AREIA MÉDIA/ BRITA 1) - PREPARO MECÂNICO COM BETONEIRA 400 L</v>
      </c>
      <c r="E208" s="83" t="str">
        <f>'COMPOSIÇÕES - INFRA'!H893</f>
        <v>UND</v>
      </c>
      <c r="F208" s="30">
        <f>MEMORIAL!D209</f>
        <v>54</v>
      </c>
      <c r="G208" s="21"/>
      <c r="H208" s="258">
        <f t="shared" ref="H208" si="178">$G$5</f>
        <v>0</v>
      </c>
      <c r="I208" s="21">
        <f t="shared" ref="I208" si="179">ROUND(G208+(G208*H208),2)</f>
        <v>0</v>
      </c>
      <c r="J208" s="21">
        <f t="shared" ref="J208" si="180">ROUND(F208*I208,2)</f>
        <v>0</v>
      </c>
      <c r="K208" s="382" t="e">
        <f>J208/TOTAL_ORÇ_EST</f>
        <v>#DIV/0!</v>
      </c>
      <c r="L208" s="13" t="s">
        <v>470</v>
      </c>
    </row>
    <row r="209" spans="1:14" s="13" customFormat="1" ht="15" customHeight="1" thickBot="1">
      <c r="A209" s="344"/>
      <c r="B209" s="80"/>
      <c r="C209" s="80"/>
      <c r="D209" s="358"/>
      <c r="E209" s="80"/>
      <c r="F209" s="85"/>
      <c r="G209" s="81"/>
      <c r="H209" s="81"/>
      <c r="I209" s="81"/>
      <c r="J209" s="81"/>
      <c r="K209" s="430"/>
    </row>
    <row r="210" spans="1:14" s="13" customFormat="1" ht="15" customHeight="1">
      <c r="A210" s="338">
        <v>10</v>
      </c>
      <c r="B210" s="361"/>
      <c r="C210" s="431"/>
      <c r="D210" s="361" t="s">
        <v>701</v>
      </c>
      <c r="E210" s="432"/>
      <c r="F210" s="432"/>
      <c r="G210" s="361"/>
      <c r="H210" s="361"/>
      <c r="I210" s="361"/>
      <c r="J210" s="362">
        <f>SUM(EQUIP_URB)</f>
        <v>0</v>
      </c>
      <c r="K210" s="381" t="e">
        <f>TOTAL_EQUIP_URB/TOTAL_ORÇ_EST</f>
        <v>#DIV/0!</v>
      </c>
    </row>
    <row r="211" spans="1:14" s="13" customFormat="1" ht="15" customHeight="1">
      <c r="A211" s="365" t="s">
        <v>1527</v>
      </c>
      <c r="B211" s="80" t="s">
        <v>317</v>
      </c>
      <c r="C211" s="80">
        <f>'COTAÇÕES - INFRA'!B201</f>
        <v>24</v>
      </c>
      <c r="D211" s="358" t="str">
        <f>'COTAÇÕES - INFRA'!C201</f>
        <v>BICICLETÁRIO RETANGULAR DE AÇO GRANDE (MODELO A)</v>
      </c>
      <c r="E211" s="80" t="str">
        <f>'COTAÇÕES - INFRA'!E201</f>
        <v>UND</v>
      </c>
      <c r="F211" s="30">
        <f>MEMORIAL!D212</f>
        <v>14</v>
      </c>
      <c r="G211" s="81"/>
      <c r="H211" s="258">
        <f t="shared" ref="H211:H214" si="181">$K$5</f>
        <v>0</v>
      </c>
      <c r="I211" s="21">
        <f t="shared" ref="I211" si="182">ROUND(G211+(G211*H211),2)</f>
        <v>0</v>
      </c>
      <c r="J211" s="21">
        <f t="shared" ref="J211" si="183">ROUND(F211*I211,2)</f>
        <v>0</v>
      </c>
      <c r="K211" s="382" t="e">
        <f>J211/TOTAL_ORÇ_EST</f>
        <v>#DIV/0!</v>
      </c>
      <c r="L211" s="13" t="s">
        <v>470</v>
      </c>
    </row>
    <row r="212" spans="1:14" s="13" customFormat="1" ht="15" customHeight="1">
      <c r="A212" s="365" t="s">
        <v>1528</v>
      </c>
      <c r="B212" s="80" t="s">
        <v>317</v>
      </c>
      <c r="C212" s="80">
        <f>'COTAÇÕES - INFRA'!B207</f>
        <v>25</v>
      </c>
      <c r="D212" s="358" t="str">
        <f>'COTAÇÕES - INFRA'!C207</f>
        <v>LIXEIRA QUADRADA PEQUENA, EM AÇO (MODELO 01)</v>
      </c>
      <c r="E212" s="80" t="str">
        <f>'COTAÇÕES - INFRA'!E207</f>
        <v>UND</v>
      </c>
      <c r="F212" s="30">
        <f>MEMORIAL!D213</f>
        <v>26</v>
      </c>
      <c r="G212" s="81"/>
      <c r="H212" s="258">
        <f t="shared" si="181"/>
        <v>0</v>
      </c>
      <c r="I212" s="21">
        <f t="shared" ref="I212" si="184">ROUND(G212+(G212*H212),2)</f>
        <v>0</v>
      </c>
      <c r="J212" s="21">
        <f t="shared" ref="J212" si="185">ROUND(F212*I212,2)</f>
        <v>0</v>
      </c>
      <c r="K212" s="382" t="e">
        <f>J212/TOTAL_ORÇ_EST</f>
        <v>#DIV/0!</v>
      </c>
      <c r="L212" s="13" t="s">
        <v>470</v>
      </c>
    </row>
    <row r="213" spans="1:14" s="13" customFormat="1" ht="15" customHeight="1">
      <c r="A213" s="365" t="s">
        <v>1529</v>
      </c>
      <c r="B213" s="80" t="s">
        <v>317</v>
      </c>
      <c r="C213" s="80">
        <f>'COTAÇÕES - INFRA'!B243</f>
        <v>30</v>
      </c>
      <c r="D213" s="358" t="str">
        <f>'COTAÇÕES - INFRA'!C243</f>
        <v>LIXEIRA RETANGULAR GRANDE, EM AÇO E MADEIRA (MODELO 02)</v>
      </c>
      <c r="E213" s="80" t="str">
        <f>'COTAÇÕES - INFRA'!E243</f>
        <v>UND</v>
      </c>
      <c r="F213" s="30">
        <f>MEMORIAL!D214</f>
        <v>23</v>
      </c>
      <c r="G213" s="81"/>
      <c r="H213" s="258">
        <f t="shared" si="181"/>
        <v>0</v>
      </c>
      <c r="I213" s="21">
        <f t="shared" ref="I213" si="186">ROUND(G213+(G213*H213),2)</f>
        <v>0</v>
      </c>
      <c r="J213" s="21">
        <f t="shared" ref="J213" si="187">ROUND(F213*I213,2)</f>
        <v>0</v>
      </c>
      <c r="K213" s="382" t="e">
        <f>J213/TOTAL_ORÇ_EST</f>
        <v>#DIV/0!</v>
      </c>
      <c r="L213" s="13" t="s">
        <v>470</v>
      </c>
    </row>
    <row r="214" spans="1:14" s="13" customFormat="1" ht="15" customHeight="1">
      <c r="A214" s="365" t="s">
        <v>1530</v>
      </c>
      <c r="B214" s="80" t="s">
        <v>317</v>
      </c>
      <c r="C214" s="80">
        <f>'COTAÇÕES - INFRA'!B219</f>
        <v>26</v>
      </c>
      <c r="D214" s="358" t="str">
        <f>'COTAÇÕES - INFRA'!C219</f>
        <v>BALIZADOR RETANGULAR DE AÇO (MODELO A)</v>
      </c>
      <c r="E214" s="80" t="str">
        <f>'COTAÇÕES - INFRA'!E219</f>
        <v>UND</v>
      </c>
      <c r="F214" s="30">
        <f>MEMORIAL!D215</f>
        <v>10</v>
      </c>
      <c r="G214" s="81"/>
      <c r="H214" s="258">
        <f t="shared" si="181"/>
        <v>0</v>
      </c>
      <c r="I214" s="21">
        <f t="shared" ref="I214" si="188">ROUND(G214+(G214*H214),2)</f>
        <v>0</v>
      </c>
      <c r="J214" s="21">
        <f t="shared" ref="J214" si="189">ROUND(F214*I214,2)</f>
        <v>0</v>
      </c>
      <c r="K214" s="382" t="e">
        <f>J214/TOTAL_ORÇ_EST</f>
        <v>#DIV/0!</v>
      </c>
      <c r="L214" s="13" t="s">
        <v>470</v>
      </c>
    </row>
    <row r="215" spans="1:14" s="13" customFormat="1" ht="15" customHeight="1">
      <c r="A215" s="365" t="s">
        <v>1531</v>
      </c>
      <c r="B215" s="80" t="s">
        <v>309</v>
      </c>
      <c r="C215" s="80">
        <f>'COMPOSIÇÕES - INFRA'!$B$815</f>
        <v>90</v>
      </c>
      <c r="D215" s="358" t="str">
        <f>'COMPOSIÇÕES - INFRA'!$C$815</f>
        <v>BANCO EM CONCRETO ARMADO COM ASSENTO EM MADEIRA</v>
      </c>
      <c r="E215" s="80" t="str">
        <f>'COMPOSIÇÕES - INFRA'!$H$815</f>
        <v>M</v>
      </c>
      <c r="F215" s="30">
        <f>MEMORIAL!D216</f>
        <v>76.53</v>
      </c>
      <c r="G215" s="81"/>
      <c r="H215" s="258">
        <f t="shared" ref="H215" si="190">$G$5</f>
        <v>0</v>
      </c>
      <c r="I215" s="21">
        <f t="shared" ref="I215" si="191">ROUND(G215+(G215*H215),2)</f>
        <v>0</v>
      </c>
      <c r="J215" s="21">
        <f t="shared" ref="J215" si="192">ROUND(F215*I215,2)</f>
        <v>0</v>
      </c>
      <c r="K215" s="382" t="e">
        <f>J215/TOTAL_ORÇ_EST</f>
        <v>#DIV/0!</v>
      </c>
      <c r="L215" s="13" t="s">
        <v>470</v>
      </c>
    </row>
    <row r="216" spans="1:14" s="13" customFormat="1" ht="15" customHeight="1" thickBot="1">
      <c r="A216" s="360"/>
      <c r="B216" s="82"/>
      <c r="C216" s="352"/>
      <c r="D216" s="353"/>
      <c r="E216" s="82"/>
      <c r="F216" s="354"/>
      <c r="G216" s="355"/>
      <c r="H216" s="355"/>
      <c r="I216" s="355"/>
      <c r="J216" s="355"/>
      <c r="K216" s="356"/>
    </row>
    <row r="217" spans="1:14" s="18" customFormat="1" ht="19.5" thickBot="1">
      <c r="A217" s="345" t="s">
        <v>49</v>
      </c>
      <c r="B217" s="346"/>
      <c r="C217" s="346"/>
      <c r="D217" s="346"/>
      <c r="E217" s="347" t="s">
        <v>101</v>
      </c>
      <c r="F217" s="348">
        <f>F118</f>
        <v>8600.42</v>
      </c>
      <c r="G217" s="346"/>
      <c r="H217" s="346"/>
      <c r="I217" s="349">
        <f>TOTAL_ORÇ_EST/METRO2</f>
        <v>0</v>
      </c>
      <c r="J217" s="349">
        <f>SUM(TOTAL_SERV_INICIAIS,TOTAL_CONT_TEC,TOTAL_SIN_OBRA,TOTAL_AMBIENTAL,TOTAL_DREN_PLUVIAL,TOTAL_PISTA,TOTAL_ELEVADA,TOTAL_CALÇADA,TOTAL_SIN_VIÁRIA,TOTAL_EQUIP_URB)</f>
        <v>0</v>
      </c>
      <c r="K217" s="350" t="e">
        <f>SUM(PERC_SERV_INICIAIS,PERC_CONT_TEC,PERC_SIN_OBRA,PERC_AMBIENTAL,PERC_DREN_PLUVIAL,PERC_PISTA,PERC_ELEVADA,PERC_CALÇADA,PERC_SIN_VIÁRIA,PERC_EQUIP_URB)</f>
        <v>#DIV/0!</v>
      </c>
      <c r="L217" s="632"/>
      <c r="N217" s="694">
        <f>F132+METRO2</f>
        <v>13981.65</v>
      </c>
    </row>
    <row r="218" spans="1:14">
      <c r="A218" s="1090"/>
      <c r="B218" s="1092"/>
      <c r="C218" s="1092"/>
      <c r="D218" s="1092"/>
      <c r="E218" s="1092"/>
      <c r="F218" s="1092"/>
      <c r="G218" s="1092"/>
      <c r="H218" s="1092"/>
      <c r="I218" s="1092"/>
      <c r="J218" s="1092"/>
      <c r="K218" s="1091"/>
    </row>
    <row r="219" spans="1:14">
      <c r="A219" s="1108" t="s">
        <v>1564</v>
      </c>
      <c r="B219" s="1109"/>
      <c r="C219" s="1110"/>
      <c r="D219" s="1110"/>
      <c r="E219" s="1110"/>
      <c r="F219" s="1111"/>
      <c r="G219" s="1132"/>
      <c r="H219" s="1132"/>
      <c r="I219" s="1132"/>
      <c r="J219" s="1131">
        <f>TOTAL_ORÇ_EST</f>
        <v>0</v>
      </c>
      <c r="K219" s="1093"/>
    </row>
    <row r="220" spans="1:14">
      <c r="A220" s="1112"/>
      <c r="B220" s="1113"/>
      <c r="C220" s="1114"/>
      <c r="D220" s="1115"/>
      <c r="E220" s="1116"/>
      <c r="F220" s="1110"/>
      <c r="G220" s="1111"/>
      <c r="H220" s="1132"/>
      <c r="I220" s="1132"/>
      <c r="J220" s="1132"/>
      <c r="K220" s="1093"/>
    </row>
    <row r="221" spans="1:14" ht="15.75">
      <c r="A221" s="1117" t="s">
        <v>1565</v>
      </c>
      <c r="B221" s="1118"/>
      <c r="C221" s="1118"/>
      <c r="D221" s="1118"/>
      <c r="E221" s="1118"/>
      <c r="F221" s="1110"/>
      <c r="G221" s="1111"/>
      <c r="H221" s="1132"/>
      <c r="I221" s="1132"/>
      <c r="J221" s="1132"/>
      <c r="K221" s="1093"/>
    </row>
    <row r="222" spans="1:14">
      <c r="A222" s="1119" t="s">
        <v>1566</v>
      </c>
      <c r="B222" s="1120"/>
      <c r="C222" s="1120"/>
      <c r="D222" s="1120"/>
      <c r="E222" s="1120"/>
      <c r="F222" s="1110"/>
      <c r="G222" s="1111"/>
      <c r="H222" s="1132"/>
      <c r="I222" s="1132"/>
      <c r="J222" s="1132"/>
      <c r="K222" s="1093"/>
    </row>
    <row r="223" spans="1:14">
      <c r="A223" s="1119" t="s">
        <v>1567</v>
      </c>
      <c r="B223" s="1110"/>
      <c r="C223" s="1121">
        <v>0</v>
      </c>
      <c r="D223" s="1120"/>
      <c r="E223" s="1120"/>
      <c r="F223" s="1110"/>
      <c r="G223" s="1111"/>
      <c r="H223" s="1132"/>
      <c r="I223" s="1132"/>
      <c r="J223" s="1132"/>
      <c r="K223" s="1093"/>
    </row>
    <row r="224" spans="1:14">
      <c r="A224" s="1119"/>
      <c r="B224" s="1122" t="s">
        <v>1568</v>
      </c>
      <c r="C224" s="1120"/>
      <c r="D224" s="1120"/>
      <c r="E224" s="1120"/>
      <c r="F224" s="1110"/>
      <c r="G224" s="1111"/>
      <c r="H224" s="1132"/>
      <c r="I224" s="1132"/>
      <c r="J224" s="1132"/>
      <c r="K224" s="1093"/>
    </row>
    <row r="225" spans="1:11">
      <c r="A225" s="1123"/>
      <c r="B225" s="1124" t="s">
        <v>1569</v>
      </c>
      <c r="C225" s="1125"/>
      <c r="D225" s="1120"/>
      <c r="E225" s="1120"/>
      <c r="F225" s="1110"/>
      <c r="G225" s="1111"/>
      <c r="H225" s="1132"/>
      <c r="I225" s="1132"/>
      <c r="J225" s="1132"/>
      <c r="K225" s="1093"/>
    </row>
    <row r="226" spans="1:11" ht="15.75" thickBot="1">
      <c r="A226" s="1126"/>
      <c r="B226" s="1127" t="s">
        <v>1570</v>
      </c>
      <c r="C226" s="1128"/>
      <c r="D226" s="1129"/>
      <c r="E226" s="1129"/>
      <c r="F226" s="1130"/>
      <c r="G226" s="1133"/>
      <c r="H226" s="1095"/>
      <c r="I226" s="1095"/>
      <c r="J226" s="1095"/>
      <c r="K226" s="1094"/>
    </row>
  </sheetData>
  <mergeCells count="12">
    <mergeCell ref="A2:K2"/>
    <mergeCell ref="A221:E221"/>
    <mergeCell ref="A1:K1"/>
    <mergeCell ref="F4:H4"/>
    <mergeCell ref="G5:H5"/>
    <mergeCell ref="I4:K4"/>
    <mergeCell ref="I5:J5"/>
    <mergeCell ref="A5:E5"/>
    <mergeCell ref="A4:E4"/>
    <mergeCell ref="C6:H6"/>
    <mergeCell ref="A6:B6"/>
    <mergeCell ref="J6:K6"/>
  </mergeCells>
  <phoneticPr fontId="81" type="noConversion"/>
  <dataValidations disablePrompts="1" count="2">
    <dataValidation type="list" allowBlank="1" showInputMessage="1" showErrorMessage="1" sqref="B206 B184:B188">
      <formula1>#REF!</formula1>
    </dataValidation>
    <dataValidation type="list" allowBlank="1" showInputMessage="1" showErrorMessage="1" sqref="B197 B203 B69:B70">
      <formula1>#REF!</formula1>
    </dataValidation>
  </dataValidations>
  <printOptions horizontalCentered="1"/>
  <pageMargins left="0.39370078740157483" right="0.39370078740157483" top="0.78740157480314965" bottom="0.39370078740157483" header="0.78740157480314965" footer="0.19685039370078741"/>
  <pageSetup paperSize="9" scale="72" orientation="landscape" r:id="rId1"/>
  <headerFooter>
    <oddHeader>&amp;L  &amp;G</oddHeader>
    <oddFooter>Página &amp;P de &amp;N</oddFooter>
  </headerFooter>
  <rowBreaks count="6" manualBreakCount="6">
    <brk id="101" max="10" man="1"/>
    <brk id="117" max="10" man="1"/>
    <brk id="135" max="10" man="1"/>
    <brk id="149" max="10" man="1"/>
    <brk id="178" max="10" man="1"/>
    <brk id="209" max="10" man="1"/>
  </rowBreaks>
  <legacyDrawingHF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x14:formula1>
            <xm:f>'DADOS DE ENTRADA 2023'!$I$6:$I$11</xm:f>
          </x14:formula1>
          <xm:sqref>B18:B20 B204:B205 B207:B209 B172 B170 B125:B130 B22:B37 B189:B196 B198:B202 B156:B164 B146:B154 B132:B144 B211:B216 B39:B41 B98:B123 B71:B96 B51:B66 B13:B16 B8:B11 B43:B49</xm:sqref>
        </x14:dataValidation>
        <x14:dataValidation type="list" allowBlank="1" showInputMessage="1" showErrorMessage="1">
          <x14:formula1>
            <xm:f>'Y:\PREFEITURAS 2022\6 - ITAJAÍ\0722 - RUA MANOEL BERNARDES\1 - EMISSÃO INICIAL\DOCUMENTOS\[2 - ORÇ - RUA MANOEL BERNARDES.xlsx]DADOS DE ENTRADA 2021'!#REF!</xm:f>
          </x14:formula1>
          <xm:sqref>B21 B12</xm:sqref>
        </x14:dataValidation>
        <x14:dataValidation type="list" allowBlank="1" showInputMessage="1" showErrorMessage="1">
          <x14:formula1>
            <xm:f>'\\192.168.0.252\public\PREFEITURAS 2022\6 - ITAJAÍ\0522 - RUA DELFIM MÁRIO DE PÁDUA PEIXOTO\1 - EMISSÃO INICIAL\DOCUMENTOS\[2 - ORÇ - RUA DELFIM MÁRIO DE PÁDUA PEIXOTO.xlsx]DADOS DE ENTRADA 2022'!#REF!</xm:f>
          </x14:formula1>
          <xm:sqref>B171 B68 B173:B183 B165:B169</xm:sqref>
        </x14:dataValidation>
        <x14:dataValidation type="list" allowBlank="1" showInputMessage="1" showErrorMessage="1">
          <x14:formula1>
            <xm:f>'Y:\PREFEITURAS 2021\6 - ITAJAÍ\2021-08-30 - RUA EDUARDO VICENTE DE MELO\1 - EMISSÃO INICIAL\DOCUMENTOS\[2-1 - ORÇ - RUA EDUARDO VICENTE DE MELO - 41+10M A 54+10M.xlsx]DADOS DE ENTRADA 2022'!#REF!</xm:f>
          </x14:formula1>
          <xm:sqref>B67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
  <dimension ref="A1:X222"/>
  <sheetViews>
    <sheetView showGridLines="0" zoomScale="60" zoomScaleNormal="60" workbookViewId="0">
      <selection activeCell="L244" sqref="L244"/>
    </sheetView>
  </sheetViews>
  <sheetFormatPr defaultRowHeight="15" outlineLevelRow="1"/>
  <cols>
    <col min="1" max="1" width="13.42578125" bestFit="1" customWidth="1"/>
    <col min="2" max="2" width="62.5703125" customWidth="1"/>
    <col min="3" max="20" width="15.7109375" customWidth="1"/>
    <col min="21" max="21" width="16.28515625" customWidth="1"/>
    <col min="22" max="22" width="17" bestFit="1" customWidth="1"/>
  </cols>
  <sheetData>
    <row r="1" spans="1:24" s="13" customFormat="1" ht="23.25" outlineLevel="1">
      <c r="A1" s="1099" t="str">
        <f>PREFEITURA_MUNICIPAL</f>
        <v>PREFEITURA MUNICIPAL DE ITAJAÍ</v>
      </c>
      <c r="B1" s="1100"/>
      <c r="C1" s="1100"/>
      <c r="D1" s="1100"/>
      <c r="E1" s="1100"/>
      <c r="F1" s="1100"/>
      <c r="G1" s="1100"/>
      <c r="H1" s="1100"/>
      <c r="I1" s="1100"/>
      <c r="J1" s="1100"/>
      <c r="K1" s="1100"/>
      <c r="L1" s="1100"/>
      <c r="M1" s="1100"/>
      <c r="N1" s="1100"/>
      <c r="O1" s="1100"/>
      <c r="P1" s="1100"/>
      <c r="Q1" s="1100"/>
      <c r="R1" s="1100"/>
      <c r="S1" s="1100"/>
      <c r="T1" s="1100"/>
      <c r="U1" s="1100"/>
      <c r="V1" s="1101"/>
    </row>
    <row r="2" spans="1:24" s="13" customFormat="1" ht="19.5" outlineLevel="1" thickBot="1">
      <c r="A2" s="1138" t="s">
        <v>35</v>
      </c>
      <c r="B2" s="702"/>
      <c r="C2" s="702"/>
      <c r="D2" s="702"/>
      <c r="E2" s="702"/>
      <c r="F2" s="702"/>
      <c r="G2" s="702"/>
      <c r="H2" s="702"/>
      <c r="I2" s="702"/>
      <c r="J2" s="702"/>
      <c r="K2" s="702"/>
      <c r="L2" s="702"/>
      <c r="M2" s="702"/>
      <c r="N2" s="702"/>
      <c r="O2" s="702"/>
      <c r="P2" s="702"/>
      <c r="Q2" s="702"/>
      <c r="R2" s="702"/>
      <c r="S2" s="702"/>
      <c r="T2" s="702"/>
      <c r="U2" s="702"/>
      <c r="V2" s="1139"/>
    </row>
    <row r="3" spans="1:24" s="13" customFormat="1" ht="15.75" outlineLevel="1" thickBot="1">
      <c r="A3" s="722" t="s">
        <v>12</v>
      </c>
      <c r="B3" s="723"/>
      <c r="C3" s="723"/>
      <c r="D3" s="723"/>
      <c r="E3" s="723"/>
      <c r="F3" s="723"/>
      <c r="G3" s="723"/>
      <c r="H3" s="723"/>
      <c r="I3" s="723"/>
      <c r="J3" s="723"/>
      <c r="K3" s="723"/>
      <c r="L3" s="723"/>
      <c r="M3" s="723"/>
      <c r="N3" s="723"/>
      <c r="O3" s="723"/>
      <c r="P3" s="724"/>
      <c r="Q3" s="792" t="s">
        <v>124</v>
      </c>
      <c r="R3" s="793"/>
      <c r="S3" s="793"/>
      <c r="T3" s="793"/>
      <c r="U3" s="793"/>
      <c r="V3" s="796"/>
    </row>
    <row r="4" spans="1:24" s="13" customFormat="1" outlineLevel="1">
      <c r="A4" s="1096" t="s">
        <v>1571</v>
      </c>
      <c r="B4" s="1097"/>
      <c r="C4" s="1097"/>
      <c r="D4" s="1097"/>
      <c r="E4" s="1097"/>
      <c r="F4" s="1097"/>
      <c r="G4" s="1097"/>
      <c r="H4" s="1097"/>
      <c r="I4" s="1097"/>
      <c r="J4" s="1097"/>
      <c r="K4" s="1097"/>
      <c r="L4" s="1097"/>
      <c r="M4" s="1097"/>
      <c r="N4" s="1097"/>
      <c r="O4" s="1097"/>
      <c r="P4" s="1098"/>
      <c r="Q4" s="792" t="s">
        <v>41</v>
      </c>
      <c r="R4" s="793"/>
      <c r="S4" s="793"/>
      <c r="T4" s="793" t="s">
        <v>42</v>
      </c>
      <c r="U4" s="793"/>
      <c r="V4" s="796"/>
    </row>
    <row r="5" spans="1:24" s="13" customFormat="1" ht="15.75" outlineLevel="1" thickBot="1">
      <c r="A5" s="997"/>
      <c r="B5" s="998"/>
      <c r="C5" s="998"/>
      <c r="D5" s="998"/>
      <c r="E5" s="998"/>
      <c r="F5" s="998"/>
      <c r="G5" s="998"/>
      <c r="H5" s="998"/>
      <c r="I5" s="998"/>
      <c r="J5" s="998"/>
      <c r="K5" s="998"/>
      <c r="L5" s="998"/>
      <c r="M5" s="998"/>
      <c r="N5" s="998"/>
      <c r="O5" s="998"/>
      <c r="P5" s="999"/>
      <c r="Q5" s="15" t="s">
        <v>40</v>
      </c>
      <c r="R5" s="794"/>
      <c r="S5" s="795"/>
      <c r="T5" s="797" t="s">
        <v>40</v>
      </c>
      <c r="U5" s="798"/>
      <c r="V5" s="99"/>
    </row>
    <row r="6" spans="1:24" s="17" customFormat="1" ht="19.5" outlineLevel="1" thickBot="1">
      <c r="A6" s="16"/>
      <c r="B6" s="712" t="s">
        <v>52</v>
      </c>
      <c r="C6" s="712"/>
      <c r="D6" s="712"/>
      <c r="E6" s="712"/>
      <c r="F6" s="712"/>
      <c r="G6" s="712"/>
      <c r="H6" s="712"/>
      <c r="I6" s="712"/>
      <c r="J6" s="712"/>
      <c r="K6" s="712"/>
      <c r="L6" s="712"/>
      <c r="M6" s="712"/>
      <c r="N6" s="712"/>
      <c r="O6" s="712"/>
      <c r="P6" s="712"/>
      <c r="Q6" s="712"/>
      <c r="R6" s="712"/>
      <c r="S6" s="712"/>
      <c r="T6" s="250" t="s">
        <v>351</v>
      </c>
      <c r="U6" s="841">
        <f>U219</f>
        <v>0</v>
      </c>
      <c r="V6" s="712"/>
    </row>
    <row r="7" spans="1:24" s="17" customFormat="1" ht="15" customHeight="1">
      <c r="A7" s="835" t="s">
        <v>36</v>
      </c>
      <c r="B7" s="838" t="s">
        <v>145</v>
      </c>
      <c r="C7" s="832" t="s">
        <v>57</v>
      </c>
      <c r="D7" s="833"/>
      <c r="E7" s="833"/>
      <c r="F7" s="833"/>
      <c r="G7" s="833"/>
      <c r="H7" s="833"/>
      <c r="I7" s="833"/>
      <c r="J7" s="833"/>
      <c r="K7" s="833"/>
      <c r="L7" s="833"/>
      <c r="M7" s="833"/>
      <c r="N7" s="833"/>
      <c r="O7" s="833"/>
      <c r="P7" s="833"/>
      <c r="Q7" s="833"/>
      <c r="R7" s="833"/>
      <c r="S7" s="833"/>
      <c r="T7" s="834"/>
      <c r="U7" s="828" t="s">
        <v>49</v>
      </c>
      <c r="V7" s="829"/>
    </row>
    <row r="8" spans="1:24" s="13" customFormat="1" ht="15" customHeight="1">
      <c r="A8" s="836"/>
      <c r="B8" s="839"/>
      <c r="C8" s="806" t="s">
        <v>53</v>
      </c>
      <c r="D8" s="807"/>
      <c r="E8" s="806" t="s">
        <v>55</v>
      </c>
      <c r="F8" s="807"/>
      <c r="G8" s="806" t="s">
        <v>56</v>
      </c>
      <c r="H8" s="807"/>
      <c r="I8" s="806" t="s">
        <v>147</v>
      </c>
      <c r="J8" s="807"/>
      <c r="K8" s="806" t="s">
        <v>1216</v>
      </c>
      <c r="L8" s="807"/>
      <c r="M8" s="806" t="s">
        <v>1217</v>
      </c>
      <c r="N8" s="807"/>
      <c r="O8" s="806" t="s">
        <v>1218</v>
      </c>
      <c r="P8" s="807"/>
      <c r="Q8" s="806" t="s">
        <v>1219</v>
      </c>
      <c r="R8" s="807"/>
      <c r="S8" s="806" t="s">
        <v>1533</v>
      </c>
      <c r="T8" s="807"/>
      <c r="U8" s="830"/>
      <c r="V8" s="831"/>
    </row>
    <row r="9" spans="1:24" s="13" customFormat="1" ht="15" customHeight="1" thickBot="1">
      <c r="A9" s="837"/>
      <c r="B9" s="840"/>
      <c r="C9" s="78" t="s">
        <v>54</v>
      </c>
      <c r="D9" s="78" t="s">
        <v>39</v>
      </c>
      <c r="E9" s="78" t="s">
        <v>54</v>
      </c>
      <c r="F9" s="78" t="s">
        <v>39</v>
      </c>
      <c r="G9" s="78" t="s">
        <v>54</v>
      </c>
      <c r="H9" s="78" t="s">
        <v>39</v>
      </c>
      <c r="I9" s="78" t="s">
        <v>54</v>
      </c>
      <c r="J9" s="78" t="s">
        <v>39</v>
      </c>
      <c r="K9" s="78" t="s">
        <v>54</v>
      </c>
      <c r="L9" s="78" t="s">
        <v>39</v>
      </c>
      <c r="M9" s="78" t="s">
        <v>54</v>
      </c>
      <c r="N9" s="78" t="s">
        <v>39</v>
      </c>
      <c r="O9" s="78" t="s">
        <v>54</v>
      </c>
      <c r="P9" s="78" t="s">
        <v>39</v>
      </c>
      <c r="Q9" s="78"/>
      <c r="R9" s="78"/>
      <c r="S9" s="78" t="s">
        <v>54</v>
      </c>
      <c r="T9" s="78" t="s">
        <v>39</v>
      </c>
      <c r="U9" s="329" t="s">
        <v>54</v>
      </c>
      <c r="V9" s="19" t="s">
        <v>39</v>
      </c>
    </row>
    <row r="10" spans="1:24" s="13" customFormat="1" ht="15" customHeight="1">
      <c r="A10" s="338">
        <f>ORÇAMENTO!A8</f>
        <v>1</v>
      </c>
      <c r="B10" s="361" t="str">
        <f>ORÇAMENTO!D8</f>
        <v>PLANO BÁSICO AMBIENTAL - PBA</v>
      </c>
      <c r="C10" s="362">
        <f>SUM(C11:C17)</f>
        <v>0</v>
      </c>
      <c r="D10" s="363" t="e">
        <f>C10/$U$10</f>
        <v>#DIV/0!</v>
      </c>
      <c r="E10" s="362">
        <f>SUM(E11:E17)</f>
        <v>0</v>
      </c>
      <c r="F10" s="363" t="e">
        <f>E10/$U$10</f>
        <v>#DIV/0!</v>
      </c>
      <c r="G10" s="362">
        <f>SUM(G11:G17)</f>
        <v>0</v>
      </c>
      <c r="H10" s="363" t="e">
        <f>G10/$U$10</f>
        <v>#DIV/0!</v>
      </c>
      <c r="I10" s="362">
        <f>SUM(I11:I17)</f>
        <v>0</v>
      </c>
      <c r="J10" s="363" t="e">
        <f>I10/$U$10</f>
        <v>#DIV/0!</v>
      </c>
      <c r="K10" s="362">
        <f>SUM(K11:K17)</f>
        <v>0</v>
      </c>
      <c r="L10" s="363" t="e">
        <f>K10/$U$10</f>
        <v>#DIV/0!</v>
      </c>
      <c r="M10" s="362">
        <f>SUM(M11:M17)</f>
        <v>0</v>
      </c>
      <c r="N10" s="363" t="e">
        <f>M10/$U$10</f>
        <v>#DIV/0!</v>
      </c>
      <c r="O10" s="362">
        <f>SUM(O11:O17)</f>
        <v>0</v>
      </c>
      <c r="P10" s="363" t="e">
        <f>O10/$U$10</f>
        <v>#DIV/0!</v>
      </c>
      <c r="Q10" s="362">
        <f>SUM(Q11:Q17)</f>
        <v>0</v>
      </c>
      <c r="R10" s="363" t="e">
        <f>Q10/$U$10</f>
        <v>#DIV/0!</v>
      </c>
      <c r="S10" s="362">
        <f>SUM(S11:S17)</f>
        <v>0</v>
      </c>
      <c r="T10" s="363" t="e">
        <f>S10/$U$10</f>
        <v>#DIV/0!</v>
      </c>
      <c r="U10" s="362">
        <f>SUM(U11:U17)</f>
        <v>0</v>
      </c>
      <c r="V10" s="364" t="e">
        <f t="shared" ref="V10:V17" si="0">U10/$U$219</f>
        <v>#DIV/0!</v>
      </c>
      <c r="X10" s="25" t="e">
        <f t="shared" ref="X10:X17" si="1">D10+F10+H10+J10+L10+N10+P10+R10+T10</f>
        <v>#DIV/0!</v>
      </c>
    </row>
    <row r="11" spans="1:24" s="13" customFormat="1" ht="15" customHeight="1">
      <c r="A11" s="365" t="str">
        <f>ORÇAMENTO!A9</f>
        <v>1.1</v>
      </c>
      <c r="B11" s="369" t="str">
        <f>ORÇAMENTO!D9</f>
        <v>EQUIPE TÉCNICA RESPONSÁVEL PELO PLANO BÁSICO AMBIENTAL</v>
      </c>
      <c r="C11" s="342">
        <f t="shared" ref="C11:C17" si="2">D11*U11</f>
        <v>0</v>
      </c>
      <c r="D11" s="366">
        <v>7.0000000000000007E-2</v>
      </c>
      <c r="E11" s="342">
        <f t="shared" ref="E11:E17" si="3">F11*U11</f>
        <v>0</v>
      </c>
      <c r="F11" s="366">
        <v>0.18</v>
      </c>
      <c r="G11" s="342">
        <f t="shared" ref="G11:G17" si="4">H11*U11</f>
        <v>0</v>
      </c>
      <c r="H11" s="366">
        <v>0.09</v>
      </c>
      <c r="I11" s="342">
        <f t="shared" ref="I11:I17" si="5">J11*U11</f>
        <v>0</v>
      </c>
      <c r="J11" s="366">
        <v>0.09</v>
      </c>
      <c r="K11" s="342">
        <f t="shared" ref="K11:K17" si="6">L11*U11</f>
        <v>0</v>
      </c>
      <c r="L11" s="366">
        <v>0.15</v>
      </c>
      <c r="M11" s="342">
        <f t="shared" ref="M11:M17" si="7">N11*U11</f>
        <v>0</v>
      </c>
      <c r="N11" s="366">
        <v>0.09</v>
      </c>
      <c r="O11" s="342">
        <f t="shared" ref="O11:O17" si="8">P11*U11</f>
        <v>0</v>
      </c>
      <c r="P11" s="366">
        <v>0.09</v>
      </c>
      <c r="Q11" s="342">
        <f t="shared" ref="Q11:Q17" si="9">R11*U11</f>
        <v>0</v>
      </c>
      <c r="R11" s="366">
        <v>0.15</v>
      </c>
      <c r="S11" s="342">
        <f t="shared" ref="S11:S17" si="10">T11*U11</f>
        <v>0</v>
      </c>
      <c r="T11" s="366">
        <v>0.09</v>
      </c>
      <c r="U11" s="342">
        <f>ORÇAMENTO!J9</f>
        <v>0</v>
      </c>
      <c r="V11" s="343" t="e">
        <f t="shared" si="0"/>
        <v>#DIV/0!</v>
      </c>
      <c r="X11" s="25">
        <f t="shared" si="1"/>
        <v>0.99999999999999989</v>
      </c>
    </row>
    <row r="12" spans="1:24" s="13" customFormat="1" ht="15" customHeight="1">
      <c r="A12" s="365" t="str">
        <f>ORÇAMENTO!A10</f>
        <v>1.2</v>
      </c>
      <c r="B12" s="369" t="str">
        <f>ORÇAMENTO!D10</f>
        <v>Veículo leve - 53 kW (sem motorista) - Produtivo</v>
      </c>
      <c r="C12" s="342">
        <f t="shared" si="2"/>
        <v>0</v>
      </c>
      <c r="D12" s="366">
        <v>7.0000000000000007E-2</v>
      </c>
      <c r="E12" s="342">
        <f t="shared" si="3"/>
        <v>0</v>
      </c>
      <c r="F12" s="366">
        <v>0.18</v>
      </c>
      <c r="G12" s="342">
        <f t="shared" si="4"/>
        <v>0</v>
      </c>
      <c r="H12" s="366">
        <v>0.09</v>
      </c>
      <c r="I12" s="342">
        <f t="shared" si="5"/>
        <v>0</v>
      </c>
      <c r="J12" s="366">
        <v>0.09</v>
      </c>
      <c r="K12" s="342">
        <f t="shared" si="6"/>
        <v>0</v>
      </c>
      <c r="L12" s="366">
        <v>0.15</v>
      </c>
      <c r="M12" s="342">
        <f t="shared" si="7"/>
        <v>0</v>
      </c>
      <c r="N12" s="366">
        <v>0.09</v>
      </c>
      <c r="O12" s="342">
        <f t="shared" si="8"/>
        <v>0</v>
      </c>
      <c r="P12" s="366">
        <v>0.09</v>
      </c>
      <c r="Q12" s="342">
        <f t="shared" si="9"/>
        <v>0</v>
      </c>
      <c r="R12" s="366">
        <v>0.15</v>
      </c>
      <c r="S12" s="342">
        <f t="shared" si="10"/>
        <v>0</v>
      </c>
      <c r="T12" s="366">
        <v>0.09</v>
      </c>
      <c r="U12" s="342">
        <f>ORÇAMENTO!J10</f>
        <v>0</v>
      </c>
      <c r="V12" s="343" t="e">
        <f t="shared" si="0"/>
        <v>#DIV/0!</v>
      </c>
      <c r="X12" s="25">
        <f t="shared" si="1"/>
        <v>0.99999999999999989</v>
      </c>
    </row>
    <row r="13" spans="1:24" s="13" customFormat="1" ht="15" customHeight="1">
      <c r="A13" s="365" t="str">
        <f>ORÇAMENTO!A11</f>
        <v>1.3</v>
      </c>
      <c r="B13" s="369" t="str">
        <f>ORÇAMENTO!D11</f>
        <v>Veículo leve - 53 kW (sem motorista) - Improdutivo</v>
      </c>
      <c r="C13" s="342">
        <f t="shared" si="2"/>
        <v>0</v>
      </c>
      <c r="D13" s="366">
        <v>7.0000000000000007E-2</v>
      </c>
      <c r="E13" s="342">
        <f t="shared" si="3"/>
        <v>0</v>
      </c>
      <c r="F13" s="366">
        <v>0.18</v>
      </c>
      <c r="G13" s="342">
        <f t="shared" si="4"/>
        <v>0</v>
      </c>
      <c r="H13" s="366">
        <v>0.09</v>
      </c>
      <c r="I13" s="342">
        <f t="shared" si="5"/>
        <v>0</v>
      </c>
      <c r="J13" s="366">
        <v>0.09</v>
      </c>
      <c r="K13" s="342">
        <f t="shared" si="6"/>
        <v>0</v>
      </c>
      <c r="L13" s="366">
        <v>0.15</v>
      </c>
      <c r="M13" s="342">
        <f t="shared" si="7"/>
        <v>0</v>
      </c>
      <c r="N13" s="366">
        <v>0.09</v>
      </c>
      <c r="O13" s="342">
        <f t="shared" si="8"/>
        <v>0</v>
      </c>
      <c r="P13" s="366">
        <v>0.09</v>
      </c>
      <c r="Q13" s="342">
        <f t="shared" si="9"/>
        <v>0</v>
      </c>
      <c r="R13" s="366">
        <v>0.15</v>
      </c>
      <c r="S13" s="342">
        <f t="shared" si="10"/>
        <v>0</v>
      </c>
      <c r="T13" s="366">
        <v>0.09</v>
      </c>
      <c r="U13" s="342">
        <f>ORÇAMENTO!J11</f>
        <v>0</v>
      </c>
      <c r="V13" s="343" t="e">
        <f t="shared" si="0"/>
        <v>#DIV/0!</v>
      </c>
      <c r="X13" s="25">
        <f t="shared" si="1"/>
        <v>0.99999999999999989</v>
      </c>
    </row>
    <row r="14" spans="1:24" s="13" customFormat="1" ht="30" customHeight="1">
      <c r="A14" s="365" t="str">
        <f>ORÇAMENTO!A12</f>
        <v>1.4</v>
      </c>
      <c r="B14" s="369" t="str">
        <f>ORÇAMENTO!D12</f>
        <v>LOCACAO DE CONTAINER 2,30 X 6,00 M, ALT. 2,50 M, COM 1 SANITARIO, PARA ESCRITORIO, COMPLETO, SEM DIVISORIAS INTERNAS</v>
      </c>
      <c r="C14" s="342">
        <f t="shared" si="2"/>
        <v>0</v>
      </c>
      <c r="D14" s="366">
        <v>0.11</v>
      </c>
      <c r="E14" s="342">
        <f t="shared" si="3"/>
        <v>0</v>
      </c>
      <c r="F14" s="366">
        <v>0.11</v>
      </c>
      <c r="G14" s="342">
        <f t="shared" si="4"/>
        <v>0</v>
      </c>
      <c r="H14" s="366">
        <v>0.11</v>
      </c>
      <c r="I14" s="342">
        <f t="shared" si="5"/>
        <v>0</v>
      </c>
      <c r="J14" s="366">
        <v>0.11</v>
      </c>
      <c r="K14" s="342">
        <f t="shared" si="6"/>
        <v>0</v>
      </c>
      <c r="L14" s="366">
        <v>0.11</v>
      </c>
      <c r="M14" s="342">
        <f t="shared" si="7"/>
        <v>0</v>
      </c>
      <c r="N14" s="366">
        <v>0.11</v>
      </c>
      <c r="O14" s="342">
        <f t="shared" si="8"/>
        <v>0</v>
      </c>
      <c r="P14" s="366">
        <v>0.11</v>
      </c>
      <c r="Q14" s="342">
        <f t="shared" si="9"/>
        <v>0</v>
      </c>
      <c r="R14" s="366">
        <v>0.11</v>
      </c>
      <c r="S14" s="342">
        <f t="shared" si="10"/>
        <v>0</v>
      </c>
      <c r="T14" s="366">
        <v>0.12</v>
      </c>
      <c r="U14" s="342">
        <f>ORÇAMENTO!J12</f>
        <v>0</v>
      </c>
      <c r="V14" s="343" t="e">
        <f t="shared" si="0"/>
        <v>#DIV/0!</v>
      </c>
      <c r="X14" s="25">
        <f t="shared" si="1"/>
        <v>1</v>
      </c>
    </row>
    <row r="15" spans="1:24" s="13" customFormat="1" ht="30" customHeight="1">
      <c r="A15" s="365" t="str">
        <f>ORÇAMENTO!A13</f>
        <v>1.5</v>
      </c>
      <c r="B15" s="369" t="str">
        <f>ORÇAMENTO!D13</f>
        <v>Transporte com caminhão carroceria com capacidade de 11 t e com guindauto de 45 t.m - rodovia pavimentada</v>
      </c>
      <c r="C15" s="342">
        <f t="shared" si="2"/>
        <v>0</v>
      </c>
      <c r="D15" s="366">
        <v>0.5</v>
      </c>
      <c r="E15" s="342">
        <f t="shared" ref="E15" si="11">F15*U15</f>
        <v>0</v>
      </c>
      <c r="F15" s="366"/>
      <c r="G15" s="342">
        <f t="shared" ref="G15" si="12">H15*U15</f>
        <v>0</v>
      </c>
      <c r="H15" s="366"/>
      <c r="I15" s="342">
        <f t="shared" ref="I15" si="13">J15*U15</f>
        <v>0</v>
      </c>
      <c r="J15" s="366"/>
      <c r="K15" s="342">
        <f t="shared" ref="K15" si="14">L15*U15</f>
        <v>0</v>
      </c>
      <c r="L15" s="366"/>
      <c r="M15" s="342">
        <f t="shared" ref="M15" si="15">N15*U15</f>
        <v>0</v>
      </c>
      <c r="N15" s="366"/>
      <c r="O15" s="342">
        <f t="shared" ref="O15" si="16">P15*U15</f>
        <v>0</v>
      </c>
      <c r="P15" s="366"/>
      <c r="Q15" s="342">
        <f t="shared" ref="Q15" si="17">R15*U15</f>
        <v>0</v>
      </c>
      <c r="R15" s="366"/>
      <c r="S15" s="342">
        <f t="shared" ref="S15" si="18">T15*U15</f>
        <v>0</v>
      </c>
      <c r="T15" s="366">
        <v>0.5</v>
      </c>
      <c r="U15" s="342">
        <f>ORÇAMENTO!J13</f>
        <v>0</v>
      </c>
      <c r="V15" s="343" t="e">
        <f t="shared" si="0"/>
        <v>#DIV/0!</v>
      </c>
      <c r="X15" s="25">
        <f t="shared" ref="X15" si="19">D15+F15+H15+J15+L15+N15+P15+R15+T15</f>
        <v>1</v>
      </c>
    </row>
    <row r="16" spans="1:24" s="13" customFormat="1" ht="15" customHeight="1">
      <c r="A16" s="365" t="str">
        <f>ORÇAMENTO!A14</f>
        <v>1.6</v>
      </c>
      <c r="B16" s="369" t="str">
        <f>ORÇAMENTO!D14</f>
        <v>ANÁLISE DE ÁGUA</v>
      </c>
      <c r="C16" s="342">
        <f t="shared" si="2"/>
        <v>0</v>
      </c>
      <c r="D16" s="366">
        <v>7.0000000000000007E-2</v>
      </c>
      <c r="E16" s="342">
        <f t="shared" si="3"/>
        <v>0</v>
      </c>
      <c r="F16" s="366">
        <v>0.18</v>
      </c>
      <c r="G16" s="342">
        <f t="shared" si="4"/>
        <v>0</v>
      </c>
      <c r="H16" s="366">
        <v>0.09</v>
      </c>
      <c r="I16" s="342">
        <f t="shared" si="5"/>
        <v>0</v>
      </c>
      <c r="J16" s="366">
        <v>0.09</v>
      </c>
      <c r="K16" s="342">
        <f t="shared" si="6"/>
        <v>0</v>
      </c>
      <c r="L16" s="366">
        <v>0.15</v>
      </c>
      <c r="M16" s="342">
        <f t="shared" si="7"/>
        <v>0</v>
      </c>
      <c r="N16" s="366">
        <v>0.09</v>
      </c>
      <c r="O16" s="342">
        <f t="shared" si="8"/>
        <v>0</v>
      </c>
      <c r="P16" s="366">
        <v>0.09</v>
      </c>
      <c r="Q16" s="342">
        <f t="shared" si="9"/>
        <v>0</v>
      </c>
      <c r="R16" s="366">
        <v>0.15</v>
      </c>
      <c r="S16" s="342">
        <f t="shared" si="10"/>
        <v>0</v>
      </c>
      <c r="T16" s="366">
        <v>0.09</v>
      </c>
      <c r="U16" s="342">
        <f>ORÇAMENTO!J14</f>
        <v>0</v>
      </c>
      <c r="V16" s="343" t="e">
        <f t="shared" si="0"/>
        <v>#DIV/0!</v>
      </c>
      <c r="X16" s="25">
        <f t="shared" si="1"/>
        <v>0.99999999999999989</v>
      </c>
    </row>
    <row r="17" spans="1:24" s="13" customFormat="1" ht="15" customHeight="1">
      <c r="A17" s="365" t="str">
        <f>ORÇAMENTO!A15</f>
        <v>1.7</v>
      </c>
      <c r="B17" s="369" t="str">
        <f>ORÇAMENTO!D15</f>
        <v>ANÁLISE DE AR</v>
      </c>
      <c r="C17" s="342">
        <f t="shared" si="2"/>
        <v>0</v>
      </c>
      <c r="D17" s="366">
        <v>7.0000000000000007E-2</v>
      </c>
      <c r="E17" s="342">
        <f t="shared" si="3"/>
        <v>0</v>
      </c>
      <c r="F17" s="366">
        <v>0.18</v>
      </c>
      <c r="G17" s="342">
        <f t="shared" si="4"/>
        <v>0</v>
      </c>
      <c r="H17" s="366">
        <v>0.09</v>
      </c>
      <c r="I17" s="342">
        <f t="shared" si="5"/>
        <v>0</v>
      </c>
      <c r="J17" s="366">
        <v>0.09</v>
      </c>
      <c r="K17" s="342">
        <f t="shared" si="6"/>
        <v>0</v>
      </c>
      <c r="L17" s="366">
        <v>0.15</v>
      </c>
      <c r="M17" s="342">
        <f t="shared" si="7"/>
        <v>0</v>
      </c>
      <c r="N17" s="366">
        <v>0.09</v>
      </c>
      <c r="O17" s="342">
        <f t="shared" si="8"/>
        <v>0</v>
      </c>
      <c r="P17" s="366">
        <v>0.09</v>
      </c>
      <c r="Q17" s="342">
        <f t="shared" si="9"/>
        <v>0</v>
      </c>
      <c r="R17" s="366">
        <v>0.15</v>
      </c>
      <c r="S17" s="342">
        <f t="shared" si="10"/>
        <v>0</v>
      </c>
      <c r="T17" s="366">
        <v>0.09</v>
      </c>
      <c r="U17" s="342">
        <f>ORÇAMENTO!J15</f>
        <v>0</v>
      </c>
      <c r="V17" s="343" t="e">
        <f t="shared" si="0"/>
        <v>#DIV/0!</v>
      </c>
      <c r="X17" s="25">
        <f t="shared" si="1"/>
        <v>0.99999999999999989</v>
      </c>
    </row>
    <row r="18" spans="1:24" s="20" customFormat="1" ht="15" customHeight="1" thickBot="1">
      <c r="A18" s="365"/>
      <c r="B18" s="222"/>
      <c r="C18" s="222"/>
      <c r="D18" s="222"/>
      <c r="E18" s="222"/>
      <c r="F18" s="222"/>
      <c r="G18" s="222"/>
      <c r="H18" s="222"/>
      <c r="I18" s="222"/>
      <c r="J18" s="222"/>
      <c r="K18" s="222"/>
      <c r="L18" s="222"/>
      <c r="M18" s="222"/>
      <c r="N18" s="222"/>
      <c r="O18" s="222"/>
      <c r="P18" s="222"/>
      <c r="Q18" s="222"/>
      <c r="R18" s="222"/>
      <c r="S18" s="222"/>
      <c r="T18" s="367"/>
      <c r="U18" s="222"/>
      <c r="V18" s="368"/>
      <c r="X18" s="25"/>
    </row>
    <row r="19" spans="1:24" s="13" customFormat="1" ht="15" customHeight="1">
      <c r="A19" s="338">
        <f>ORÇAMENTO!A17</f>
        <v>2</v>
      </c>
      <c r="B19" s="361" t="str">
        <f>ORÇAMENTO!D17</f>
        <v>SERVIÇOS INICIAIS</v>
      </c>
      <c r="C19" s="362">
        <f>SUM(C20:C38)</f>
        <v>0</v>
      </c>
      <c r="D19" s="363" t="e">
        <f>C19/$U$19</f>
        <v>#DIV/0!</v>
      </c>
      <c r="E19" s="362">
        <f>SUM(E20:E38)</f>
        <v>0</v>
      </c>
      <c r="F19" s="363" t="e">
        <f>E19/$U$19</f>
        <v>#DIV/0!</v>
      </c>
      <c r="G19" s="362">
        <f>SUM(G20:G38)</f>
        <v>0</v>
      </c>
      <c r="H19" s="363" t="e">
        <f>G19/$U$19</f>
        <v>#DIV/0!</v>
      </c>
      <c r="I19" s="362">
        <f>SUM(I20:I38)</f>
        <v>0</v>
      </c>
      <c r="J19" s="363" t="e">
        <f>I19/$U$19</f>
        <v>#DIV/0!</v>
      </c>
      <c r="K19" s="362">
        <f>SUM(K20:K38)</f>
        <v>0</v>
      </c>
      <c r="L19" s="363" t="e">
        <f>K19/$U$19</f>
        <v>#DIV/0!</v>
      </c>
      <c r="M19" s="362">
        <f>SUM(M20:M38)</f>
        <v>0</v>
      </c>
      <c r="N19" s="363" t="e">
        <f>M19/$U$19</f>
        <v>#DIV/0!</v>
      </c>
      <c r="O19" s="362">
        <f>SUM(O20:O38)</f>
        <v>0</v>
      </c>
      <c r="P19" s="363" t="e">
        <f>O19/$U$19</f>
        <v>#DIV/0!</v>
      </c>
      <c r="Q19" s="362">
        <f>SUM(Q20:Q38)</f>
        <v>0</v>
      </c>
      <c r="R19" s="363" t="e">
        <f>Q19/$U$19</f>
        <v>#DIV/0!</v>
      </c>
      <c r="S19" s="362">
        <f>SUM(S20:S38)</f>
        <v>0</v>
      </c>
      <c r="T19" s="363" t="e">
        <f>S19/$U$19</f>
        <v>#DIV/0!</v>
      </c>
      <c r="U19" s="362">
        <f>SUM(U20:U38)</f>
        <v>0</v>
      </c>
      <c r="V19" s="364" t="e">
        <f t="shared" ref="V19:V38" si="20">U19/$U$219</f>
        <v>#DIV/0!</v>
      </c>
      <c r="X19" s="25" t="e">
        <f>D19+F19+H19+J19+L19+N19+P19+R19+T19</f>
        <v>#DIV/0!</v>
      </c>
    </row>
    <row r="20" spans="1:24" s="13" customFormat="1" ht="15" customHeight="1">
      <c r="A20" s="365" t="str">
        <f>ORÇAMENTO!A18</f>
        <v>2.1</v>
      </c>
      <c r="B20" s="222" t="str">
        <f>ORÇAMENTO!D18</f>
        <v>PLACA DE OBRA EM CHAPA DE AÇO GALVANIZADO</v>
      </c>
      <c r="C20" s="342">
        <f>D20*U20</f>
        <v>0</v>
      </c>
      <c r="D20" s="366">
        <v>1</v>
      </c>
      <c r="E20" s="342">
        <f>F20*U20</f>
        <v>0</v>
      </c>
      <c r="F20" s="366"/>
      <c r="G20" s="342">
        <f>H20*U20</f>
        <v>0</v>
      </c>
      <c r="H20" s="366"/>
      <c r="I20" s="342">
        <f>J20*U20</f>
        <v>0</v>
      </c>
      <c r="J20" s="366"/>
      <c r="K20" s="342">
        <f>L20*U20</f>
        <v>0</v>
      </c>
      <c r="L20" s="366"/>
      <c r="M20" s="342">
        <f>N20*U20</f>
        <v>0</v>
      </c>
      <c r="N20" s="366"/>
      <c r="O20" s="342">
        <f>P20*U20</f>
        <v>0</v>
      </c>
      <c r="P20" s="366"/>
      <c r="Q20" s="342">
        <f>R20*U20</f>
        <v>0</v>
      </c>
      <c r="R20" s="366"/>
      <c r="S20" s="342">
        <f>T20*U20</f>
        <v>0</v>
      </c>
      <c r="T20" s="366"/>
      <c r="U20" s="342">
        <f>ORÇAMENTO!J18</f>
        <v>0</v>
      </c>
      <c r="V20" s="343" t="e">
        <f t="shared" si="20"/>
        <v>#DIV/0!</v>
      </c>
      <c r="X20" s="25">
        <f t="shared" ref="X20:X50" si="21">D20+F20+H20+J20+L20+N20+P20+R20+T20</f>
        <v>1</v>
      </c>
    </row>
    <row r="21" spans="1:24" s="13" customFormat="1" ht="15" customHeight="1">
      <c r="A21" s="365" t="str">
        <f>ORÇAMENTO!A19</f>
        <v>2.2</v>
      </c>
      <c r="B21" s="222" t="str">
        <f>ORÇAMENTO!D19</f>
        <v xml:space="preserve">PLACA DE RESPONSÁVEIS TÉCNICOS PADRÃO AMFRI </v>
      </c>
      <c r="C21" s="342">
        <f>D21*U21</f>
        <v>0</v>
      </c>
      <c r="D21" s="366">
        <v>1</v>
      </c>
      <c r="E21" s="342">
        <f t="shared" ref="E21:E38" si="22">F21*U21</f>
        <v>0</v>
      </c>
      <c r="F21" s="366"/>
      <c r="G21" s="342">
        <f t="shared" ref="G21:G38" si="23">H21*U21</f>
        <v>0</v>
      </c>
      <c r="H21" s="366"/>
      <c r="I21" s="342">
        <f t="shared" ref="I21:I38" si="24">J21*U21</f>
        <v>0</v>
      </c>
      <c r="J21" s="366"/>
      <c r="K21" s="342">
        <f t="shared" ref="K21:K38" si="25">L21*U21</f>
        <v>0</v>
      </c>
      <c r="L21" s="366"/>
      <c r="M21" s="342">
        <f t="shared" ref="M21:M38" si="26">N21*U21</f>
        <v>0</v>
      </c>
      <c r="N21" s="366"/>
      <c r="O21" s="342">
        <f>P21*U21</f>
        <v>0</v>
      </c>
      <c r="P21" s="366"/>
      <c r="Q21" s="342">
        <f>R21*U21</f>
        <v>0</v>
      </c>
      <c r="R21" s="366"/>
      <c r="S21" s="342">
        <f>T21*U21</f>
        <v>0</v>
      </c>
      <c r="T21" s="366"/>
      <c r="U21" s="342">
        <f>ORÇAMENTO!J19</f>
        <v>0</v>
      </c>
      <c r="V21" s="343" t="e">
        <f t="shared" si="20"/>
        <v>#DIV/0!</v>
      </c>
      <c r="X21" s="25">
        <f t="shared" si="21"/>
        <v>1</v>
      </c>
    </row>
    <row r="22" spans="1:24" s="13" customFormat="1" ht="15" customHeight="1">
      <c r="A22" s="365" t="str">
        <f>ORÇAMENTO!A20</f>
        <v>2.3</v>
      </c>
      <c r="B22" s="222" t="str">
        <f>ORÇAMENTO!D20</f>
        <v>ADMINISTRAÇÃO LOCAL</v>
      </c>
      <c r="C22" s="342">
        <f>D22*U22</f>
        <v>0</v>
      </c>
      <c r="D22" s="366"/>
      <c r="E22" s="342">
        <f t="shared" si="22"/>
        <v>0</v>
      </c>
      <c r="F22" s="366">
        <v>0.10100000000000001</v>
      </c>
      <c r="G22" s="342">
        <f t="shared" si="23"/>
        <v>0</v>
      </c>
      <c r="H22" s="366">
        <v>8.5000000000000006E-2</v>
      </c>
      <c r="I22" s="342">
        <f t="shared" si="24"/>
        <v>0</v>
      </c>
      <c r="J22" s="366">
        <v>7.1499999999999994E-2</v>
      </c>
      <c r="K22" s="342">
        <f t="shared" si="25"/>
        <v>0</v>
      </c>
      <c r="L22" s="366">
        <v>0.187</v>
      </c>
      <c r="M22" s="342">
        <f t="shared" si="26"/>
        <v>0</v>
      </c>
      <c r="N22" s="366">
        <v>0.1915</v>
      </c>
      <c r="O22" s="342">
        <f t="shared" ref="O22:O38" si="27">P22*U22</f>
        <v>0</v>
      </c>
      <c r="P22" s="366">
        <v>0.158</v>
      </c>
      <c r="Q22" s="342">
        <f t="shared" ref="Q22:Q38" si="28">R22*U22</f>
        <v>0</v>
      </c>
      <c r="R22" s="366">
        <v>0.1295</v>
      </c>
      <c r="S22" s="342">
        <f t="shared" ref="S22:S38" si="29">T22*U22</f>
        <v>0</v>
      </c>
      <c r="T22" s="366">
        <v>7.6499999999999999E-2</v>
      </c>
      <c r="U22" s="342">
        <f>ORÇAMENTO!J20</f>
        <v>0</v>
      </c>
      <c r="V22" s="343" t="e">
        <f t="shared" si="20"/>
        <v>#DIV/0!</v>
      </c>
      <c r="X22" s="25">
        <f t="shared" si="21"/>
        <v>1</v>
      </c>
    </row>
    <row r="23" spans="1:24" s="13" customFormat="1" ht="30" customHeight="1">
      <c r="A23" s="365" t="str">
        <f>ORÇAMENTO!A21</f>
        <v>2.4</v>
      </c>
      <c r="B23" s="369" t="str">
        <f>ORÇAMENTO!D21</f>
        <v>LOCACAO DE CONTAINER 2,30 X 6,00 M, ALT. 2,50 M, COM 1 SANITARIO, PARA ESCRITORIO, COMPLETO, SEM DIVISORIAS INTERNAS</v>
      </c>
      <c r="C23" s="342">
        <f>D23*U23</f>
        <v>0</v>
      </c>
      <c r="D23" s="366"/>
      <c r="E23" s="342">
        <f t="shared" si="22"/>
        <v>0</v>
      </c>
      <c r="F23" s="366">
        <v>0.125</v>
      </c>
      <c r="G23" s="342">
        <f t="shared" si="23"/>
        <v>0</v>
      </c>
      <c r="H23" s="366">
        <v>0.125</v>
      </c>
      <c r="I23" s="342">
        <f t="shared" si="24"/>
        <v>0</v>
      </c>
      <c r="J23" s="366">
        <v>0.125</v>
      </c>
      <c r="K23" s="342">
        <f t="shared" si="25"/>
        <v>0</v>
      </c>
      <c r="L23" s="366">
        <v>0.125</v>
      </c>
      <c r="M23" s="342">
        <f t="shared" si="26"/>
        <v>0</v>
      </c>
      <c r="N23" s="366">
        <v>0.125</v>
      </c>
      <c r="O23" s="342">
        <f t="shared" ref="O23" si="30">P23*U23</f>
        <v>0</v>
      </c>
      <c r="P23" s="366">
        <v>0.125</v>
      </c>
      <c r="Q23" s="342">
        <f t="shared" ref="Q23" si="31">R23*U23</f>
        <v>0</v>
      </c>
      <c r="R23" s="366">
        <v>0.125</v>
      </c>
      <c r="S23" s="342">
        <f t="shared" ref="S23" si="32">T23*U23</f>
        <v>0</v>
      </c>
      <c r="T23" s="366">
        <v>0.125</v>
      </c>
      <c r="U23" s="342">
        <f>ORÇAMENTO!J21</f>
        <v>0</v>
      </c>
      <c r="V23" s="343" t="e">
        <f t="shared" si="20"/>
        <v>#DIV/0!</v>
      </c>
      <c r="X23" s="25">
        <f t="shared" si="21"/>
        <v>1</v>
      </c>
    </row>
    <row r="24" spans="1:24" s="13" customFormat="1" ht="30" customHeight="1">
      <c r="A24" s="365" t="str">
        <f>ORÇAMENTO!A22</f>
        <v>2.5</v>
      </c>
      <c r="B24" s="369" t="str">
        <f>ORÇAMENTO!D22</f>
        <v>LOCACAO DE CONTAINER 2,30 X 6,00 M, ALT. 2,50 M, PARA ESCRITORIO, SEM DIVISORIAS INTERNAS E SEM SANITARIO</v>
      </c>
      <c r="C24" s="342">
        <f t="shared" ref="C24:C29" si="33">D24*U24</f>
        <v>0</v>
      </c>
      <c r="D24" s="366"/>
      <c r="E24" s="342">
        <f t="shared" si="22"/>
        <v>0</v>
      </c>
      <c r="F24" s="366">
        <v>0.125</v>
      </c>
      <c r="G24" s="342">
        <f t="shared" si="23"/>
        <v>0</v>
      </c>
      <c r="H24" s="366">
        <v>0.125</v>
      </c>
      <c r="I24" s="342">
        <f t="shared" si="24"/>
        <v>0</v>
      </c>
      <c r="J24" s="366">
        <v>0.125</v>
      </c>
      <c r="K24" s="342">
        <f t="shared" si="25"/>
        <v>0</v>
      </c>
      <c r="L24" s="366">
        <v>0.125</v>
      </c>
      <c r="M24" s="342">
        <f t="shared" si="26"/>
        <v>0</v>
      </c>
      <c r="N24" s="366">
        <v>0.125</v>
      </c>
      <c r="O24" s="342">
        <f t="shared" ref="O24:O29" si="34">P24*U24</f>
        <v>0</v>
      </c>
      <c r="P24" s="366">
        <v>0.125</v>
      </c>
      <c r="Q24" s="342">
        <f t="shared" ref="Q24:Q29" si="35">R24*U24</f>
        <v>0</v>
      </c>
      <c r="R24" s="366">
        <v>0.125</v>
      </c>
      <c r="S24" s="342">
        <f t="shared" ref="S24:S29" si="36">T24*U24</f>
        <v>0</v>
      </c>
      <c r="T24" s="366">
        <v>0.125</v>
      </c>
      <c r="U24" s="342">
        <f>ORÇAMENTO!J22</f>
        <v>0</v>
      </c>
      <c r="V24" s="343" t="e">
        <f t="shared" si="20"/>
        <v>#DIV/0!</v>
      </c>
      <c r="X24" s="25">
        <f t="shared" si="21"/>
        <v>1</v>
      </c>
    </row>
    <row r="25" spans="1:24" s="13" customFormat="1" ht="30" customHeight="1">
      <c r="A25" s="365" t="str">
        <f>ORÇAMENTO!A23</f>
        <v>2.6</v>
      </c>
      <c r="B25" s="369" t="str">
        <f>ORÇAMENTO!D23</f>
        <v>Transporte com caminhão carroceria com capacidade de 11 t e com guindauto de 45 t.m - rodovia pavimentada</v>
      </c>
      <c r="C25" s="342">
        <f t="shared" ref="C25" si="37">D25*U25</f>
        <v>0</v>
      </c>
      <c r="D25" s="366"/>
      <c r="E25" s="342">
        <f t="shared" si="22"/>
        <v>0</v>
      </c>
      <c r="F25" s="366">
        <v>0.5</v>
      </c>
      <c r="G25" s="342">
        <f t="shared" ref="G25" si="38">H25*U25</f>
        <v>0</v>
      </c>
      <c r="H25" s="366"/>
      <c r="I25" s="342">
        <f t="shared" ref="I25" si="39">J25*U25</f>
        <v>0</v>
      </c>
      <c r="J25" s="366"/>
      <c r="K25" s="342">
        <f t="shared" ref="K25" si="40">L25*U25</f>
        <v>0</v>
      </c>
      <c r="L25" s="366"/>
      <c r="M25" s="342">
        <f t="shared" ref="M25" si="41">N25*U25</f>
        <v>0</v>
      </c>
      <c r="N25" s="366"/>
      <c r="O25" s="342">
        <f t="shared" ref="O25" si="42">P25*U25</f>
        <v>0</v>
      </c>
      <c r="P25" s="366"/>
      <c r="Q25" s="342">
        <f t="shared" ref="Q25" si="43">R25*U25</f>
        <v>0</v>
      </c>
      <c r="R25" s="366"/>
      <c r="S25" s="342">
        <f t="shared" ref="S25" si="44">T25*U25</f>
        <v>0</v>
      </c>
      <c r="T25" s="366">
        <v>0.5</v>
      </c>
      <c r="U25" s="342">
        <f>ORÇAMENTO!J23</f>
        <v>0</v>
      </c>
      <c r="V25" s="343" t="e">
        <f t="shared" si="20"/>
        <v>#DIV/0!</v>
      </c>
      <c r="X25" s="25">
        <f t="shared" si="21"/>
        <v>1</v>
      </c>
    </row>
    <row r="26" spans="1:24" s="13" customFormat="1" ht="15" customHeight="1">
      <c r="A26" s="365" t="str">
        <f>ORÇAMENTO!A24</f>
        <v>2.7</v>
      </c>
      <c r="B26" s="369" t="str">
        <f>ORÇAMENTO!D24</f>
        <v>BANHEIRO QUÍMICO, COM UMA LIMPEZA SEMANAL</v>
      </c>
      <c r="C26" s="342">
        <f t="shared" si="33"/>
        <v>0</v>
      </c>
      <c r="D26" s="366"/>
      <c r="E26" s="342">
        <f t="shared" si="22"/>
        <v>0</v>
      </c>
      <c r="F26" s="366">
        <v>0.125</v>
      </c>
      <c r="G26" s="342">
        <f t="shared" si="23"/>
        <v>0</v>
      </c>
      <c r="H26" s="366">
        <v>0.125</v>
      </c>
      <c r="I26" s="342">
        <f t="shared" si="24"/>
        <v>0</v>
      </c>
      <c r="J26" s="366">
        <v>0.125</v>
      </c>
      <c r="K26" s="342">
        <f t="shared" si="25"/>
        <v>0</v>
      </c>
      <c r="L26" s="366">
        <v>0.125</v>
      </c>
      <c r="M26" s="342">
        <f t="shared" si="26"/>
        <v>0</v>
      </c>
      <c r="N26" s="366">
        <v>0.125</v>
      </c>
      <c r="O26" s="342">
        <f t="shared" si="34"/>
        <v>0</v>
      </c>
      <c r="P26" s="366">
        <v>0.125</v>
      </c>
      <c r="Q26" s="342">
        <f t="shared" si="35"/>
        <v>0</v>
      </c>
      <c r="R26" s="366">
        <v>0.125</v>
      </c>
      <c r="S26" s="342">
        <f t="shared" si="36"/>
        <v>0</v>
      </c>
      <c r="T26" s="366">
        <v>0.125</v>
      </c>
      <c r="U26" s="342">
        <f>ORÇAMENTO!J24</f>
        <v>0</v>
      </c>
      <c r="V26" s="343" t="e">
        <f t="shared" si="20"/>
        <v>#DIV/0!</v>
      </c>
      <c r="X26" s="25">
        <f t="shared" si="21"/>
        <v>1</v>
      </c>
    </row>
    <row r="27" spans="1:24" s="13" customFormat="1" ht="30" customHeight="1">
      <c r="A27" s="365" t="str">
        <f>ORÇAMENTO!A25</f>
        <v>2.8</v>
      </c>
      <c r="B27" s="369" t="str">
        <f>ORÇAMENTO!D25</f>
        <v>ENERGIA ELETRICA COMERCIAL, BAIXA TENSAO, RELATIVA AO CONSUMO DE ATE 100 KWH, INCLUINDO ICMS, PIS/PASEP E COFINS</v>
      </c>
      <c r="C27" s="342">
        <f t="shared" si="33"/>
        <v>0</v>
      </c>
      <c r="D27" s="366"/>
      <c r="E27" s="342">
        <f t="shared" si="22"/>
        <v>0</v>
      </c>
      <c r="F27" s="366">
        <v>0.125</v>
      </c>
      <c r="G27" s="342">
        <f t="shared" si="23"/>
        <v>0</v>
      </c>
      <c r="H27" s="366">
        <v>0.125</v>
      </c>
      <c r="I27" s="342">
        <f t="shared" si="24"/>
        <v>0</v>
      </c>
      <c r="J27" s="366">
        <v>0.125</v>
      </c>
      <c r="K27" s="342">
        <f t="shared" si="25"/>
        <v>0</v>
      </c>
      <c r="L27" s="366">
        <v>0.125</v>
      </c>
      <c r="M27" s="342">
        <f t="shared" si="26"/>
        <v>0</v>
      </c>
      <c r="N27" s="366">
        <v>0.125</v>
      </c>
      <c r="O27" s="342">
        <f t="shared" si="34"/>
        <v>0</v>
      </c>
      <c r="P27" s="366">
        <v>0.125</v>
      </c>
      <c r="Q27" s="342">
        <f t="shared" si="35"/>
        <v>0</v>
      </c>
      <c r="R27" s="366">
        <v>0.125</v>
      </c>
      <c r="S27" s="342">
        <f t="shared" si="36"/>
        <v>0</v>
      </c>
      <c r="T27" s="366">
        <v>0.125</v>
      </c>
      <c r="U27" s="342">
        <f>ORÇAMENTO!J25</f>
        <v>0</v>
      </c>
      <c r="V27" s="343" t="e">
        <f t="shared" si="20"/>
        <v>#DIV/0!</v>
      </c>
      <c r="X27" s="25">
        <f t="shared" si="21"/>
        <v>1</v>
      </c>
    </row>
    <row r="28" spans="1:24" s="13" customFormat="1" ht="15" customHeight="1">
      <c r="A28" s="365" t="str">
        <f>ORÇAMENTO!A26</f>
        <v>2.9</v>
      </c>
      <c r="B28" s="369" t="str">
        <f>ORÇAMENTO!D26</f>
        <v>MOBILIZAÇÃO E DESMOBILIZAÇÃO</v>
      </c>
      <c r="C28" s="342">
        <f t="shared" si="33"/>
        <v>0</v>
      </c>
      <c r="D28" s="366"/>
      <c r="E28" s="342">
        <f t="shared" si="22"/>
        <v>0</v>
      </c>
      <c r="F28" s="366">
        <v>0.5</v>
      </c>
      <c r="G28" s="342">
        <f t="shared" si="23"/>
        <v>0</v>
      </c>
      <c r="H28" s="366"/>
      <c r="I28" s="342">
        <f t="shared" si="24"/>
        <v>0</v>
      </c>
      <c r="J28" s="366"/>
      <c r="K28" s="342">
        <f t="shared" si="25"/>
        <v>0</v>
      </c>
      <c r="L28" s="366"/>
      <c r="M28" s="342">
        <f t="shared" si="26"/>
        <v>0</v>
      </c>
      <c r="N28" s="366"/>
      <c r="O28" s="342">
        <f t="shared" si="34"/>
        <v>0</v>
      </c>
      <c r="P28" s="366"/>
      <c r="Q28" s="342">
        <f t="shared" si="35"/>
        <v>0</v>
      </c>
      <c r="R28" s="366"/>
      <c r="S28" s="342">
        <f t="shared" si="36"/>
        <v>0</v>
      </c>
      <c r="T28" s="366">
        <v>0.5</v>
      </c>
      <c r="U28" s="342">
        <f>ORÇAMENTO!J26</f>
        <v>0</v>
      </c>
      <c r="V28" s="343" t="e">
        <f t="shared" si="20"/>
        <v>#DIV/0!</v>
      </c>
      <c r="X28" s="25">
        <f t="shared" si="21"/>
        <v>1</v>
      </c>
    </row>
    <row r="29" spans="1:24" s="13" customFormat="1" ht="15" customHeight="1">
      <c r="A29" s="365" t="str">
        <f>ORÇAMENTO!A27</f>
        <v>2.10</v>
      </c>
      <c r="B29" s="369" t="str">
        <f>ORÇAMENTO!D27</f>
        <v>LIMPEZA PERMANENTE DA OBRA</v>
      </c>
      <c r="C29" s="342">
        <f t="shared" si="33"/>
        <v>0</v>
      </c>
      <c r="D29" s="366"/>
      <c r="E29" s="342">
        <f t="shared" si="22"/>
        <v>0</v>
      </c>
      <c r="F29" s="366">
        <v>0.125</v>
      </c>
      <c r="G29" s="342">
        <f t="shared" si="23"/>
        <v>0</v>
      </c>
      <c r="H29" s="366">
        <v>0.125</v>
      </c>
      <c r="I29" s="342">
        <f t="shared" si="24"/>
        <v>0</v>
      </c>
      <c r="J29" s="366">
        <v>0.125</v>
      </c>
      <c r="K29" s="342">
        <f t="shared" si="25"/>
        <v>0</v>
      </c>
      <c r="L29" s="366">
        <v>0.125</v>
      </c>
      <c r="M29" s="342">
        <f t="shared" si="26"/>
        <v>0</v>
      </c>
      <c r="N29" s="366">
        <v>0.125</v>
      </c>
      <c r="O29" s="342">
        <f t="shared" si="34"/>
        <v>0</v>
      </c>
      <c r="P29" s="366">
        <v>0.125</v>
      </c>
      <c r="Q29" s="342">
        <f t="shared" si="35"/>
        <v>0</v>
      </c>
      <c r="R29" s="366">
        <v>0.125</v>
      </c>
      <c r="S29" s="342">
        <f t="shared" si="36"/>
        <v>0</v>
      </c>
      <c r="T29" s="366">
        <v>0.125</v>
      </c>
      <c r="U29" s="342">
        <f>ORÇAMENTO!J27</f>
        <v>0</v>
      </c>
      <c r="V29" s="343" t="e">
        <f t="shared" si="20"/>
        <v>#DIV/0!</v>
      </c>
      <c r="X29" s="25">
        <f t="shared" si="21"/>
        <v>1</v>
      </c>
    </row>
    <row r="30" spans="1:24" s="13" customFormat="1" ht="15" customHeight="1">
      <c r="A30" s="365" t="str">
        <f>ORÇAMENTO!A28</f>
        <v>2.11</v>
      </c>
      <c r="B30" s="222" t="str">
        <f>ORÇAMENTO!D28</f>
        <v>RETIRADA DE MEIO-FIO EXISTENTE, COM EMPILHAMENTO</v>
      </c>
      <c r="C30" s="342">
        <f t="shared" ref="C30:C37" si="45">D30*U30</f>
        <v>0</v>
      </c>
      <c r="D30" s="366"/>
      <c r="E30" s="342">
        <f t="shared" si="22"/>
        <v>0</v>
      </c>
      <c r="F30" s="366">
        <v>1</v>
      </c>
      <c r="G30" s="342">
        <f t="shared" si="23"/>
        <v>0</v>
      </c>
      <c r="H30" s="366"/>
      <c r="I30" s="342">
        <f t="shared" si="24"/>
        <v>0</v>
      </c>
      <c r="J30" s="366"/>
      <c r="K30" s="342">
        <f t="shared" si="25"/>
        <v>0</v>
      </c>
      <c r="L30" s="366"/>
      <c r="M30" s="342">
        <f t="shared" si="26"/>
        <v>0</v>
      </c>
      <c r="N30" s="366"/>
      <c r="O30" s="342">
        <f t="shared" ref="O30:O37" si="46">P30*U30</f>
        <v>0</v>
      </c>
      <c r="P30" s="366"/>
      <c r="Q30" s="342">
        <f t="shared" ref="Q30:Q37" si="47">R30*U30</f>
        <v>0</v>
      </c>
      <c r="R30" s="366"/>
      <c r="S30" s="342">
        <f t="shared" ref="S30:S37" si="48">T30*U30</f>
        <v>0</v>
      </c>
      <c r="T30" s="366"/>
      <c r="U30" s="342">
        <f>ORÇAMENTO!J28</f>
        <v>0</v>
      </c>
      <c r="V30" s="343" t="e">
        <f t="shared" si="20"/>
        <v>#DIV/0!</v>
      </c>
      <c r="X30" s="25">
        <f t="shared" si="21"/>
        <v>1</v>
      </c>
    </row>
    <row r="31" spans="1:24" s="13" customFormat="1" ht="15" customHeight="1">
      <c r="A31" s="365" t="str">
        <f>ORÇAMENTO!A29</f>
        <v>2.12</v>
      </c>
      <c r="B31" s="222" t="str">
        <f>ORÇAMENTO!D29</f>
        <v>Remoção de cerca com mourões de concreto</v>
      </c>
      <c r="C31" s="342">
        <f t="shared" si="45"/>
        <v>0</v>
      </c>
      <c r="D31" s="366"/>
      <c r="E31" s="342">
        <f t="shared" si="22"/>
        <v>0</v>
      </c>
      <c r="F31" s="366">
        <v>1</v>
      </c>
      <c r="G31" s="342">
        <f t="shared" si="23"/>
        <v>0</v>
      </c>
      <c r="H31" s="366"/>
      <c r="I31" s="342">
        <f t="shared" si="24"/>
        <v>0</v>
      </c>
      <c r="J31" s="366"/>
      <c r="K31" s="342">
        <f t="shared" si="25"/>
        <v>0</v>
      </c>
      <c r="L31" s="366"/>
      <c r="M31" s="342">
        <f t="shared" si="26"/>
        <v>0</v>
      </c>
      <c r="N31" s="366"/>
      <c r="O31" s="342">
        <f t="shared" si="46"/>
        <v>0</v>
      </c>
      <c r="P31" s="366"/>
      <c r="Q31" s="342">
        <f t="shared" si="47"/>
        <v>0</v>
      </c>
      <c r="R31" s="366"/>
      <c r="S31" s="342">
        <f t="shared" si="48"/>
        <v>0</v>
      </c>
      <c r="T31" s="366"/>
      <c r="U31" s="342">
        <f>ORÇAMENTO!J29</f>
        <v>0</v>
      </c>
      <c r="V31" s="343" t="e">
        <f t="shared" si="20"/>
        <v>#DIV/0!</v>
      </c>
      <c r="X31" s="25">
        <f t="shared" si="21"/>
        <v>1</v>
      </c>
    </row>
    <row r="32" spans="1:24" s="13" customFormat="1" ht="30" customHeight="1">
      <c r="A32" s="365" t="str">
        <f>ORÇAMENTO!A30</f>
        <v>2.13</v>
      </c>
      <c r="B32" s="369" t="str">
        <f>ORÇAMENTO!D30</f>
        <v>DEMOLIÇÃO DE LAJES, DE FORMA MECANIZADA COM MARTELETE, SEM REAPROVEITAMENTO</v>
      </c>
      <c r="C32" s="342">
        <f t="shared" si="45"/>
        <v>0</v>
      </c>
      <c r="D32" s="366"/>
      <c r="E32" s="342">
        <f t="shared" si="22"/>
        <v>0</v>
      </c>
      <c r="F32" s="366">
        <v>0.5</v>
      </c>
      <c r="G32" s="342">
        <f t="shared" si="23"/>
        <v>0</v>
      </c>
      <c r="H32" s="366">
        <v>0.5</v>
      </c>
      <c r="I32" s="342">
        <f t="shared" si="24"/>
        <v>0</v>
      </c>
      <c r="J32" s="366"/>
      <c r="K32" s="342">
        <f t="shared" si="25"/>
        <v>0</v>
      </c>
      <c r="L32" s="366"/>
      <c r="M32" s="342">
        <f t="shared" si="26"/>
        <v>0</v>
      </c>
      <c r="N32" s="366"/>
      <c r="O32" s="342">
        <f t="shared" si="46"/>
        <v>0</v>
      </c>
      <c r="P32" s="366"/>
      <c r="Q32" s="342">
        <f t="shared" si="47"/>
        <v>0</v>
      </c>
      <c r="R32" s="366"/>
      <c r="S32" s="342">
        <f t="shared" si="48"/>
        <v>0</v>
      </c>
      <c r="T32" s="366"/>
      <c r="U32" s="342">
        <f>ORÇAMENTO!J30</f>
        <v>0</v>
      </c>
      <c r="V32" s="343" t="e">
        <f t="shared" si="20"/>
        <v>#DIV/0!</v>
      </c>
      <c r="X32" s="25">
        <f t="shared" si="21"/>
        <v>1</v>
      </c>
    </row>
    <row r="33" spans="1:24" s="13" customFormat="1" ht="30" customHeight="1">
      <c r="A33" s="365" t="str">
        <f>ORÇAMENTO!A31</f>
        <v>2.14</v>
      </c>
      <c r="B33" s="369" t="str">
        <f>ORÇAMENTO!D31</f>
        <v>DEMOLIÇÃO DE PAVIMENTO INTERTRAVADO, DE FORMA MANUAL, COM REAPROVEITAMENTO</v>
      </c>
      <c r="C33" s="342">
        <f t="shared" si="45"/>
        <v>0</v>
      </c>
      <c r="D33" s="366"/>
      <c r="E33" s="342">
        <f t="shared" si="22"/>
        <v>0</v>
      </c>
      <c r="F33" s="366">
        <v>0.5</v>
      </c>
      <c r="G33" s="342">
        <f t="shared" si="23"/>
        <v>0</v>
      </c>
      <c r="H33" s="366">
        <v>0.5</v>
      </c>
      <c r="I33" s="342">
        <f t="shared" si="24"/>
        <v>0</v>
      </c>
      <c r="J33" s="366"/>
      <c r="K33" s="342">
        <f t="shared" si="25"/>
        <v>0</v>
      </c>
      <c r="L33" s="366"/>
      <c r="M33" s="342">
        <f t="shared" si="26"/>
        <v>0</v>
      </c>
      <c r="N33" s="366"/>
      <c r="O33" s="342">
        <f t="shared" si="46"/>
        <v>0</v>
      </c>
      <c r="P33" s="366"/>
      <c r="Q33" s="342">
        <f t="shared" si="47"/>
        <v>0</v>
      </c>
      <c r="R33" s="366"/>
      <c r="S33" s="342">
        <f t="shared" si="48"/>
        <v>0</v>
      </c>
      <c r="T33" s="366"/>
      <c r="U33" s="342">
        <f>ORÇAMENTO!J31</f>
        <v>0</v>
      </c>
      <c r="V33" s="343" t="e">
        <f t="shared" si="20"/>
        <v>#DIV/0!</v>
      </c>
      <c r="X33" s="25">
        <f t="shared" si="21"/>
        <v>1</v>
      </c>
    </row>
    <row r="34" spans="1:24" s="13" customFormat="1" ht="30" customHeight="1">
      <c r="A34" s="365" t="str">
        <f>ORÇAMENTO!A32</f>
        <v>2.15</v>
      </c>
      <c r="B34" s="369" t="str">
        <f>ORÇAMENTO!D32</f>
        <v>DEMOLIÇÃO PARCIAL DE PAVIMENTO ASFÁLTICO, DE FORMA MECANIZADA, SEM REAPROVEITAMENTO</v>
      </c>
      <c r="C34" s="342">
        <f t="shared" si="45"/>
        <v>0</v>
      </c>
      <c r="D34" s="366"/>
      <c r="E34" s="342">
        <f t="shared" si="22"/>
        <v>0</v>
      </c>
      <c r="F34" s="366">
        <v>0.5</v>
      </c>
      <c r="G34" s="342">
        <f t="shared" si="23"/>
        <v>0</v>
      </c>
      <c r="H34" s="366">
        <v>0.5</v>
      </c>
      <c r="I34" s="342">
        <f t="shared" si="24"/>
        <v>0</v>
      </c>
      <c r="J34" s="366"/>
      <c r="K34" s="342">
        <f t="shared" si="25"/>
        <v>0</v>
      </c>
      <c r="L34" s="366"/>
      <c r="M34" s="342">
        <f t="shared" si="26"/>
        <v>0</v>
      </c>
      <c r="N34" s="366"/>
      <c r="O34" s="342">
        <f t="shared" si="46"/>
        <v>0</v>
      </c>
      <c r="P34" s="366"/>
      <c r="Q34" s="342">
        <f t="shared" si="47"/>
        <v>0</v>
      </c>
      <c r="R34" s="366"/>
      <c r="S34" s="342">
        <f t="shared" si="48"/>
        <v>0</v>
      </c>
      <c r="T34" s="366"/>
      <c r="U34" s="342">
        <f>ORÇAMENTO!J32</f>
        <v>0</v>
      </c>
      <c r="V34" s="343" t="e">
        <f t="shared" si="20"/>
        <v>#DIV/0!</v>
      </c>
      <c r="X34" s="25">
        <f t="shared" si="21"/>
        <v>1</v>
      </c>
    </row>
    <row r="35" spans="1:24" s="13" customFormat="1" ht="30" customHeight="1">
      <c r="A35" s="365" t="str">
        <f>ORÇAMENTO!A33</f>
        <v>2.16</v>
      </c>
      <c r="B35" s="369" t="str">
        <f>ORÇAMENTO!D33</f>
        <v>ESCAVAÇÃO EM OBRAS DE INFRAESTRUTURA, COM ESCAVADEIRA HIDRÁULICA (CAÇAMBA: 0,8 M³ / 111HP)</v>
      </c>
      <c r="C35" s="342">
        <f t="shared" ref="C35" si="49">D35*U35</f>
        <v>0</v>
      </c>
      <c r="D35" s="366"/>
      <c r="E35" s="342">
        <f t="shared" si="22"/>
        <v>0</v>
      </c>
      <c r="F35" s="366">
        <v>0.5</v>
      </c>
      <c r="G35" s="342">
        <f t="shared" ref="G35" si="50">H35*U35</f>
        <v>0</v>
      </c>
      <c r="H35" s="366">
        <v>0.5</v>
      </c>
      <c r="I35" s="342">
        <f t="shared" ref="I35" si="51">J35*U35</f>
        <v>0</v>
      </c>
      <c r="J35" s="366"/>
      <c r="K35" s="342">
        <f t="shared" ref="K35" si="52">L35*U35</f>
        <v>0</v>
      </c>
      <c r="L35" s="366"/>
      <c r="M35" s="342">
        <f t="shared" ref="M35" si="53">N35*U35</f>
        <v>0</v>
      </c>
      <c r="N35" s="366"/>
      <c r="O35" s="342">
        <f t="shared" ref="O35" si="54">P35*U35</f>
        <v>0</v>
      </c>
      <c r="P35" s="366"/>
      <c r="Q35" s="342">
        <f t="shared" ref="Q35" si="55">R35*U35</f>
        <v>0</v>
      </c>
      <c r="R35" s="366"/>
      <c r="S35" s="342">
        <f t="shared" ref="S35" si="56">T35*U35</f>
        <v>0</v>
      </c>
      <c r="T35" s="366"/>
      <c r="U35" s="342">
        <f>ORÇAMENTO!J33</f>
        <v>0</v>
      </c>
      <c r="V35" s="343" t="e">
        <f t="shared" si="20"/>
        <v>#DIV/0!</v>
      </c>
      <c r="X35" s="25">
        <f t="shared" si="21"/>
        <v>1</v>
      </c>
    </row>
    <row r="36" spans="1:24" s="13" customFormat="1" ht="30" customHeight="1">
      <c r="A36" s="365" t="str">
        <f>ORÇAMENTO!A34</f>
        <v>2.17</v>
      </c>
      <c r="B36" s="369" t="str">
        <f>ORÇAMENTO!D34</f>
        <v>FRESAGEM DE PAVIMENTO ASFÁLTICO (PROFUNDIDADE ATÉ 5,0 CM) - EXCLUSIVE TRANSPORTE</v>
      </c>
      <c r="C36" s="342">
        <f t="shared" ref="C36" si="57">D36*U36</f>
        <v>0</v>
      </c>
      <c r="D36" s="366"/>
      <c r="E36" s="342">
        <f t="shared" si="22"/>
        <v>0</v>
      </c>
      <c r="F36" s="366"/>
      <c r="G36" s="342">
        <f t="shared" ref="G36" si="58">H36*U36</f>
        <v>0</v>
      </c>
      <c r="H36" s="366">
        <v>1</v>
      </c>
      <c r="I36" s="342">
        <f t="shared" ref="I36" si="59">J36*U36</f>
        <v>0</v>
      </c>
      <c r="J36" s="366"/>
      <c r="K36" s="342">
        <f t="shared" ref="K36" si="60">L36*U36</f>
        <v>0</v>
      </c>
      <c r="L36" s="366"/>
      <c r="M36" s="342">
        <f t="shared" ref="M36" si="61">N36*U36</f>
        <v>0</v>
      </c>
      <c r="N36" s="366"/>
      <c r="O36" s="342">
        <f t="shared" ref="O36" si="62">P36*U36</f>
        <v>0</v>
      </c>
      <c r="P36" s="366"/>
      <c r="Q36" s="342">
        <f t="shared" ref="Q36" si="63">R36*U36</f>
        <v>0</v>
      </c>
      <c r="R36" s="366"/>
      <c r="S36" s="342">
        <f t="shared" ref="S36" si="64">T36*U36</f>
        <v>0</v>
      </c>
      <c r="T36" s="366"/>
      <c r="U36" s="342">
        <f>ORÇAMENTO!J34</f>
        <v>0</v>
      </c>
      <c r="V36" s="343" t="e">
        <f t="shared" si="20"/>
        <v>#DIV/0!</v>
      </c>
      <c r="X36" s="25">
        <f t="shared" si="21"/>
        <v>1</v>
      </c>
    </row>
    <row r="37" spans="1:24" s="13" customFormat="1" ht="45" customHeight="1">
      <c r="A37" s="365" t="str">
        <f>ORÇAMENTO!A35</f>
        <v>2.18</v>
      </c>
      <c r="B37" s="369" t="str">
        <f>ORÇAMENTO!D35</f>
        <v>CARGA, MANOBRA E DESCARGA DE ENTULHO EM CAMINHÃO BASCULANTE 10 M³ - CARGA COM ESCAVADEIRA HIDRÁULICA (CAÇAMBA DE 0,80 M³ / 111 HP) E DESCARGA LIVRE</v>
      </c>
      <c r="C37" s="342">
        <f t="shared" si="45"/>
        <v>0</v>
      </c>
      <c r="D37" s="366"/>
      <c r="E37" s="342">
        <f t="shared" si="22"/>
        <v>0</v>
      </c>
      <c r="F37" s="366">
        <v>0.5</v>
      </c>
      <c r="G37" s="342">
        <f t="shared" si="23"/>
        <v>0</v>
      </c>
      <c r="H37" s="366">
        <v>0.5</v>
      </c>
      <c r="I37" s="342">
        <f t="shared" si="24"/>
        <v>0</v>
      </c>
      <c r="J37" s="366"/>
      <c r="K37" s="342">
        <f t="shared" si="25"/>
        <v>0</v>
      </c>
      <c r="L37" s="366"/>
      <c r="M37" s="342">
        <f t="shared" si="26"/>
        <v>0</v>
      </c>
      <c r="N37" s="366"/>
      <c r="O37" s="342">
        <f t="shared" si="46"/>
        <v>0</v>
      </c>
      <c r="P37" s="366"/>
      <c r="Q37" s="342">
        <f t="shared" si="47"/>
        <v>0</v>
      </c>
      <c r="R37" s="366"/>
      <c r="S37" s="342">
        <f t="shared" si="48"/>
        <v>0</v>
      </c>
      <c r="T37" s="366"/>
      <c r="U37" s="342">
        <f>ORÇAMENTO!J35</f>
        <v>0</v>
      </c>
      <c r="V37" s="343" t="e">
        <f t="shared" si="20"/>
        <v>#DIV/0!</v>
      </c>
      <c r="X37" s="25">
        <f t="shared" si="21"/>
        <v>1</v>
      </c>
    </row>
    <row r="38" spans="1:24" s="13" customFormat="1" ht="30" customHeight="1">
      <c r="A38" s="365" t="str">
        <f>ORÇAMENTO!A36</f>
        <v>2.19</v>
      </c>
      <c r="B38" s="369" t="str">
        <f>ORÇAMENTO!D36</f>
        <v>TRANSPORTE COM CAMINHÃO BASCULANTE DE 10 M³, EM VIA URBANA PAVIMENTADA, DMT ATÉ 30 KM</v>
      </c>
      <c r="C38" s="342">
        <f>D38*U38</f>
        <v>0</v>
      </c>
      <c r="D38" s="366"/>
      <c r="E38" s="342">
        <f t="shared" si="22"/>
        <v>0</v>
      </c>
      <c r="F38" s="366">
        <v>0.5</v>
      </c>
      <c r="G38" s="342">
        <f t="shared" si="23"/>
        <v>0</v>
      </c>
      <c r="H38" s="366">
        <v>0.5</v>
      </c>
      <c r="I38" s="342">
        <f t="shared" si="24"/>
        <v>0</v>
      </c>
      <c r="J38" s="366"/>
      <c r="K38" s="342">
        <f t="shared" si="25"/>
        <v>0</v>
      </c>
      <c r="L38" s="366"/>
      <c r="M38" s="342">
        <f t="shared" si="26"/>
        <v>0</v>
      </c>
      <c r="N38" s="366"/>
      <c r="O38" s="342">
        <f t="shared" si="27"/>
        <v>0</v>
      </c>
      <c r="P38" s="366"/>
      <c r="Q38" s="342">
        <f t="shared" si="28"/>
        <v>0</v>
      </c>
      <c r="R38" s="366"/>
      <c r="S38" s="342">
        <f t="shared" si="29"/>
        <v>0</v>
      </c>
      <c r="T38" s="366"/>
      <c r="U38" s="342">
        <f>ORÇAMENTO!J36</f>
        <v>0</v>
      </c>
      <c r="V38" s="343" t="e">
        <f t="shared" si="20"/>
        <v>#DIV/0!</v>
      </c>
      <c r="X38" s="25">
        <f t="shared" si="21"/>
        <v>1</v>
      </c>
    </row>
    <row r="39" spans="1:24" s="20" customFormat="1" ht="15" customHeight="1" thickBot="1">
      <c r="A39" s="365"/>
      <c r="B39" s="222"/>
      <c r="C39" s="222"/>
      <c r="D39" s="222"/>
      <c r="E39" s="222"/>
      <c r="F39" s="222"/>
      <c r="G39" s="222"/>
      <c r="H39" s="222"/>
      <c r="I39" s="222"/>
      <c r="J39" s="222"/>
      <c r="K39" s="222"/>
      <c r="L39" s="222"/>
      <c r="M39" s="222"/>
      <c r="N39" s="222"/>
      <c r="O39" s="222"/>
      <c r="P39" s="222"/>
      <c r="Q39" s="222"/>
      <c r="R39" s="222"/>
      <c r="S39" s="222"/>
      <c r="T39" s="367"/>
      <c r="U39" s="222"/>
      <c r="V39" s="368"/>
      <c r="X39" s="25"/>
    </row>
    <row r="40" spans="1:24" s="13" customFormat="1" ht="15" customHeight="1">
      <c r="A40" s="338">
        <f>ORÇAMENTO!A38</f>
        <v>3</v>
      </c>
      <c r="B40" s="361" t="str">
        <f>ORÇAMENTO!D38</f>
        <v>CONTROLE TECNOLÓGICO</v>
      </c>
      <c r="C40" s="362">
        <f>SUM(C41:C42)</f>
        <v>0</v>
      </c>
      <c r="D40" s="363" t="e">
        <f>C40/$U$40</f>
        <v>#DIV/0!</v>
      </c>
      <c r="E40" s="362">
        <f>SUM(E41:E42)</f>
        <v>0</v>
      </c>
      <c r="F40" s="363" t="e">
        <f>E40/$U$40</f>
        <v>#DIV/0!</v>
      </c>
      <c r="G40" s="362">
        <f>SUM(G41:G42)</f>
        <v>0</v>
      </c>
      <c r="H40" s="363" t="e">
        <f>G40/$U$40</f>
        <v>#DIV/0!</v>
      </c>
      <c r="I40" s="362">
        <f>SUM(I41:I42)</f>
        <v>0</v>
      </c>
      <c r="J40" s="363" t="e">
        <f>I40/$U$40</f>
        <v>#DIV/0!</v>
      </c>
      <c r="K40" s="362">
        <f>SUM(K41:K42)</f>
        <v>0</v>
      </c>
      <c r="L40" s="363" t="e">
        <f>K40/$U$40</f>
        <v>#DIV/0!</v>
      </c>
      <c r="M40" s="362">
        <f>SUM(M41:M42)</f>
        <v>0</v>
      </c>
      <c r="N40" s="363" t="e">
        <f>M40/$U$40</f>
        <v>#DIV/0!</v>
      </c>
      <c r="O40" s="362">
        <f>SUM(O41:O42)</f>
        <v>0</v>
      </c>
      <c r="P40" s="363" t="e">
        <f>O40/$U$40</f>
        <v>#DIV/0!</v>
      </c>
      <c r="Q40" s="362">
        <f>SUM(Q41:Q42)</f>
        <v>0</v>
      </c>
      <c r="R40" s="363" t="e">
        <f>Q40/$U$40</f>
        <v>#DIV/0!</v>
      </c>
      <c r="S40" s="362">
        <f>SUM(S41:S42)</f>
        <v>0</v>
      </c>
      <c r="T40" s="363" t="e">
        <f>S40/$U$40</f>
        <v>#DIV/0!</v>
      </c>
      <c r="U40" s="362">
        <f>SUM(U41:U42)</f>
        <v>0</v>
      </c>
      <c r="V40" s="364" t="e">
        <f>U40/$U$219</f>
        <v>#DIV/0!</v>
      </c>
      <c r="X40" s="25" t="e">
        <f t="shared" si="21"/>
        <v>#DIV/0!</v>
      </c>
    </row>
    <row r="41" spans="1:24" s="13" customFormat="1" ht="30" customHeight="1">
      <c r="A41" s="365" t="str">
        <f>ORÇAMENTO!A39</f>
        <v>3.1</v>
      </c>
      <c r="B41" s="369" t="str">
        <f>ORÇAMENTO!D39</f>
        <v>ENSAIO DE DETERMINAÇÃO DA RESISTÊNCIA À COMPRESSÃO DO CONCRETO</v>
      </c>
      <c r="C41" s="342">
        <f t="shared" ref="C41:C50" si="65">D41*U41</f>
        <v>0</v>
      </c>
      <c r="D41" s="366"/>
      <c r="E41" s="342">
        <f t="shared" ref="E41:E42" si="66">F41*U41</f>
        <v>0</v>
      </c>
      <c r="F41" s="366"/>
      <c r="G41" s="342">
        <f t="shared" ref="G41" si="67">H41*U41</f>
        <v>0</v>
      </c>
      <c r="H41" s="366"/>
      <c r="I41" s="342">
        <f t="shared" ref="I41" si="68">J41*U41</f>
        <v>0</v>
      </c>
      <c r="J41" s="366"/>
      <c r="K41" s="342">
        <f t="shared" ref="K41" si="69">L41*U41</f>
        <v>0</v>
      </c>
      <c r="L41" s="366">
        <v>0.5</v>
      </c>
      <c r="M41" s="342">
        <f t="shared" ref="M41" si="70">N41*U41</f>
        <v>0</v>
      </c>
      <c r="N41" s="366"/>
      <c r="O41" s="342">
        <f t="shared" ref="O41:O50" si="71">P41*U41</f>
        <v>0</v>
      </c>
      <c r="P41" s="366">
        <v>0.5</v>
      </c>
      <c r="Q41" s="342">
        <f t="shared" ref="Q41:Q42" si="72">R41*U41</f>
        <v>0</v>
      </c>
      <c r="R41" s="366"/>
      <c r="S41" s="342">
        <f t="shared" ref="S41:S42" si="73">T41*U41</f>
        <v>0</v>
      </c>
      <c r="T41" s="366"/>
      <c r="U41" s="342">
        <f>ORÇAMENTO!J39</f>
        <v>0</v>
      </c>
      <c r="V41" s="343" t="e">
        <f>U41/$U$219</f>
        <v>#DIV/0!</v>
      </c>
      <c r="X41" s="25">
        <f t="shared" si="21"/>
        <v>1</v>
      </c>
    </row>
    <row r="42" spans="1:24" s="13" customFormat="1" ht="30" customHeight="1">
      <c r="A42" s="365" t="str">
        <f>ORÇAMENTO!A40</f>
        <v>3.2</v>
      </c>
      <c r="B42" s="369" t="str">
        <f>ORÇAMENTO!D40</f>
        <v xml:space="preserve">DETERMINAÇÃO DO TEOR DE BETUME E ANÁLISE GRANULOMÉTRICA DO CONCRETO ASFÁLTICO </v>
      </c>
      <c r="C42" s="342">
        <f t="shared" si="65"/>
        <v>0</v>
      </c>
      <c r="D42" s="366"/>
      <c r="E42" s="342">
        <f t="shared" si="66"/>
        <v>0</v>
      </c>
      <c r="F42" s="366"/>
      <c r="G42" s="342">
        <f t="shared" ref="G42" si="74">H42*U42</f>
        <v>0</v>
      </c>
      <c r="H42" s="366"/>
      <c r="I42" s="342">
        <f t="shared" ref="I42" si="75">J42*U42</f>
        <v>0</v>
      </c>
      <c r="J42" s="366"/>
      <c r="K42" s="342">
        <f t="shared" ref="K42:K50" si="76">L42*U42</f>
        <v>0</v>
      </c>
      <c r="L42" s="366">
        <v>0.5</v>
      </c>
      <c r="M42" s="342">
        <f t="shared" ref="M42:M50" si="77">N42*U42</f>
        <v>0</v>
      </c>
      <c r="N42" s="366"/>
      <c r="O42" s="342">
        <f t="shared" si="71"/>
        <v>0</v>
      </c>
      <c r="P42" s="366">
        <v>0.5</v>
      </c>
      <c r="Q42" s="342">
        <f t="shared" si="72"/>
        <v>0</v>
      </c>
      <c r="R42" s="366"/>
      <c r="S42" s="342">
        <f t="shared" si="73"/>
        <v>0</v>
      </c>
      <c r="T42" s="366"/>
      <c r="U42" s="342">
        <f>ORÇAMENTO!J40</f>
        <v>0</v>
      </c>
      <c r="V42" s="343" t="e">
        <f>U42/$U$219</f>
        <v>#DIV/0!</v>
      </c>
      <c r="X42" s="25">
        <f t="shared" si="21"/>
        <v>1</v>
      </c>
    </row>
    <row r="43" spans="1:24" s="13" customFormat="1" ht="15" customHeight="1" thickBot="1">
      <c r="A43" s="365"/>
      <c r="B43" s="369"/>
      <c r="C43" s="342"/>
      <c r="D43" s="366"/>
      <c r="E43" s="366"/>
      <c r="F43" s="366"/>
      <c r="G43" s="342"/>
      <c r="H43" s="366"/>
      <c r="I43" s="342"/>
      <c r="J43" s="366"/>
      <c r="K43" s="342"/>
      <c r="L43" s="366"/>
      <c r="M43" s="342"/>
      <c r="N43" s="366"/>
      <c r="O43" s="342"/>
      <c r="P43" s="366"/>
      <c r="Q43" s="342"/>
      <c r="R43" s="366"/>
      <c r="S43" s="342"/>
      <c r="T43" s="366"/>
      <c r="U43" s="342"/>
      <c r="V43" s="343"/>
      <c r="X43" s="25"/>
    </row>
    <row r="44" spans="1:24" s="13" customFormat="1" ht="15" customHeight="1">
      <c r="A44" s="338">
        <f>ORÇAMENTO!A42</f>
        <v>4</v>
      </c>
      <c r="B44" s="361" t="str">
        <f>ORÇAMENTO!D42</f>
        <v>SINALIZAÇÃO DE OBRA</v>
      </c>
      <c r="C44" s="362">
        <f>SUM(C45:C50)</f>
        <v>0</v>
      </c>
      <c r="D44" s="363" t="e">
        <f>C44/$U$44</f>
        <v>#DIV/0!</v>
      </c>
      <c r="E44" s="362">
        <f>SUM(E45:E50)</f>
        <v>0</v>
      </c>
      <c r="F44" s="363" t="e">
        <f>E44/$U$44</f>
        <v>#DIV/0!</v>
      </c>
      <c r="G44" s="362">
        <f>SUM(G45:G50)</f>
        <v>0</v>
      </c>
      <c r="H44" s="363" t="e">
        <f>G44/$U$44</f>
        <v>#DIV/0!</v>
      </c>
      <c r="I44" s="362">
        <f>SUM(I45:I50)</f>
        <v>0</v>
      </c>
      <c r="J44" s="363" t="e">
        <f>I44/$U$44</f>
        <v>#DIV/0!</v>
      </c>
      <c r="K44" s="362">
        <f>SUM(K45:K50)</f>
        <v>0</v>
      </c>
      <c r="L44" s="363" t="e">
        <f>K44/$U$44</f>
        <v>#DIV/0!</v>
      </c>
      <c r="M44" s="362">
        <f>SUM(M45:M50)</f>
        <v>0</v>
      </c>
      <c r="N44" s="363" t="e">
        <f>M44/$U$44</f>
        <v>#DIV/0!</v>
      </c>
      <c r="O44" s="362">
        <f>SUM(O45:O50)</f>
        <v>0</v>
      </c>
      <c r="P44" s="363" t="e">
        <f>O44/$U$44</f>
        <v>#DIV/0!</v>
      </c>
      <c r="Q44" s="362">
        <f>SUM(Q45:Q50)</f>
        <v>0</v>
      </c>
      <c r="R44" s="363" t="e">
        <f>Q44/$U$44</f>
        <v>#DIV/0!</v>
      </c>
      <c r="S44" s="362">
        <f>SUM(S45:S50)</f>
        <v>0</v>
      </c>
      <c r="T44" s="363" t="e">
        <f>S44/$U$44</f>
        <v>#DIV/0!</v>
      </c>
      <c r="U44" s="362">
        <f>SUM(U45:U50)</f>
        <v>0</v>
      </c>
      <c r="V44" s="364" t="e">
        <f t="shared" ref="V44:V50" si="78">U44/$U$219</f>
        <v>#DIV/0!</v>
      </c>
      <c r="X44" s="25" t="e">
        <f t="shared" si="21"/>
        <v>#DIV/0!</v>
      </c>
    </row>
    <row r="45" spans="1:24" s="13" customFormat="1" ht="45" customHeight="1">
      <c r="A45" s="365" t="str">
        <f>ORÇAMENTO!A43</f>
        <v>4.1</v>
      </c>
      <c r="B45" s="369" t="str">
        <f>ORÇAMENTO!D43</f>
        <v>Barreira de sinalização tipo I de direcionamento ou bloqueio - utilização de 150 ciclos - fornecimento, 01 implantação e 01 retirada diária</v>
      </c>
      <c r="C45" s="342">
        <f t="shared" si="65"/>
        <v>0</v>
      </c>
      <c r="D45" s="366"/>
      <c r="E45" s="342">
        <f t="shared" ref="E45:E50" si="79">F45*U45</f>
        <v>0</v>
      </c>
      <c r="F45" s="366">
        <v>0.125</v>
      </c>
      <c r="G45" s="342">
        <f t="shared" ref="G45:G50" si="80">H45*U45</f>
        <v>0</v>
      </c>
      <c r="H45" s="366">
        <v>0.125</v>
      </c>
      <c r="I45" s="342">
        <f t="shared" ref="I45:I50" si="81">J45*U45</f>
        <v>0</v>
      </c>
      <c r="J45" s="366">
        <v>0.125</v>
      </c>
      <c r="K45" s="342">
        <f t="shared" si="76"/>
        <v>0</v>
      </c>
      <c r="L45" s="366">
        <v>0.125</v>
      </c>
      <c r="M45" s="342">
        <f t="shared" si="77"/>
        <v>0</v>
      </c>
      <c r="N45" s="366">
        <v>0.125</v>
      </c>
      <c r="O45" s="342">
        <f t="shared" si="71"/>
        <v>0</v>
      </c>
      <c r="P45" s="366">
        <v>0.125</v>
      </c>
      <c r="Q45" s="342">
        <f t="shared" ref="Q45:Q50" si="82">R45*U45</f>
        <v>0</v>
      </c>
      <c r="R45" s="366">
        <v>0.125</v>
      </c>
      <c r="S45" s="342">
        <f t="shared" ref="S45:S50" si="83">T45*U45</f>
        <v>0</v>
      </c>
      <c r="T45" s="366">
        <v>0.125</v>
      </c>
      <c r="U45" s="342">
        <f>ORÇAMENTO!J43</f>
        <v>0</v>
      </c>
      <c r="V45" s="343" t="e">
        <f t="shared" si="78"/>
        <v>#DIV/0!</v>
      </c>
      <c r="X45" s="25">
        <f t="shared" si="21"/>
        <v>1</v>
      </c>
    </row>
    <row r="46" spans="1:24" s="13" customFormat="1" ht="30" customHeight="1">
      <c r="A46" s="365" t="str">
        <f>ORÇAMENTO!A44</f>
        <v>4.2</v>
      </c>
      <c r="B46" s="369" t="str">
        <f>ORÇAMENTO!D44</f>
        <v>Cone plástico para canalização de trânsito - utilização de 150 ciclos - fornecimento, 01 implantação e 01 retirada diária</v>
      </c>
      <c r="C46" s="342">
        <f t="shared" si="65"/>
        <v>0</v>
      </c>
      <c r="D46" s="366"/>
      <c r="E46" s="342">
        <f t="shared" si="79"/>
        <v>0</v>
      </c>
      <c r="F46" s="366">
        <v>0.125</v>
      </c>
      <c r="G46" s="342">
        <f t="shared" si="80"/>
        <v>0</v>
      </c>
      <c r="H46" s="366">
        <v>0.125</v>
      </c>
      <c r="I46" s="342">
        <f t="shared" si="81"/>
        <v>0</v>
      </c>
      <c r="J46" s="366">
        <v>0.125</v>
      </c>
      <c r="K46" s="342">
        <f t="shared" si="76"/>
        <v>0</v>
      </c>
      <c r="L46" s="366">
        <v>0.125</v>
      </c>
      <c r="M46" s="342">
        <f t="shared" si="77"/>
        <v>0</v>
      </c>
      <c r="N46" s="366">
        <v>0.125</v>
      </c>
      <c r="O46" s="342">
        <f t="shared" si="71"/>
        <v>0</v>
      </c>
      <c r="P46" s="366">
        <v>0.125</v>
      </c>
      <c r="Q46" s="342">
        <f t="shared" si="82"/>
        <v>0</v>
      </c>
      <c r="R46" s="366">
        <v>0.125</v>
      </c>
      <c r="S46" s="342">
        <f t="shared" si="83"/>
        <v>0</v>
      </c>
      <c r="T46" s="366">
        <v>0.125</v>
      </c>
      <c r="U46" s="342">
        <f>ORÇAMENTO!J44</f>
        <v>0</v>
      </c>
      <c r="V46" s="343" t="e">
        <f t="shared" si="78"/>
        <v>#DIV/0!</v>
      </c>
      <c r="X46" s="25">
        <f t="shared" si="21"/>
        <v>1</v>
      </c>
    </row>
    <row r="47" spans="1:24" s="13" customFormat="1" ht="45" customHeight="1">
      <c r="A47" s="365" t="str">
        <f>ORÇAMENTO!A45</f>
        <v>4.3</v>
      </c>
      <c r="B47" s="369" t="str">
        <f>ORÇAMENTO!D45</f>
        <v>Placa de advertência para sinalização de obras montada em suporte metálico móvel, lado 1,00 m - utilização de 600 ciclos - fornecimento, 01 implantação e 01 retirada diária</v>
      </c>
      <c r="C47" s="342">
        <f t="shared" si="65"/>
        <v>0</v>
      </c>
      <c r="D47" s="366"/>
      <c r="E47" s="342">
        <f t="shared" si="79"/>
        <v>0</v>
      </c>
      <c r="F47" s="366">
        <v>0.125</v>
      </c>
      <c r="G47" s="342">
        <f t="shared" si="80"/>
        <v>0</v>
      </c>
      <c r="H47" s="366">
        <v>0.125</v>
      </c>
      <c r="I47" s="342">
        <f t="shared" si="81"/>
        <v>0</v>
      </c>
      <c r="J47" s="366">
        <v>0.125</v>
      </c>
      <c r="K47" s="342">
        <f t="shared" si="76"/>
        <v>0</v>
      </c>
      <c r="L47" s="366">
        <v>0.125</v>
      </c>
      <c r="M47" s="342">
        <f t="shared" si="77"/>
        <v>0</v>
      </c>
      <c r="N47" s="366">
        <v>0.125</v>
      </c>
      <c r="O47" s="342">
        <f t="shared" si="71"/>
        <v>0</v>
      </c>
      <c r="P47" s="366">
        <v>0.125</v>
      </c>
      <c r="Q47" s="342">
        <f t="shared" si="82"/>
        <v>0</v>
      </c>
      <c r="R47" s="366">
        <v>0.125</v>
      </c>
      <c r="S47" s="342">
        <f t="shared" si="83"/>
        <v>0</v>
      </c>
      <c r="T47" s="366">
        <v>0.125</v>
      </c>
      <c r="U47" s="342">
        <f>ORÇAMENTO!J45</f>
        <v>0</v>
      </c>
      <c r="V47" s="343" t="e">
        <f t="shared" si="78"/>
        <v>#DIV/0!</v>
      </c>
      <c r="X47" s="25">
        <f t="shared" si="21"/>
        <v>1</v>
      </c>
    </row>
    <row r="48" spans="1:24" s="13" customFormat="1" ht="45" customHeight="1">
      <c r="A48" s="365" t="str">
        <f>ORÇAMENTO!A46</f>
        <v>4.4</v>
      </c>
      <c r="B48" s="369" t="str">
        <f>ORÇAMENTO!D46</f>
        <v>Placa de regulamentação para sinalização de obras montada em suporte metálico móvel - D = 1,00 m - utilização de 600 ciclos - fornecimento, 01 implantação e 01 retirada diária</v>
      </c>
      <c r="C48" s="342">
        <f t="shared" si="65"/>
        <v>0</v>
      </c>
      <c r="D48" s="366"/>
      <c r="E48" s="342">
        <f t="shared" si="79"/>
        <v>0</v>
      </c>
      <c r="F48" s="366">
        <v>0.125</v>
      </c>
      <c r="G48" s="342">
        <f t="shared" si="80"/>
        <v>0</v>
      </c>
      <c r="H48" s="366">
        <v>0.125</v>
      </c>
      <c r="I48" s="342">
        <f t="shared" si="81"/>
        <v>0</v>
      </c>
      <c r="J48" s="366">
        <v>0.125</v>
      </c>
      <c r="K48" s="342">
        <f t="shared" si="76"/>
        <v>0</v>
      </c>
      <c r="L48" s="366">
        <v>0.125</v>
      </c>
      <c r="M48" s="342">
        <f t="shared" si="77"/>
        <v>0</v>
      </c>
      <c r="N48" s="366">
        <v>0.125</v>
      </c>
      <c r="O48" s="342">
        <f t="shared" si="71"/>
        <v>0</v>
      </c>
      <c r="P48" s="366">
        <v>0.125</v>
      </c>
      <c r="Q48" s="342">
        <f t="shared" si="82"/>
        <v>0</v>
      </c>
      <c r="R48" s="366">
        <v>0.125</v>
      </c>
      <c r="S48" s="342">
        <f t="shared" si="83"/>
        <v>0</v>
      </c>
      <c r="T48" s="366">
        <v>0.125</v>
      </c>
      <c r="U48" s="342">
        <f>ORÇAMENTO!J46</f>
        <v>0</v>
      </c>
      <c r="V48" s="343" t="e">
        <f t="shared" si="78"/>
        <v>#DIV/0!</v>
      </c>
      <c r="X48" s="25">
        <f t="shared" si="21"/>
        <v>1</v>
      </c>
    </row>
    <row r="49" spans="1:24" s="13" customFormat="1" ht="45" customHeight="1">
      <c r="A49" s="365" t="str">
        <f>ORÇAMENTO!A47</f>
        <v>4.5</v>
      </c>
      <c r="B49" s="369" t="str">
        <f>ORÇAMENTO!D47</f>
        <v>Placa de regulamentação para sinalização de obras montada em suporte metálico móvel, R1 lado 0,414 m - utilização de 600 ciclos - fornecimento, 01 implantação e 01 retirada diária</v>
      </c>
      <c r="C49" s="342">
        <f t="shared" si="65"/>
        <v>0</v>
      </c>
      <c r="D49" s="366"/>
      <c r="E49" s="342">
        <f t="shared" si="79"/>
        <v>0</v>
      </c>
      <c r="F49" s="366">
        <v>0.125</v>
      </c>
      <c r="G49" s="342">
        <f t="shared" si="80"/>
        <v>0</v>
      </c>
      <c r="H49" s="366">
        <v>0.125</v>
      </c>
      <c r="I49" s="342">
        <f t="shared" si="81"/>
        <v>0</v>
      </c>
      <c r="J49" s="366">
        <v>0.125</v>
      </c>
      <c r="K49" s="342">
        <f t="shared" si="76"/>
        <v>0</v>
      </c>
      <c r="L49" s="366">
        <v>0.125</v>
      </c>
      <c r="M49" s="342">
        <f t="shared" si="77"/>
        <v>0</v>
      </c>
      <c r="N49" s="366">
        <v>0.125</v>
      </c>
      <c r="O49" s="342">
        <f t="shared" si="71"/>
        <v>0</v>
      </c>
      <c r="P49" s="366">
        <v>0.125</v>
      </c>
      <c r="Q49" s="342">
        <f t="shared" si="82"/>
        <v>0</v>
      </c>
      <c r="R49" s="366">
        <v>0.125</v>
      </c>
      <c r="S49" s="342">
        <f t="shared" si="83"/>
        <v>0</v>
      </c>
      <c r="T49" s="366">
        <v>0.125</v>
      </c>
      <c r="U49" s="342">
        <f>ORÇAMENTO!J47</f>
        <v>0</v>
      </c>
      <c r="V49" s="343" t="e">
        <f t="shared" si="78"/>
        <v>#DIV/0!</v>
      </c>
      <c r="X49" s="25">
        <f t="shared" si="21"/>
        <v>1</v>
      </c>
    </row>
    <row r="50" spans="1:24" s="13" customFormat="1" ht="45" customHeight="1">
      <c r="A50" s="365" t="str">
        <f>ORÇAMENTO!A48</f>
        <v>4.6</v>
      </c>
      <c r="B50" s="369" t="str">
        <f>ORÇAMENTO!D48</f>
        <v>Placa para sinalização de obras montada em cavalete metálico - 1,00 x 1,00 m - utilização de 600 ciclos - fornecimento, 01 implantação e 01 retirada diária</v>
      </c>
      <c r="C50" s="342">
        <f t="shared" si="65"/>
        <v>0</v>
      </c>
      <c r="D50" s="366"/>
      <c r="E50" s="342">
        <f t="shared" si="79"/>
        <v>0</v>
      </c>
      <c r="F50" s="366">
        <v>0.125</v>
      </c>
      <c r="G50" s="342">
        <f t="shared" si="80"/>
        <v>0</v>
      </c>
      <c r="H50" s="366">
        <v>0.125</v>
      </c>
      <c r="I50" s="342">
        <f t="shared" si="81"/>
        <v>0</v>
      </c>
      <c r="J50" s="366">
        <v>0.125</v>
      </c>
      <c r="K50" s="342">
        <f t="shared" si="76"/>
        <v>0</v>
      </c>
      <c r="L50" s="366">
        <v>0.125</v>
      </c>
      <c r="M50" s="342">
        <f t="shared" si="77"/>
        <v>0</v>
      </c>
      <c r="N50" s="366">
        <v>0.125</v>
      </c>
      <c r="O50" s="342">
        <f t="shared" si="71"/>
        <v>0</v>
      </c>
      <c r="P50" s="366">
        <v>0.125</v>
      </c>
      <c r="Q50" s="342">
        <f t="shared" si="82"/>
        <v>0</v>
      </c>
      <c r="R50" s="366">
        <v>0.125</v>
      </c>
      <c r="S50" s="342">
        <f t="shared" si="83"/>
        <v>0</v>
      </c>
      <c r="T50" s="366">
        <v>0.125</v>
      </c>
      <c r="U50" s="342">
        <f>ORÇAMENTO!J48</f>
        <v>0</v>
      </c>
      <c r="V50" s="343" t="e">
        <f t="shared" si="78"/>
        <v>#DIV/0!</v>
      </c>
      <c r="X50" s="25">
        <f t="shared" si="21"/>
        <v>1</v>
      </c>
    </row>
    <row r="51" spans="1:24" s="20" customFormat="1" ht="15" customHeight="1" thickBot="1">
      <c r="A51" s="365"/>
      <c r="B51" s="222"/>
      <c r="C51" s="222"/>
      <c r="D51" s="222"/>
      <c r="E51" s="222"/>
      <c r="F51" s="222"/>
      <c r="G51" s="222"/>
      <c r="H51" s="222"/>
      <c r="I51" s="222"/>
      <c r="J51" s="222"/>
      <c r="K51" s="222"/>
      <c r="L51" s="222"/>
      <c r="M51" s="222"/>
      <c r="N51" s="222"/>
      <c r="O51" s="222"/>
      <c r="P51" s="222"/>
      <c r="Q51" s="222"/>
      <c r="R51" s="222"/>
      <c r="S51" s="222"/>
      <c r="T51" s="367"/>
      <c r="U51" s="222"/>
      <c r="V51" s="368"/>
      <c r="X51" s="25"/>
    </row>
    <row r="52" spans="1:24" s="13" customFormat="1" ht="15" customHeight="1">
      <c r="A52" s="338">
        <f>ORÇAMENTO!A50</f>
        <v>5</v>
      </c>
      <c r="B52" s="361" t="str">
        <f>ORÇAMENTO!D50</f>
        <v>DRENAGEM PLUVIAL</v>
      </c>
      <c r="C52" s="362">
        <f>SUM(C53:C97)</f>
        <v>0</v>
      </c>
      <c r="D52" s="363" t="e">
        <f>C52/$U$52</f>
        <v>#DIV/0!</v>
      </c>
      <c r="E52" s="362">
        <f>SUM(E53:E97)</f>
        <v>0</v>
      </c>
      <c r="F52" s="363" t="e">
        <f>E52/$U$52</f>
        <v>#DIV/0!</v>
      </c>
      <c r="G52" s="362">
        <f>SUM(G53:G97)</f>
        <v>0</v>
      </c>
      <c r="H52" s="363" t="e">
        <f>G52/$U$52</f>
        <v>#DIV/0!</v>
      </c>
      <c r="I52" s="362">
        <f>SUM(I53:I97)</f>
        <v>0</v>
      </c>
      <c r="J52" s="363" t="e">
        <f>I52/$U$52</f>
        <v>#DIV/0!</v>
      </c>
      <c r="K52" s="362">
        <f>SUM(K53:K97)</f>
        <v>0</v>
      </c>
      <c r="L52" s="363" t="e">
        <f>K52/$U$52</f>
        <v>#DIV/0!</v>
      </c>
      <c r="M52" s="362">
        <f>SUM(M53:M97)</f>
        <v>0</v>
      </c>
      <c r="N52" s="363" t="e">
        <f>M52/$U$52</f>
        <v>#DIV/0!</v>
      </c>
      <c r="O52" s="362">
        <f>SUM(O53:O97)</f>
        <v>0</v>
      </c>
      <c r="P52" s="363" t="e">
        <f>O52/$U$52</f>
        <v>#DIV/0!</v>
      </c>
      <c r="Q52" s="362">
        <f>SUM(Q53:Q97)</f>
        <v>0</v>
      </c>
      <c r="R52" s="363" t="e">
        <f>Q52/$U$52</f>
        <v>#DIV/0!</v>
      </c>
      <c r="S52" s="362">
        <f>SUM(S53:S97)</f>
        <v>0</v>
      </c>
      <c r="T52" s="363" t="e">
        <f>S52/$U$52</f>
        <v>#DIV/0!</v>
      </c>
      <c r="U52" s="362">
        <f>SUM(U53:U97)</f>
        <v>0</v>
      </c>
      <c r="V52" s="364" t="e">
        <f t="shared" ref="V52:V61" si="84">U52/$U$219</f>
        <v>#DIV/0!</v>
      </c>
      <c r="X52" s="25" t="e">
        <f t="shared" ref="X52:X115" si="85">D52+F52+H52+J52+L52+N52+P52+R52+T52</f>
        <v>#DIV/0!</v>
      </c>
    </row>
    <row r="53" spans="1:24" s="13" customFormat="1" ht="30" customHeight="1">
      <c r="A53" s="365" t="str">
        <f>ORÇAMENTO!A51</f>
        <v>5.1</v>
      </c>
      <c r="B53" s="369" t="str">
        <f>ORÇAMENTO!D51</f>
        <v>ESCAVAÇÃO EM OBRAS DE INFRAESTRUTURA, COM ESCAVADEIRA HIDRÁULICA (CAÇAMBA: 0,8 M³ / 111HP)</v>
      </c>
      <c r="C53" s="342">
        <f t="shared" ref="C53:C56" si="86">D53*U53</f>
        <v>0</v>
      </c>
      <c r="D53" s="366"/>
      <c r="E53" s="342">
        <f t="shared" ref="E53:E97" si="87">F53*U53</f>
        <v>0</v>
      </c>
      <c r="F53" s="366">
        <v>0.4</v>
      </c>
      <c r="G53" s="342">
        <f t="shared" ref="G53:G56" si="88">H53*U53</f>
        <v>0</v>
      </c>
      <c r="H53" s="366">
        <v>0.4</v>
      </c>
      <c r="I53" s="342">
        <f t="shared" ref="I53:I56" si="89">J53*U53</f>
        <v>0</v>
      </c>
      <c r="J53" s="366">
        <v>0.2</v>
      </c>
      <c r="K53" s="342">
        <f t="shared" ref="K53:K56" si="90">L53*U53</f>
        <v>0</v>
      </c>
      <c r="L53" s="366"/>
      <c r="M53" s="342">
        <f t="shared" ref="M53:M56" si="91">N53*U53</f>
        <v>0</v>
      </c>
      <c r="N53" s="366"/>
      <c r="O53" s="342">
        <f t="shared" ref="O53:O56" si="92">P53*U53</f>
        <v>0</v>
      </c>
      <c r="P53" s="366"/>
      <c r="Q53" s="342">
        <f t="shared" ref="Q53:Q56" si="93">R53*U53</f>
        <v>0</v>
      </c>
      <c r="R53" s="366"/>
      <c r="S53" s="342">
        <f t="shared" ref="S53:S56" si="94">T53*U53</f>
        <v>0</v>
      </c>
      <c r="T53" s="366"/>
      <c r="U53" s="342">
        <f>ORÇAMENTO!J51</f>
        <v>0</v>
      </c>
      <c r="V53" s="343" t="e">
        <f t="shared" si="84"/>
        <v>#DIV/0!</v>
      </c>
      <c r="X53" s="25">
        <f t="shared" si="85"/>
        <v>1</v>
      </c>
    </row>
    <row r="54" spans="1:24" s="13" customFormat="1" ht="45" customHeight="1">
      <c r="A54" s="365" t="str">
        <f>ORÇAMENTO!A52</f>
        <v>5.2</v>
      </c>
      <c r="B54" s="369" t="str">
        <f>ORÇAMENTO!D52</f>
        <v>CARGA, MANOBRA E DESCARGA DE SOLOS E MATERIAIS GRANULARES EM CAMINHÃO BASCULANTE 10 M³ - CARGA COM ESCAVADEIRA HIDRÁULICA (CAÇAMBA DE 1,20 M³ / 155 HP) E DESCARGA LIVRE</v>
      </c>
      <c r="C54" s="342">
        <f t="shared" si="86"/>
        <v>0</v>
      </c>
      <c r="D54" s="366"/>
      <c r="E54" s="342">
        <f t="shared" si="87"/>
        <v>0</v>
      </c>
      <c r="F54" s="366">
        <v>0.4</v>
      </c>
      <c r="G54" s="342">
        <f t="shared" si="88"/>
        <v>0</v>
      </c>
      <c r="H54" s="366">
        <v>0.4</v>
      </c>
      <c r="I54" s="342">
        <f t="shared" si="89"/>
        <v>0</v>
      </c>
      <c r="J54" s="366">
        <v>0.2</v>
      </c>
      <c r="K54" s="342">
        <f t="shared" si="90"/>
        <v>0</v>
      </c>
      <c r="L54" s="366"/>
      <c r="M54" s="342">
        <f t="shared" si="91"/>
        <v>0</v>
      </c>
      <c r="N54" s="366"/>
      <c r="O54" s="342">
        <f t="shared" si="92"/>
        <v>0</v>
      </c>
      <c r="P54" s="366"/>
      <c r="Q54" s="342">
        <f t="shared" si="93"/>
        <v>0</v>
      </c>
      <c r="R54" s="366"/>
      <c r="S54" s="342">
        <f t="shared" si="94"/>
        <v>0</v>
      </c>
      <c r="T54" s="366"/>
      <c r="U54" s="342">
        <f>ORÇAMENTO!J52</f>
        <v>0</v>
      </c>
      <c r="V54" s="343" t="e">
        <f t="shared" si="84"/>
        <v>#DIV/0!</v>
      </c>
      <c r="X54" s="25">
        <f t="shared" si="85"/>
        <v>1</v>
      </c>
    </row>
    <row r="55" spans="1:24" s="13" customFormat="1" ht="30" customHeight="1">
      <c r="A55" s="365" t="str">
        <f>ORÇAMENTO!A53</f>
        <v>5.3</v>
      </c>
      <c r="B55" s="369" t="str">
        <f>ORÇAMENTO!D53</f>
        <v>TRANSPORTE COM CAMINHÃO BASCULANTE DE 10 M³, EM VIA URBANA PAVIMENTADA, DMT ATÉ 30 KM</v>
      </c>
      <c r="C55" s="342">
        <f t="shared" si="86"/>
        <v>0</v>
      </c>
      <c r="D55" s="366"/>
      <c r="E55" s="342">
        <f t="shared" si="87"/>
        <v>0</v>
      </c>
      <c r="F55" s="366">
        <v>0.4</v>
      </c>
      <c r="G55" s="342">
        <f t="shared" si="88"/>
        <v>0</v>
      </c>
      <c r="H55" s="366">
        <v>0.4</v>
      </c>
      <c r="I55" s="342">
        <f t="shared" si="89"/>
        <v>0</v>
      </c>
      <c r="J55" s="366">
        <v>0.2</v>
      </c>
      <c r="K55" s="342">
        <f t="shared" si="90"/>
        <v>0</v>
      </c>
      <c r="L55" s="366"/>
      <c r="M55" s="342">
        <f t="shared" si="91"/>
        <v>0</v>
      </c>
      <c r="N55" s="366"/>
      <c r="O55" s="342">
        <f t="shared" si="92"/>
        <v>0</v>
      </c>
      <c r="P55" s="366"/>
      <c r="Q55" s="342">
        <f t="shared" si="93"/>
        <v>0</v>
      </c>
      <c r="R55" s="366"/>
      <c r="S55" s="342">
        <f t="shared" si="94"/>
        <v>0</v>
      </c>
      <c r="T55" s="366"/>
      <c r="U55" s="342">
        <f>ORÇAMENTO!J53</f>
        <v>0</v>
      </c>
      <c r="V55" s="343" t="e">
        <f t="shared" si="84"/>
        <v>#DIV/0!</v>
      </c>
      <c r="X55" s="25">
        <f t="shared" si="85"/>
        <v>1</v>
      </c>
    </row>
    <row r="56" spans="1:24" s="13" customFormat="1" ht="15" customHeight="1">
      <c r="A56" s="365" t="str">
        <f>ORÇAMENTO!A54</f>
        <v>5.4</v>
      </c>
      <c r="B56" s="369" t="str">
        <f>ORÇAMENTO!D54</f>
        <v>ESPALHAMENTO DE MATERIAL COM TRATOR DE ESTEIRAS</v>
      </c>
      <c r="C56" s="342">
        <f t="shared" si="86"/>
        <v>0</v>
      </c>
      <c r="D56" s="366"/>
      <c r="E56" s="342">
        <f t="shared" si="87"/>
        <v>0</v>
      </c>
      <c r="F56" s="366">
        <v>0.4</v>
      </c>
      <c r="G56" s="342">
        <f t="shared" si="88"/>
        <v>0</v>
      </c>
      <c r="H56" s="366">
        <v>0.4</v>
      </c>
      <c r="I56" s="342">
        <f t="shared" si="89"/>
        <v>0</v>
      </c>
      <c r="J56" s="366">
        <v>0.2</v>
      </c>
      <c r="K56" s="342">
        <f t="shared" si="90"/>
        <v>0</v>
      </c>
      <c r="L56" s="366"/>
      <c r="M56" s="342">
        <f t="shared" si="91"/>
        <v>0</v>
      </c>
      <c r="N56" s="366"/>
      <c r="O56" s="342">
        <f t="shared" si="92"/>
        <v>0</v>
      </c>
      <c r="P56" s="366"/>
      <c r="Q56" s="342">
        <f t="shared" si="93"/>
        <v>0</v>
      </c>
      <c r="R56" s="366"/>
      <c r="S56" s="342">
        <f t="shared" si="94"/>
        <v>0</v>
      </c>
      <c r="T56" s="366"/>
      <c r="U56" s="342">
        <f>ORÇAMENTO!J54</f>
        <v>0</v>
      </c>
      <c r="V56" s="343" t="e">
        <f t="shared" si="84"/>
        <v>#DIV/0!</v>
      </c>
      <c r="X56" s="25">
        <f t="shared" si="85"/>
        <v>1</v>
      </c>
    </row>
    <row r="57" spans="1:24" s="13" customFormat="1" ht="75">
      <c r="A57" s="365" t="str">
        <f>ORÇAMENTO!A55</f>
        <v>5.5</v>
      </c>
      <c r="B57" s="369" t="str">
        <f>ORÇAMENTO!D55</f>
        <v>ESCAVAÇÃO MECANIZADA DE VALA COM PROF. ATÉ 1,5 M (MÉDIA ENTRE MONTANTE E JUSANTE/UMA COMPOSIÇÃO POR TRECHO), COM RETROESCAVADEIRA (0,26 M3/88 HP), LARG. DE 0,8 M A 1,5 M, EM SOLO DE 1A CATEGORIA, EM LOCAIS COM ALTO NÍVEL DE INTERFERÊNCIA</v>
      </c>
      <c r="C57" s="342">
        <f t="shared" ref="C57:C75" si="95">D57*U57</f>
        <v>0</v>
      </c>
      <c r="D57" s="366"/>
      <c r="E57" s="342">
        <f t="shared" si="87"/>
        <v>0</v>
      </c>
      <c r="F57" s="366">
        <v>0.4</v>
      </c>
      <c r="G57" s="342">
        <f t="shared" ref="G57" si="96">H57*U57</f>
        <v>0</v>
      </c>
      <c r="H57" s="366">
        <v>0.4</v>
      </c>
      <c r="I57" s="342">
        <f t="shared" ref="I57" si="97">J57*U57</f>
        <v>0</v>
      </c>
      <c r="J57" s="366">
        <v>0.2</v>
      </c>
      <c r="K57" s="342">
        <f t="shared" ref="K57" si="98">L57*U57</f>
        <v>0</v>
      </c>
      <c r="L57" s="366"/>
      <c r="M57" s="342">
        <f t="shared" ref="M57" si="99">N57*U57</f>
        <v>0</v>
      </c>
      <c r="N57" s="366"/>
      <c r="O57" s="342">
        <f t="shared" ref="O57:O75" si="100">P57*U57</f>
        <v>0</v>
      </c>
      <c r="P57" s="366"/>
      <c r="Q57" s="342">
        <f t="shared" ref="Q57:Q75" si="101">R57*U57</f>
        <v>0</v>
      </c>
      <c r="R57" s="366"/>
      <c r="S57" s="342">
        <f t="shared" ref="S57:S75" si="102">T57*U57</f>
        <v>0</v>
      </c>
      <c r="T57" s="366"/>
      <c r="U57" s="342">
        <f>ORÇAMENTO!J55</f>
        <v>0</v>
      </c>
      <c r="V57" s="343" t="e">
        <f t="shared" si="84"/>
        <v>#DIV/0!</v>
      </c>
      <c r="X57" s="25">
        <f t="shared" si="85"/>
        <v>1</v>
      </c>
    </row>
    <row r="58" spans="1:24" s="13" customFormat="1" ht="60" customHeight="1">
      <c r="A58" s="365" t="str">
        <f>ORÇAMENTO!A56</f>
        <v>5.6</v>
      </c>
      <c r="B58" s="369" t="str">
        <f>ORÇAMENTO!D56</f>
        <v>ESCAVAÇÃO MECANIZADA DE VALA COM PROF. ATÉ 1,5 M (MÉDIA ENTRE MONTANTE E JUSANTE/UMA COMPOSIÇÃO POR TRECHO), COM ESCAVADEIRA HIDRÁULICA (0,8M3), LARG. DE 1,5 M A 2,5 M, EM SOLO DE 1A CATEGORIA, EM LOCAIS COM ALTO NÍVEL DE INTERFERÊNCIA</v>
      </c>
      <c r="C58" s="342">
        <f t="shared" si="95"/>
        <v>0</v>
      </c>
      <c r="D58" s="366"/>
      <c r="E58" s="342">
        <f t="shared" si="87"/>
        <v>0</v>
      </c>
      <c r="F58" s="366">
        <v>0.4</v>
      </c>
      <c r="G58" s="342">
        <f t="shared" ref="G58:G97" si="103">H58*U58</f>
        <v>0</v>
      </c>
      <c r="H58" s="366">
        <v>0.4</v>
      </c>
      <c r="I58" s="342">
        <f t="shared" ref="I58:I97" si="104">J58*U58</f>
        <v>0</v>
      </c>
      <c r="J58" s="366">
        <v>0.2</v>
      </c>
      <c r="K58" s="342">
        <f t="shared" ref="K58:K97" si="105">L58*U58</f>
        <v>0</v>
      </c>
      <c r="L58" s="366"/>
      <c r="M58" s="342">
        <f t="shared" ref="M58:M97" si="106">N58*U58</f>
        <v>0</v>
      </c>
      <c r="N58" s="366"/>
      <c r="O58" s="342">
        <f t="shared" si="100"/>
        <v>0</v>
      </c>
      <c r="P58" s="366"/>
      <c r="Q58" s="342">
        <f t="shared" si="101"/>
        <v>0</v>
      </c>
      <c r="R58" s="366"/>
      <c r="S58" s="342">
        <f t="shared" si="102"/>
        <v>0</v>
      </c>
      <c r="T58" s="366"/>
      <c r="U58" s="342">
        <f>ORÇAMENTO!J56</f>
        <v>0</v>
      </c>
      <c r="V58" s="343" t="e">
        <f t="shared" si="84"/>
        <v>#DIV/0!</v>
      </c>
      <c r="X58" s="25">
        <f t="shared" si="85"/>
        <v>1</v>
      </c>
    </row>
    <row r="59" spans="1:24" s="13" customFormat="1" ht="60" customHeight="1">
      <c r="A59" s="365" t="str">
        <f>ORÇAMENTO!A57</f>
        <v>5.7</v>
      </c>
      <c r="B59" s="369" t="str">
        <f>ORÇAMENTO!D57</f>
        <v>ESCAVAÇÃO MECANIZADA DE VALA COM PROF. MAIOR QUE 1,50 M ATÉ 3,0 M (MÉDIA MONTANTE E JUSANTE/UMA COMPOSIÇÃO POR TRECHO), ESCAVADEIRA (1,2 M3), LARG. DE 1,5 M A 2,5 M, EM SOLO DE 1A CATEGORIA, EM LOCAIS COM ALTO NÍVEL DE INTERFERÊNCIA</v>
      </c>
      <c r="C59" s="342">
        <f t="shared" ref="C59" si="107">D59*U59</f>
        <v>0</v>
      </c>
      <c r="D59" s="366"/>
      <c r="E59" s="342">
        <f t="shared" si="87"/>
        <v>0</v>
      </c>
      <c r="F59" s="366">
        <v>0.4</v>
      </c>
      <c r="G59" s="342">
        <f t="shared" ref="G59" si="108">H59*U59</f>
        <v>0</v>
      </c>
      <c r="H59" s="366">
        <v>0.4</v>
      </c>
      <c r="I59" s="342">
        <f t="shared" ref="I59" si="109">J59*U59</f>
        <v>0</v>
      </c>
      <c r="J59" s="366">
        <v>0.2</v>
      </c>
      <c r="K59" s="342">
        <f t="shared" ref="K59" si="110">L59*U59</f>
        <v>0</v>
      </c>
      <c r="L59" s="366"/>
      <c r="M59" s="342">
        <f t="shared" ref="M59" si="111">N59*U59</f>
        <v>0</v>
      </c>
      <c r="N59" s="366"/>
      <c r="O59" s="342">
        <f t="shared" ref="O59" si="112">P59*U59</f>
        <v>0</v>
      </c>
      <c r="P59" s="366"/>
      <c r="Q59" s="342">
        <f t="shared" ref="Q59" si="113">R59*U59</f>
        <v>0</v>
      </c>
      <c r="R59" s="366"/>
      <c r="S59" s="342">
        <f t="shared" ref="S59" si="114">T59*U59</f>
        <v>0</v>
      </c>
      <c r="T59" s="366"/>
      <c r="U59" s="342">
        <f>ORÇAMENTO!J57</f>
        <v>0</v>
      </c>
      <c r="V59" s="343" t="e">
        <f t="shared" si="84"/>
        <v>#DIV/0!</v>
      </c>
      <c r="X59" s="25">
        <f t="shared" si="85"/>
        <v>1</v>
      </c>
    </row>
    <row r="60" spans="1:24" s="13" customFormat="1" ht="15" customHeight="1">
      <c r="A60" s="365" t="str">
        <f>ORÇAMENTO!A58</f>
        <v>5.8</v>
      </c>
      <c r="B60" s="369" t="str">
        <f>ORÇAMENTO!D58</f>
        <v>Esgotamento de água com bomba submersa</v>
      </c>
      <c r="C60" s="342">
        <f t="shared" si="95"/>
        <v>0</v>
      </c>
      <c r="D60" s="366"/>
      <c r="E60" s="342">
        <f t="shared" si="87"/>
        <v>0</v>
      </c>
      <c r="F60" s="366">
        <v>0.4</v>
      </c>
      <c r="G60" s="342">
        <f t="shared" si="103"/>
        <v>0</v>
      </c>
      <c r="H60" s="366">
        <v>0.4</v>
      </c>
      <c r="I60" s="342">
        <f t="shared" si="104"/>
        <v>0</v>
      </c>
      <c r="J60" s="366">
        <v>0.2</v>
      </c>
      <c r="K60" s="342">
        <f t="shared" si="105"/>
        <v>0</v>
      </c>
      <c r="L60" s="366"/>
      <c r="M60" s="342">
        <f t="shared" si="106"/>
        <v>0</v>
      </c>
      <c r="N60" s="366"/>
      <c r="O60" s="342">
        <f t="shared" si="100"/>
        <v>0</v>
      </c>
      <c r="P60" s="366"/>
      <c r="Q60" s="342">
        <f t="shared" si="101"/>
        <v>0</v>
      </c>
      <c r="R60" s="366"/>
      <c r="S60" s="342">
        <f t="shared" si="102"/>
        <v>0</v>
      </c>
      <c r="T60" s="366"/>
      <c r="U60" s="342">
        <f>ORÇAMENTO!J58</f>
        <v>0</v>
      </c>
      <c r="V60" s="343" t="e">
        <f t="shared" si="84"/>
        <v>#DIV/0!</v>
      </c>
      <c r="X60" s="25">
        <f t="shared" si="85"/>
        <v>1</v>
      </c>
    </row>
    <row r="61" spans="1:24" s="13" customFormat="1" ht="45" customHeight="1">
      <c r="A61" s="365" t="str">
        <f>ORÇAMENTO!A59</f>
        <v>5.9</v>
      </c>
      <c r="B61" s="369" t="str">
        <f>ORÇAMENTO!D59</f>
        <v>ESCORAMENTO DE VALA, TIPO PONTALETEAMENTO, COM PROFUNDIDADE DE 1,5 A 3,0 M, LARGURA MAIOR OU IGUAL A 1,5 M E MENOR QUE 2,5 M</v>
      </c>
      <c r="C61" s="342">
        <f t="shared" si="95"/>
        <v>0</v>
      </c>
      <c r="D61" s="366"/>
      <c r="E61" s="342">
        <f t="shared" si="87"/>
        <v>0</v>
      </c>
      <c r="F61" s="366">
        <v>0.4</v>
      </c>
      <c r="G61" s="342">
        <f t="shared" si="103"/>
        <v>0</v>
      </c>
      <c r="H61" s="366">
        <v>0.4</v>
      </c>
      <c r="I61" s="342">
        <f t="shared" si="104"/>
        <v>0</v>
      </c>
      <c r="J61" s="366">
        <v>0.2</v>
      </c>
      <c r="K61" s="342">
        <f t="shared" si="105"/>
        <v>0</v>
      </c>
      <c r="L61" s="366"/>
      <c r="M61" s="342">
        <f t="shared" si="106"/>
        <v>0</v>
      </c>
      <c r="N61" s="366"/>
      <c r="O61" s="342">
        <f t="shared" si="100"/>
        <v>0</v>
      </c>
      <c r="P61" s="366"/>
      <c r="Q61" s="342">
        <f t="shared" si="101"/>
        <v>0</v>
      </c>
      <c r="R61" s="366"/>
      <c r="S61" s="342">
        <f t="shared" si="102"/>
        <v>0</v>
      </c>
      <c r="T61" s="366"/>
      <c r="U61" s="342">
        <f>ORÇAMENTO!J59</f>
        <v>0</v>
      </c>
      <c r="V61" s="343" t="e">
        <f t="shared" si="84"/>
        <v>#DIV/0!</v>
      </c>
      <c r="X61" s="25">
        <f t="shared" si="85"/>
        <v>1</v>
      </c>
    </row>
    <row r="62" spans="1:24" s="13" customFormat="1" ht="15" customHeight="1">
      <c r="A62" s="365" t="str">
        <f>ORÇAMENTO!A60</f>
        <v>5.10</v>
      </c>
      <c r="B62" s="369" t="str">
        <f>ORÇAMENTO!D60</f>
        <v>ESCORAMENTO CONTÍNUO C/ CHAPAS METÁLICAS GROSSAS</v>
      </c>
      <c r="C62" s="342">
        <f t="shared" ref="C62:C63" si="115">D62*U62</f>
        <v>0</v>
      </c>
      <c r="D62" s="366"/>
      <c r="E62" s="342">
        <f t="shared" si="87"/>
        <v>0</v>
      </c>
      <c r="F62" s="366">
        <v>0.4</v>
      </c>
      <c r="G62" s="342">
        <f t="shared" ref="G62:G63" si="116">H62*U62</f>
        <v>0</v>
      </c>
      <c r="H62" s="366">
        <v>0.4</v>
      </c>
      <c r="I62" s="342">
        <f t="shared" ref="I62:I63" si="117">J62*U62</f>
        <v>0</v>
      </c>
      <c r="J62" s="366">
        <v>0.2</v>
      </c>
      <c r="K62" s="342">
        <f t="shared" ref="K62:K63" si="118">L62*U62</f>
        <v>0</v>
      </c>
      <c r="L62" s="366"/>
      <c r="M62" s="342">
        <f t="shared" ref="M62:M63" si="119">N62*U62</f>
        <v>0</v>
      </c>
      <c r="N62" s="366"/>
      <c r="O62" s="342">
        <f t="shared" ref="O62:O63" si="120">P62*U62</f>
        <v>0</v>
      </c>
      <c r="P62" s="366"/>
      <c r="Q62" s="342">
        <f t="shared" ref="Q62:Q63" si="121">R62*U62</f>
        <v>0</v>
      </c>
      <c r="R62" s="366"/>
      <c r="S62" s="342">
        <f t="shared" ref="S62:S63" si="122">T62*U62</f>
        <v>0</v>
      </c>
      <c r="T62" s="366"/>
      <c r="U62" s="342">
        <f>ORÇAMENTO!J60</f>
        <v>0</v>
      </c>
      <c r="V62" s="343" t="e">
        <f t="shared" ref="V62:V63" si="123">U62/$U$219</f>
        <v>#DIV/0!</v>
      </c>
      <c r="X62" s="25">
        <f t="shared" si="85"/>
        <v>1</v>
      </c>
    </row>
    <row r="63" spans="1:24" s="13" customFormat="1" ht="30" customHeight="1">
      <c r="A63" s="365" t="str">
        <f>ORÇAMENTO!A61</f>
        <v>5.11</v>
      </c>
      <c r="B63" s="369" t="str">
        <f>ORÇAMENTO!D61</f>
        <v>PREPARO DE FUNDO DE VALA COM LARGURA MENOR QUE 1,5 M, COM CAMADA DE BRITA, LANÇAMENTO MECANIZADO</v>
      </c>
      <c r="C63" s="342">
        <f t="shared" si="115"/>
        <v>0</v>
      </c>
      <c r="D63" s="366"/>
      <c r="E63" s="342">
        <f t="shared" si="87"/>
        <v>0</v>
      </c>
      <c r="F63" s="366">
        <v>0.4</v>
      </c>
      <c r="G63" s="342">
        <f t="shared" si="116"/>
        <v>0</v>
      </c>
      <c r="H63" s="366">
        <v>0.4</v>
      </c>
      <c r="I63" s="342">
        <f t="shared" si="117"/>
        <v>0</v>
      </c>
      <c r="J63" s="366">
        <v>0.2</v>
      </c>
      <c r="K63" s="342">
        <f t="shared" si="118"/>
        <v>0</v>
      </c>
      <c r="L63" s="366"/>
      <c r="M63" s="342">
        <f t="shared" si="119"/>
        <v>0</v>
      </c>
      <c r="N63" s="366"/>
      <c r="O63" s="342">
        <f t="shared" si="120"/>
        <v>0</v>
      </c>
      <c r="P63" s="366"/>
      <c r="Q63" s="342">
        <f t="shared" si="121"/>
        <v>0</v>
      </c>
      <c r="R63" s="366"/>
      <c r="S63" s="342">
        <f t="shared" si="122"/>
        <v>0</v>
      </c>
      <c r="T63" s="366"/>
      <c r="U63" s="342">
        <f>ORÇAMENTO!J61</f>
        <v>0</v>
      </c>
      <c r="V63" s="343" t="e">
        <f t="shared" si="123"/>
        <v>#DIV/0!</v>
      </c>
      <c r="X63" s="25">
        <f t="shared" si="85"/>
        <v>1</v>
      </c>
    </row>
    <row r="64" spans="1:24" s="13" customFormat="1" ht="45" customHeight="1">
      <c r="A64" s="365" t="str">
        <f>ORÇAMENTO!A62</f>
        <v>5.12</v>
      </c>
      <c r="B64" s="369" t="str">
        <f>ORÇAMENTO!D62</f>
        <v>PREPARO DE FUNDO DE VALA COM LARGURA MAIOR OU IGUAL A 1,5 M E MENOR QUE 2,5 M, COM CAMADA DE BRITA, LANÇAMENTO MECANIZADO</v>
      </c>
      <c r="C64" s="342">
        <f t="shared" si="95"/>
        <v>0</v>
      </c>
      <c r="D64" s="366"/>
      <c r="E64" s="342">
        <f t="shared" si="87"/>
        <v>0</v>
      </c>
      <c r="F64" s="366">
        <v>0.4</v>
      </c>
      <c r="G64" s="342">
        <f t="shared" si="103"/>
        <v>0</v>
      </c>
      <c r="H64" s="366">
        <v>0.4</v>
      </c>
      <c r="I64" s="342">
        <f t="shared" si="104"/>
        <v>0</v>
      </c>
      <c r="J64" s="366">
        <v>0.2</v>
      </c>
      <c r="K64" s="342">
        <f t="shared" si="105"/>
        <v>0</v>
      </c>
      <c r="L64" s="366"/>
      <c r="M64" s="342">
        <f t="shared" si="106"/>
        <v>0</v>
      </c>
      <c r="N64" s="366"/>
      <c r="O64" s="342">
        <f t="shared" si="100"/>
        <v>0</v>
      </c>
      <c r="P64" s="366"/>
      <c r="Q64" s="342">
        <f t="shared" si="101"/>
        <v>0</v>
      </c>
      <c r="R64" s="366"/>
      <c r="S64" s="342">
        <f t="shared" si="102"/>
        <v>0</v>
      </c>
      <c r="T64" s="366"/>
      <c r="U64" s="342">
        <f>ORÇAMENTO!J62</f>
        <v>0</v>
      </c>
      <c r="V64" s="343" t="e">
        <f t="shared" ref="V64:V97" si="124">U64/$U$219</f>
        <v>#DIV/0!</v>
      </c>
      <c r="X64" s="25">
        <f t="shared" si="85"/>
        <v>1</v>
      </c>
    </row>
    <row r="65" spans="1:24" s="13" customFormat="1" ht="45" customHeight="1">
      <c r="A65" s="365" t="str">
        <f>ORÇAMENTO!A63</f>
        <v>5.13</v>
      </c>
      <c r="B65" s="369" t="str">
        <f>ORÇAMENTO!D63</f>
        <v>TUBO DE CONCRETO PARA REDES COLETORAS DE ÁGUAS PLUVIAIS, DIÂMETRO DE 300MM, JUNTA RÍGIDA, INSTALADO EM LOCAL COM ALTO NÍVEL DE INTERFERÊNCIAS - FORNECIMENTO E ASSENTAMENTO</v>
      </c>
      <c r="C65" s="342">
        <f t="shared" ref="C65" si="125">D65*U65</f>
        <v>0</v>
      </c>
      <c r="D65" s="366"/>
      <c r="E65" s="342">
        <f t="shared" si="87"/>
        <v>0</v>
      </c>
      <c r="F65" s="366">
        <v>0.4</v>
      </c>
      <c r="G65" s="342">
        <f t="shared" si="103"/>
        <v>0</v>
      </c>
      <c r="H65" s="366">
        <v>0.4</v>
      </c>
      <c r="I65" s="342">
        <f t="shared" si="104"/>
        <v>0</v>
      </c>
      <c r="J65" s="366">
        <v>0.2</v>
      </c>
      <c r="K65" s="342">
        <f t="shared" si="105"/>
        <v>0</v>
      </c>
      <c r="L65" s="366"/>
      <c r="M65" s="342">
        <f t="shared" si="106"/>
        <v>0</v>
      </c>
      <c r="N65" s="366"/>
      <c r="O65" s="342">
        <f t="shared" ref="O65" si="126">P65*U65</f>
        <v>0</v>
      </c>
      <c r="P65" s="366"/>
      <c r="Q65" s="342">
        <f t="shared" ref="Q65" si="127">R65*U65</f>
        <v>0</v>
      </c>
      <c r="R65" s="366"/>
      <c r="S65" s="342">
        <f t="shared" ref="S65" si="128">T65*U65</f>
        <v>0</v>
      </c>
      <c r="T65" s="366"/>
      <c r="U65" s="342">
        <f>ORÇAMENTO!J63</f>
        <v>0</v>
      </c>
      <c r="V65" s="343" t="e">
        <f t="shared" si="124"/>
        <v>#DIV/0!</v>
      </c>
      <c r="X65" s="25">
        <f t="shared" si="85"/>
        <v>1</v>
      </c>
    </row>
    <row r="66" spans="1:24" s="13" customFormat="1" ht="45" customHeight="1">
      <c r="A66" s="365" t="str">
        <f>ORÇAMENTO!A64</f>
        <v>5.14</v>
      </c>
      <c r="B66" s="369" t="str">
        <f>ORÇAMENTO!D64</f>
        <v>TUBO DE CONCRETO PARA REDES COLETORAS DE ÁGUAS PLUVIAIS, DIÂMETRO DE 400 MM, JUNTA RÍGIDA, INSTALADO EM LOCAL COM ALTO NÍVEL DE INTERFERÊNCIAS - FORNECIMENTO E ASSENTAMENTO</v>
      </c>
      <c r="C66" s="342">
        <f t="shared" ref="C66" si="129">D66*U66</f>
        <v>0</v>
      </c>
      <c r="D66" s="366"/>
      <c r="E66" s="342">
        <f t="shared" si="87"/>
        <v>0</v>
      </c>
      <c r="F66" s="366">
        <v>0.4</v>
      </c>
      <c r="G66" s="342">
        <f t="shared" ref="G66" si="130">H66*U66</f>
        <v>0</v>
      </c>
      <c r="H66" s="366">
        <v>0.4</v>
      </c>
      <c r="I66" s="342">
        <f t="shared" ref="I66" si="131">J66*U66</f>
        <v>0</v>
      </c>
      <c r="J66" s="366">
        <v>0.2</v>
      </c>
      <c r="K66" s="342">
        <f t="shared" ref="K66" si="132">L66*U66</f>
        <v>0</v>
      </c>
      <c r="L66" s="366"/>
      <c r="M66" s="342">
        <f t="shared" ref="M66" si="133">N66*U66</f>
        <v>0</v>
      </c>
      <c r="N66" s="366"/>
      <c r="O66" s="342">
        <f t="shared" ref="O66" si="134">P66*U66</f>
        <v>0</v>
      </c>
      <c r="P66" s="366"/>
      <c r="Q66" s="342">
        <f t="shared" ref="Q66" si="135">R66*U66</f>
        <v>0</v>
      </c>
      <c r="R66" s="366"/>
      <c r="S66" s="342">
        <f t="shared" ref="S66" si="136">T66*U66</f>
        <v>0</v>
      </c>
      <c r="T66" s="366"/>
      <c r="U66" s="342">
        <f>ORÇAMENTO!J64</f>
        <v>0</v>
      </c>
      <c r="V66" s="343" t="e">
        <f t="shared" si="124"/>
        <v>#DIV/0!</v>
      </c>
      <c r="X66" s="25">
        <f t="shared" si="85"/>
        <v>1</v>
      </c>
    </row>
    <row r="67" spans="1:24" s="13" customFormat="1" ht="45" customHeight="1">
      <c r="A67" s="365" t="str">
        <f>ORÇAMENTO!A65</f>
        <v>5.15</v>
      </c>
      <c r="B67" s="369" t="str">
        <f>ORÇAMENTO!D65</f>
        <v>ASSENTAMENTO DE TUBO DE CONCRETO PARA REDES COLETORAS DE ÁGUAS PLUVIAIS, DN 600 mm, INSTALADO EM LOCAL COM ALTO NÍVEL DE INTERFERÊNCIAS (NÃO INCLUI FORNECIMENTO)</v>
      </c>
      <c r="C67" s="342">
        <f t="shared" si="95"/>
        <v>0</v>
      </c>
      <c r="D67" s="366"/>
      <c r="E67" s="342">
        <f t="shared" si="87"/>
        <v>0</v>
      </c>
      <c r="F67" s="366">
        <v>0.4</v>
      </c>
      <c r="G67" s="342">
        <f t="shared" si="103"/>
        <v>0</v>
      </c>
      <c r="H67" s="366">
        <v>0.4</v>
      </c>
      <c r="I67" s="342">
        <f t="shared" si="104"/>
        <v>0</v>
      </c>
      <c r="J67" s="366">
        <v>0.2</v>
      </c>
      <c r="K67" s="342">
        <f t="shared" si="105"/>
        <v>0</v>
      </c>
      <c r="L67" s="366"/>
      <c r="M67" s="342">
        <f t="shared" si="106"/>
        <v>0</v>
      </c>
      <c r="N67" s="366"/>
      <c r="O67" s="342">
        <f t="shared" si="100"/>
        <v>0</v>
      </c>
      <c r="P67" s="366"/>
      <c r="Q67" s="342">
        <f t="shared" si="101"/>
        <v>0</v>
      </c>
      <c r="R67" s="366"/>
      <c r="S67" s="342">
        <f t="shared" si="102"/>
        <v>0</v>
      </c>
      <c r="T67" s="366"/>
      <c r="U67" s="342">
        <f>ORÇAMENTO!J65</f>
        <v>0</v>
      </c>
      <c r="V67" s="343" t="e">
        <f t="shared" si="124"/>
        <v>#DIV/0!</v>
      </c>
      <c r="X67" s="25">
        <f t="shared" si="85"/>
        <v>1</v>
      </c>
    </row>
    <row r="68" spans="1:24" s="13" customFormat="1" ht="30" customHeight="1">
      <c r="A68" s="365" t="str">
        <f>ORÇAMENTO!A66</f>
        <v>5.16</v>
      </c>
      <c r="B68" s="369" t="str">
        <f>ORÇAMENTO!D66</f>
        <v>TUBO DE CONCRETO ARMADO PARA AGUAS PLUVIAIS, CLASSE PA-2, COM ENCAIXE PONTA E BOLSA, DIAMETRO NOMINAL DE 600 MM</v>
      </c>
      <c r="C68" s="342">
        <f t="shared" si="95"/>
        <v>0</v>
      </c>
      <c r="D68" s="366"/>
      <c r="E68" s="342">
        <f t="shared" si="87"/>
        <v>0</v>
      </c>
      <c r="F68" s="366">
        <v>0.4</v>
      </c>
      <c r="G68" s="342">
        <f t="shared" si="103"/>
        <v>0</v>
      </c>
      <c r="H68" s="366">
        <v>0.4</v>
      </c>
      <c r="I68" s="342">
        <f t="shared" si="104"/>
        <v>0</v>
      </c>
      <c r="J68" s="366">
        <v>0.2</v>
      </c>
      <c r="K68" s="342">
        <f t="shared" si="105"/>
        <v>0</v>
      </c>
      <c r="L68" s="366"/>
      <c r="M68" s="342">
        <f t="shared" si="106"/>
        <v>0</v>
      </c>
      <c r="N68" s="366"/>
      <c r="O68" s="342">
        <f t="shared" si="100"/>
        <v>0</v>
      </c>
      <c r="P68" s="366"/>
      <c r="Q68" s="342">
        <f t="shared" si="101"/>
        <v>0</v>
      </c>
      <c r="R68" s="366"/>
      <c r="S68" s="342">
        <f t="shared" si="102"/>
        <v>0</v>
      </c>
      <c r="T68" s="366"/>
      <c r="U68" s="342">
        <f>ORÇAMENTO!J66</f>
        <v>0</v>
      </c>
      <c r="V68" s="343" t="e">
        <f t="shared" si="124"/>
        <v>#DIV/0!</v>
      </c>
      <c r="X68" s="25">
        <f t="shared" si="85"/>
        <v>1</v>
      </c>
    </row>
    <row r="69" spans="1:24" s="13" customFormat="1" ht="45" customHeight="1">
      <c r="A69" s="365" t="str">
        <f>ORÇAMENTO!A67</f>
        <v>5.17</v>
      </c>
      <c r="B69" s="369" t="str">
        <f>ORÇAMENTO!D67</f>
        <v>EXECUÇÃO E COMPACTAÇÃO DE BASE E OU SUB BASE PARA PAVIMENTAÇÃO DE PEDRA RACHÃO - EXCLUSIVE CARGA E TRANSPORTE</v>
      </c>
      <c r="C69" s="342">
        <f t="shared" ref="C69:C74" si="137">D69*U69</f>
        <v>0</v>
      </c>
      <c r="D69" s="366"/>
      <c r="E69" s="342">
        <f t="shared" si="87"/>
        <v>0</v>
      </c>
      <c r="F69" s="366">
        <v>0.4</v>
      </c>
      <c r="G69" s="342">
        <f t="shared" si="103"/>
        <v>0</v>
      </c>
      <c r="H69" s="366">
        <v>0.4</v>
      </c>
      <c r="I69" s="342">
        <f t="shared" si="104"/>
        <v>0</v>
      </c>
      <c r="J69" s="366">
        <v>0.2</v>
      </c>
      <c r="K69" s="342">
        <f t="shared" si="105"/>
        <v>0</v>
      </c>
      <c r="L69" s="366"/>
      <c r="M69" s="342">
        <f t="shared" si="106"/>
        <v>0</v>
      </c>
      <c r="N69" s="366"/>
      <c r="O69" s="342">
        <f t="shared" ref="O69:O74" si="138">P69*U69</f>
        <v>0</v>
      </c>
      <c r="P69" s="366"/>
      <c r="Q69" s="342">
        <f t="shared" ref="Q69:Q74" si="139">R69*U69</f>
        <v>0</v>
      </c>
      <c r="R69" s="366"/>
      <c r="S69" s="342">
        <f t="shared" ref="S69:S74" si="140">T69*U69</f>
        <v>0</v>
      </c>
      <c r="T69" s="366"/>
      <c r="U69" s="342">
        <f>ORÇAMENTO!J67</f>
        <v>0</v>
      </c>
      <c r="V69" s="343" t="e">
        <f t="shared" si="124"/>
        <v>#DIV/0!</v>
      </c>
      <c r="X69" s="25">
        <f t="shared" si="85"/>
        <v>1</v>
      </c>
    </row>
    <row r="70" spans="1:24" s="13" customFormat="1" ht="45" customHeight="1">
      <c r="A70" s="365" t="str">
        <f>ORÇAMENTO!A68</f>
        <v>5.18</v>
      </c>
      <c r="B70" s="369" t="str">
        <f>ORÇAMENTO!D68</f>
        <v>CARGA, MANOBRA E DESCARGA DE SOLOS E MATERIAIS GRANULARES EM CAMINHÃO BASCULANTE 10 M³ - CARGA COM ESCAVADEIRA HIDRÁULICA (CAÇAMBA DE 1,20 M³ / 155 HP) E DESCARGA LIVRE</v>
      </c>
      <c r="C70" s="342">
        <f t="shared" si="137"/>
        <v>0</v>
      </c>
      <c r="D70" s="366"/>
      <c r="E70" s="342">
        <f t="shared" si="87"/>
        <v>0</v>
      </c>
      <c r="F70" s="366">
        <v>0.4</v>
      </c>
      <c r="G70" s="342">
        <f t="shared" si="103"/>
        <v>0</v>
      </c>
      <c r="H70" s="366">
        <v>0.4</v>
      </c>
      <c r="I70" s="342">
        <f t="shared" si="104"/>
        <v>0</v>
      </c>
      <c r="J70" s="366">
        <v>0.2</v>
      </c>
      <c r="K70" s="342">
        <f t="shared" si="105"/>
        <v>0</v>
      </c>
      <c r="L70" s="366"/>
      <c r="M70" s="342">
        <f t="shared" si="106"/>
        <v>0</v>
      </c>
      <c r="N70" s="366"/>
      <c r="O70" s="342">
        <f t="shared" si="138"/>
        <v>0</v>
      </c>
      <c r="P70" s="366"/>
      <c r="Q70" s="342">
        <f t="shared" si="139"/>
        <v>0</v>
      </c>
      <c r="R70" s="366"/>
      <c r="S70" s="342">
        <f t="shared" si="140"/>
        <v>0</v>
      </c>
      <c r="T70" s="366"/>
      <c r="U70" s="342">
        <f>ORÇAMENTO!J68</f>
        <v>0</v>
      </c>
      <c r="V70" s="343" t="e">
        <f t="shared" si="124"/>
        <v>#DIV/0!</v>
      </c>
      <c r="X70" s="25">
        <f t="shared" si="85"/>
        <v>1</v>
      </c>
    </row>
    <row r="71" spans="1:24" s="13" customFormat="1" ht="30" customHeight="1">
      <c r="A71" s="365" t="str">
        <f>ORÇAMENTO!A69</f>
        <v>5.19</v>
      </c>
      <c r="B71" s="369" t="str">
        <f>ORÇAMENTO!D69</f>
        <v>TRANSPORTE COM CAMINHÃO BASCULANTE DE 10 M³, EM VIA URBANA PAVIMENTADA, DMT ATÉ 30 KM</v>
      </c>
      <c r="C71" s="342">
        <f t="shared" si="137"/>
        <v>0</v>
      </c>
      <c r="D71" s="366"/>
      <c r="E71" s="342">
        <f t="shared" si="87"/>
        <v>0</v>
      </c>
      <c r="F71" s="366">
        <v>0.4</v>
      </c>
      <c r="G71" s="342">
        <f t="shared" si="103"/>
        <v>0</v>
      </c>
      <c r="H71" s="366">
        <v>0.4</v>
      </c>
      <c r="I71" s="342">
        <f t="shared" si="104"/>
        <v>0</v>
      </c>
      <c r="J71" s="366">
        <v>0.2</v>
      </c>
      <c r="K71" s="342">
        <f t="shared" si="105"/>
        <v>0</v>
      </c>
      <c r="L71" s="366"/>
      <c r="M71" s="342">
        <f t="shared" si="106"/>
        <v>0</v>
      </c>
      <c r="N71" s="366"/>
      <c r="O71" s="342">
        <f t="shared" si="138"/>
        <v>0</v>
      </c>
      <c r="P71" s="366"/>
      <c r="Q71" s="342">
        <f t="shared" si="139"/>
        <v>0</v>
      </c>
      <c r="R71" s="366"/>
      <c r="S71" s="342">
        <f t="shared" si="140"/>
        <v>0</v>
      </c>
      <c r="T71" s="366"/>
      <c r="U71" s="342">
        <f>ORÇAMENTO!J69</f>
        <v>0</v>
      </c>
      <c r="V71" s="343" t="e">
        <f t="shared" si="124"/>
        <v>#DIV/0!</v>
      </c>
      <c r="X71" s="25">
        <f t="shared" si="85"/>
        <v>1</v>
      </c>
    </row>
    <row r="72" spans="1:24" s="13" customFormat="1" ht="30" customHeight="1">
      <c r="A72" s="365" t="str">
        <f>ORÇAMENTO!A70</f>
        <v>5.20</v>
      </c>
      <c r="B72" s="369" t="str">
        <f>ORÇAMENTO!D70</f>
        <v>LASTRO DE CONCRETO MAGRO, APLICADO EM PISOS, LAJES SOBRE SOLO OU RADIERS</v>
      </c>
      <c r="C72" s="342">
        <f t="shared" ref="C72" si="141">D72*U72</f>
        <v>0</v>
      </c>
      <c r="D72" s="366"/>
      <c r="E72" s="342">
        <f t="shared" si="87"/>
        <v>0</v>
      </c>
      <c r="F72" s="366">
        <v>0.4</v>
      </c>
      <c r="G72" s="342">
        <f t="shared" si="103"/>
        <v>0</v>
      </c>
      <c r="H72" s="366">
        <v>0.4</v>
      </c>
      <c r="I72" s="342">
        <f t="shared" si="104"/>
        <v>0</v>
      </c>
      <c r="J72" s="366">
        <v>0.2</v>
      </c>
      <c r="K72" s="342">
        <f t="shared" si="105"/>
        <v>0</v>
      </c>
      <c r="L72" s="366"/>
      <c r="M72" s="342">
        <f t="shared" si="106"/>
        <v>0</v>
      </c>
      <c r="N72" s="366"/>
      <c r="O72" s="342">
        <f t="shared" ref="O72" si="142">P72*U72</f>
        <v>0</v>
      </c>
      <c r="P72" s="366"/>
      <c r="Q72" s="342">
        <f t="shared" ref="Q72" si="143">R72*U72</f>
        <v>0</v>
      </c>
      <c r="R72" s="366"/>
      <c r="S72" s="342">
        <f t="shared" ref="S72" si="144">T72*U72</f>
        <v>0</v>
      </c>
      <c r="T72" s="366"/>
      <c r="U72" s="342">
        <f>ORÇAMENTO!J70</f>
        <v>0</v>
      </c>
      <c r="V72" s="343" t="e">
        <f t="shared" si="124"/>
        <v>#DIV/0!</v>
      </c>
      <c r="X72" s="25">
        <f t="shared" si="85"/>
        <v>1</v>
      </c>
    </row>
    <row r="73" spans="1:24" s="13" customFormat="1" ht="45" customHeight="1">
      <c r="A73" s="365" t="str">
        <f>ORÇAMENTO!A71</f>
        <v>5.21</v>
      </c>
      <c r="B73" s="369" t="str">
        <f>ORÇAMENTO!D71</f>
        <v>ASSENTAMENTO DE GALERIA PRÉ-FABRICADA 3,00 m x 1,50 m x 1,00 m, INSTALADO EM LOCAL COM ALTO NÍVEL DE INTERFERÊNCIAS (NÃO INCLUI FORNECIMENTO)</v>
      </c>
      <c r="C73" s="342">
        <f t="shared" si="137"/>
        <v>0</v>
      </c>
      <c r="D73" s="366"/>
      <c r="E73" s="342">
        <f t="shared" si="87"/>
        <v>0</v>
      </c>
      <c r="F73" s="366">
        <v>0.4</v>
      </c>
      <c r="G73" s="342">
        <f t="shared" si="103"/>
        <v>0</v>
      </c>
      <c r="H73" s="366">
        <v>0.4</v>
      </c>
      <c r="I73" s="342">
        <f t="shared" si="104"/>
        <v>0</v>
      </c>
      <c r="J73" s="366">
        <v>0.2</v>
      </c>
      <c r="K73" s="342">
        <f t="shared" si="105"/>
        <v>0</v>
      </c>
      <c r="L73" s="366"/>
      <c r="M73" s="342">
        <f t="shared" si="106"/>
        <v>0</v>
      </c>
      <c r="N73" s="366"/>
      <c r="O73" s="342">
        <f t="shared" si="138"/>
        <v>0</v>
      </c>
      <c r="P73" s="366"/>
      <c r="Q73" s="342">
        <f t="shared" si="139"/>
        <v>0</v>
      </c>
      <c r="R73" s="366"/>
      <c r="S73" s="342">
        <f t="shared" si="140"/>
        <v>0</v>
      </c>
      <c r="T73" s="366"/>
      <c r="U73" s="342">
        <f>ORÇAMENTO!J71</f>
        <v>0</v>
      </c>
      <c r="V73" s="343" t="e">
        <f t="shared" si="124"/>
        <v>#DIV/0!</v>
      </c>
      <c r="X73" s="25">
        <f t="shared" si="85"/>
        <v>1</v>
      </c>
    </row>
    <row r="74" spans="1:24" s="13" customFormat="1" ht="30" customHeight="1">
      <c r="A74" s="365" t="str">
        <f>ORÇAMENTO!A72</f>
        <v>5.22</v>
      </c>
      <c r="B74" s="369" t="str">
        <f>ORÇAMENTO!D72</f>
        <v>GALERIA PRÉ-FABRICADA 3,00 m x 1,50 m x 1,00 m - TB 45 - FORNECIMENTO E TRANSPORTE</v>
      </c>
      <c r="C74" s="342">
        <f t="shared" si="137"/>
        <v>0</v>
      </c>
      <c r="D74" s="366"/>
      <c r="E74" s="342">
        <f t="shared" si="87"/>
        <v>0</v>
      </c>
      <c r="F74" s="366">
        <v>0.4</v>
      </c>
      <c r="G74" s="342">
        <f t="shared" si="103"/>
        <v>0</v>
      </c>
      <c r="H74" s="366">
        <v>0.4</v>
      </c>
      <c r="I74" s="342">
        <f t="shared" si="104"/>
        <v>0</v>
      </c>
      <c r="J74" s="366">
        <v>0.2</v>
      </c>
      <c r="K74" s="342">
        <f t="shared" si="105"/>
        <v>0</v>
      </c>
      <c r="L74" s="366"/>
      <c r="M74" s="342">
        <f t="shared" si="106"/>
        <v>0</v>
      </c>
      <c r="N74" s="366"/>
      <c r="O74" s="342">
        <f t="shared" si="138"/>
        <v>0</v>
      </c>
      <c r="P74" s="366"/>
      <c r="Q74" s="342">
        <f t="shared" si="139"/>
        <v>0</v>
      </c>
      <c r="R74" s="366"/>
      <c r="S74" s="342">
        <f t="shared" si="140"/>
        <v>0</v>
      </c>
      <c r="T74" s="366"/>
      <c r="U74" s="342">
        <f>ORÇAMENTO!J72</f>
        <v>0</v>
      </c>
      <c r="V74" s="343" t="e">
        <f t="shared" si="124"/>
        <v>#DIV/0!</v>
      </c>
      <c r="X74" s="25">
        <f t="shared" si="85"/>
        <v>1</v>
      </c>
    </row>
    <row r="75" spans="1:24" s="13" customFormat="1" ht="15" customHeight="1">
      <c r="A75" s="365" t="str">
        <f>ORÇAMENTO!A73</f>
        <v>5.23</v>
      </c>
      <c r="B75" s="369" t="str">
        <f>ORÇAMENTO!D73</f>
        <v>FORNECIMENTO E INSTALAÇÃO DE MANTA BIDIM RT-10</v>
      </c>
      <c r="C75" s="342">
        <f t="shared" si="95"/>
        <v>0</v>
      </c>
      <c r="D75" s="366"/>
      <c r="E75" s="342">
        <f t="shared" si="87"/>
        <v>0</v>
      </c>
      <c r="F75" s="366">
        <v>0.4</v>
      </c>
      <c r="G75" s="342">
        <f t="shared" si="103"/>
        <v>0</v>
      </c>
      <c r="H75" s="366">
        <v>0.4</v>
      </c>
      <c r="I75" s="342">
        <f t="shared" si="104"/>
        <v>0</v>
      </c>
      <c r="J75" s="366">
        <v>0.2</v>
      </c>
      <c r="K75" s="342">
        <f t="shared" si="105"/>
        <v>0</v>
      </c>
      <c r="L75" s="366"/>
      <c r="M75" s="342">
        <f t="shared" si="106"/>
        <v>0</v>
      </c>
      <c r="N75" s="366"/>
      <c r="O75" s="342">
        <f t="shared" si="100"/>
        <v>0</v>
      </c>
      <c r="P75" s="366"/>
      <c r="Q75" s="342">
        <f t="shared" si="101"/>
        <v>0</v>
      </c>
      <c r="R75" s="366"/>
      <c r="S75" s="342">
        <f t="shared" si="102"/>
        <v>0</v>
      </c>
      <c r="T75" s="366"/>
      <c r="U75" s="342">
        <f>ORÇAMENTO!J73</f>
        <v>0</v>
      </c>
      <c r="V75" s="343" t="e">
        <f t="shared" si="124"/>
        <v>#DIV/0!</v>
      </c>
      <c r="X75" s="25">
        <f t="shared" si="85"/>
        <v>1</v>
      </c>
    </row>
    <row r="76" spans="1:24" s="13" customFormat="1" ht="45" customHeight="1">
      <c r="A76" s="365" t="str">
        <f>ORÇAMENTO!A74</f>
        <v>5.24</v>
      </c>
      <c r="B76" s="369" t="str">
        <f>ORÇAMENTO!D74</f>
        <v>ENVELOPAMENTO DE TUBO EM CONCRETO USINADO BOMBEAVEL, CLASSE DE RESISTENCIA C20, COM BRITA 0 E 1, SLUMP = 100 +/- 20 MM, INCLUI SERVICO DE BOMBEAMENTO (NBR 8953)</v>
      </c>
      <c r="C76" s="342">
        <f t="shared" ref="C76" si="145">D76*U76</f>
        <v>0</v>
      </c>
      <c r="D76" s="366"/>
      <c r="E76" s="342">
        <f t="shared" si="87"/>
        <v>0</v>
      </c>
      <c r="F76" s="366">
        <v>0.4</v>
      </c>
      <c r="G76" s="342">
        <f t="shared" ref="G76" si="146">H76*U76</f>
        <v>0</v>
      </c>
      <c r="H76" s="366">
        <v>0.4</v>
      </c>
      <c r="I76" s="342">
        <f t="shared" ref="I76" si="147">J76*U76</f>
        <v>0</v>
      </c>
      <c r="J76" s="366">
        <v>0.2</v>
      </c>
      <c r="K76" s="342">
        <f t="shared" ref="K76" si="148">L76*U76</f>
        <v>0</v>
      </c>
      <c r="L76" s="366"/>
      <c r="M76" s="342">
        <f t="shared" ref="M76" si="149">N76*U76</f>
        <v>0</v>
      </c>
      <c r="N76" s="366"/>
      <c r="O76" s="342">
        <f t="shared" ref="O76" si="150">P76*U76</f>
        <v>0</v>
      </c>
      <c r="P76" s="366"/>
      <c r="Q76" s="342">
        <f t="shared" ref="Q76" si="151">R76*U76</f>
        <v>0</v>
      </c>
      <c r="R76" s="366"/>
      <c r="S76" s="342">
        <f t="shared" ref="S76" si="152">T76*U76</f>
        <v>0</v>
      </c>
      <c r="T76" s="366"/>
      <c r="U76" s="342">
        <f>ORÇAMENTO!J74</f>
        <v>0</v>
      </c>
      <c r="V76" s="343" t="e">
        <f t="shared" si="124"/>
        <v>#DIV/0!</v>
      </c>
      <c r="X76" s="25">
        <f t="shared" si="85"/>
        <v>1</v>
      </c>
    </row>
    <row r="77" spans="1:24" s="13" customFormat="1" ht="75" customHeight="1">
      <c r="A77" s="365" t="str">
        <f>ORÇAMENTO!A75</f>
        <v>5.25</v>
      </c>
      <c r="B77" s="369" t="str">
        <f>ORÇAMENTO!D75</f>
        <v>REATERRO MECANIZADO DE VALA COM RETROESCAVADEIRA (CAPACIDADE DA CAÇAMBA DA RETRO: 0,26 M³/POTÊNCIA: 88 HP), LARGURA 0,8 A 1,5 M, PROFUNDIDADE ATÉ 1,5 M, COM SOLO (SEM SUBSTITUIÇÃO) DE 1ª CATEGORIA, COM COMPACTADOR DE SOLOS DE PERCUSSÃO</v>
      </c>
      <c r="C77" s="342">
        <f t="shared" ref="C77:C96" si="153">D77*U77</f>
        <v>0</v>
      </c>
      <c r="D77" s="366"/>
      <c r="E77" s="342">
        <f t="shared" si="87"/>
        <v>0</v>
      </c>
      <c r="F77" s="366">
        <v>0.4</v>
      </c>
      <c r="G77" s="342">
        <f t="shared" si="103"/>
        <v>0</v>
      </c>
      <c r="H77" s="366">
        <v>0.4</v>
      </c>
      <c r="I77" s="342">
        <f t="shared" si="104"/>
        <v>0</v>
      </c>
      <c r="J77" s="366">
        <v>0.2</v>
      </c>
      <c r="K77" s="342">
        <f t="shared" si="105"/>
        <v>0</v>
      </c>
      <c r="L77" s="366"/>
      <c r="M77" s="342">
        <f t="shared" si="106"/>
        <v>0</v>
      </c>
      <c r="N77" s="366"/>
      <c r="O77" s="342">
        <f t="shared" ref="O77:O96" si="154">P77*U77</f>
        <v>0</v>
      </c>
      <c r="P77" s="366"/>
      <c r="Q77" s="342">
        <f t="shared" ref="Q77:Q96" si="155">R77*U77</f>
        <v>0</v>
      </c>
      <c r="R77" s="366"/>
      <c r="S77" s="342">
        <f t="shared" ref="S77:S96" si="156">T77*U77</f>
        <v>0</v>
      </c>
      <c r="T77" s="366"/>
      <c r="U77" s="342">
        <f>ORÇAMENTO!J75</f>
        <v>0</v>
      </c>
      <c r="V77" s="343" t="e">
        <f t="shared" si="124"/>
        <v>#DIV/0!</v>
      </c>
      <c r="X77" s="25">
        <f t="shared" si="85"/>
        <v>1</v>
      </c>
    </row>
    <row r="78" spans="1:24" s="13" customFormat="1" ht="75" customHeight="1">
      <c r="A78" s="365" t="str">
        <f>ORÇAMENTO!A76</f>
        <v>5.26</v>
      </c>
      <c r="B78" s="369" t="str">
        <f>ORÇAMENTO!D76</f>
        <v>REATERRO MECANIZADO DE VALA COM ESCAVADEIRA HIDRÁULICA (CAPACIDADE DA CAÇAMBA: 0,8 M³/POTÊNCIA: 111 HP), LARGURA DE 1,5 A 2,5 M, PROFUNDIDADE ATÉ 1,5 M, COM SOLO (SEM SUBSTITUIÇÃO) DE 1ª CATEGORIA, COM COMPACTADOR DE SOLOS DE PERCUSSÃO</v>
      </c>
      <c r="C78" s="342">
        <f t="shared" si="153"/>
        <v>0</v>
      </c>
      <c r="D78" s="366"/>
      <c r="E78" s="342">
        <f t="shared" si="87"/>
        <v>0</v>
      </c>
      <c r="F78" s="366">
        <v>0.4</v>
      </c>
      <c r="G78" s="342">
        <f t="shared" si="103"/>
        <v>0</v>
      </c>
      <c r="H78" s="366">
        <v>0.4</v>
      </c>
      <c r="I78" s="342">
        <f t="shared" si="104"/>
        <v>0</v>
      </c>
      <c r="J78" s="366">
        <v>0.2</v>
      </c>
      <c r="K78" s="342">
        <f t="shared" si="105"/>
        <v>0</v>
      </c>
      <c r="L78" s="366"/>
      <c r="M78" s="342">
        <f t="shared" si="106"/>
        <v>0</v>
      </c>
      <c r="N78" s="366"/>
      <c r="O78" s="342">
        <f t="shared" si="154"/>
        <v>0</v>
      </c>
      <c r="P78" s="366"/>
      <c r="Q78" s="342">
        <f t="shared" si="155"/>
        <v>0</v>
      </c>
      <c r="R78" s="366"/>
      <c r="S78" s="342">
        <f t="shared" si="156"/>
        <v>0</v>
      </c>
      <c r="T78" s="366"/>
      <c r="U78" s="342">
        <f>ORÇAMENTO!J76</f>
        <v>0</v>
      </c>
      <c r="V78" s="343" t="e">
        <f t="shared" si="124"/>
        <v>#DIV/0!</v>
      </c>
      <c r="X78" s="25">
        <f t="shared" si="85"/>
        <v>1</v>
      </c>
    </row>
    <row r="79" spans="1:24" s="13" customFormat="1" ht="60" customHeight="1">
      <c r="A79" s="365" t="str">
        <f>ORÇAMENTO!A77</f>
        <v>5.27</v>
      </c>
      <c r="B79" s="369" t="str">
        <f>ORÇAMENTO!D77</f>
        <v>REATERRO MECANIZADO DE VALA COM ESCAVADEIRA HIDRÁULICA (CAPACIDADE DA CAÇAMBA: 0,8 M³/POTÊNCIA: 111 HP), LARGURA 1,5 A 2,5 M, PROFUNDIDADE 1,5 A 3,0 M, COM SOLO (SEM SUBSTITUIÇÃO) DE 1ª CATEGORIA, COM COMPACTADOR DE SOLOS DE PERCUSSÃO</v>
      </c>
      <c r="C79" s="342">
        <f t="shared" ref="C79" si="157">D79*U79</f>
        <v>0</v>
      </c>
      <c r="D79" s="366"/>
      <c r="E79" s="342">
        <f t="shared" si="87"/>
        <v>0</v>
      </c>
      <c r="F79" s="366">
        <v>0.4</v>
      </c>
      <c r="G79" s="342">
        <f t="shared" ref="G79" si="158">H79*U79</f>
        <v>0</v>
      </c>
      <c r="H79" s="366">
        <v>0.4</v>
      </c>
      <c r="I79" s="342">
        <f t="shared" ref="I79" si="159">J79*U79</f>
        <v>0</v>
      </c>
      <c r="J79" s="366">
        <v>0.2</v>
      </c>
      <c r="K79" s="342">
        <f t="shared" ref="K79" si="160">L79*U79</f>
        <v>0</v>
      </c>
      <c r="L79" s="366"/>
      <c r="M79" s="342">
        <f t="shared" ref="M79" si="161">N79*U79</f>
        <v>0</v>
      </c>
      <c r="N79" s="366"/>
      <c r="O79" s="342">
        <f t="shared" ref="O79" si="162">P79*U79</f>
        <v>0</v>
      </c>
      <c r="P79" s="366"/>
      <c r="Q79" s="342">
        <f t="shared" ref="Q79" si="163">R79*U79</f>
        <v>0</v>
      </c>
      <c r="R79" s="366"/>
      <c r="S79" s="342">
        <f t="shared" ref="S79" si="164">T79*U79</f>
        <v>0</v>
      </c>
      <c r="T79" s="366"/>
      <c r="U79" s="342">
        <f>ORÇAMENTO!J77</f>
        <v>0</v>
      </c>
      <c r="V79" s="343" t="e">
        <f t="shared" si="124"/>
        <v>#DIV/0!</v>
      </c>
      <c r="X79" s="25">
        <f t="shared" si="85"/>
        <v>1</v>
      </c>
    </row>
    <row r="80" spans="1:24" s="13" customFormat="1" ht="45" customHeight="1">
      <c r="A80" s="365" t="str">
        <f>ORÇAMENTO!A78</f>
        <v>5.28</v>
      </c>
      <c r="B80" s="369" t="str">
        <f>ORÇAMENTO!D78</f>
        <v>CARGA, MANOBRA E DESCARGA DE SOLOS E MATERIAIS GRANULARES EM CAMINHÃO BASCULANTE 10 M³ - CARGA COM ESCAVADEIRA HIDRÁULICA (CAÇAMBA DE 1,20 M³ / 155 HP) E DESCARGA LIVRE</v>
      </c>
      <c r="C80" s="342">
        <f t="shared" si="153"/>
        <v>0</v>
      </c>
      <c r="D80" s="366"/>
      <c r="E80" s="342">
        <f t="shared" si="87"/>
        <v>0</v>
      </c>
      <c r="F80" s="366">
        <v>0.4</v>
      </c>
      <c r="G80" s="342">
        <f t="shared" si="103"/>
        <v>0</v>
      </c>
      <c r="H80" s="366">
        <v>0.4</v>
      </c>
      <c r="I80" s="342">
        <f t="shared" si="104"/>
        <v>0</v>
      </c>
      <c r="J80" s="366">
        <v>0.2</v>
      </c>
      <c r="K80" s="342">
        <f t="shared" si="105"/>
        <v>0</v>
      </c>
      <c r="L80" s="366"/>
      <c r="M80" s="342">
        <f t="shared" si="106"/>
        <v>0</v>
      </c>
      <c r="N80" s="366"/>
      <c r="O80" s="342">
        <f t="shared" si="154"/>
        <v>0</v>
      </c>
      <c r="P80" s="366"/>
      <c r="Q80" s="342">
        <f t="shared" si="155"/>
        <v>0</v>
      </c>
      <c r="R80" s="366"/>
      <c r="S80" s="342">
        <f t="shared" si="156"/>
        <v>0</v>
      </c>
      <c r="T80" s="366"/>
      <c r="U80" s="342">
        <f>ORÇAMENTO!J78</f>
        <v>0</v>
      </c>
      <c r="V80" s="343" t="e">
        <f t="shared" si="124"/>
        <v>#DIV/0!</v>
      </c>
      <c r="X80" s="25">
        <f t="shared" si="85"/>
        <v>1</v>
      </c>
    </row>
    <row r="81" spans="1:24" s="13" customFormat="1" ht="30" customHeight="1">
      <c r="A81" s="365" t="str">
        <f>ORÇAMENTO!A79</f>
        <v>5.29</v>
      </c>
      <c r="B81" s="369" t="str">
        <f>ORÇAMENTO!D79</f>
        <v>TRANSPORTE COM CAMINHÃO BASCULANTE DE 10 M³, EM VIA URBANA PAVIMENTADA, DMT ATÉ 30 KM</v>
      </c>
      <c r="C81" s="342">
        <f t="shared" si="153"/>
        <v>0</v>
      </c>
      <c r="D81" s="366"/>
      <c r="E81" s="342">
        <f t="shared" si="87"/>
        <v>0</v>
      </c>
      <c r="F81" s="366">
        <v>0.4</v>
      </c>
      <c r="G81" s="342">
        <f t="shared" si="103"/>
        <v>0</v>
      </c>
      <c r="H81" s="366">
        <v>0.4</v>
      </c>
      <c r="I81" s="342">
        <f t="shared" si="104"/>
        <v>0</v>
      </c>
      <c r="J81" s="366">
        <v>0.2</v>
      </c>
      <c r="K81" s="342">
        <f t="shared" si="105"/>
        <v>0</v>
      </c>
      <c r="L81" s="366"/>
      <c r="M81" s="342">
        <f t="shared" si="106"/>
        <v>0</v>
      </c>
      <c r="N81" s="366"/>
      <c r="O81" s="342">
        <f t="shared" si="154"/>
        <v>0</v>
      </c>
      <c r="P81" s="366"/>
      <c r="Q81" s="342">
        <f t="shared" si="155"/>
        <v>0</v>
      </c>
      <c r="R81" s="366"/>
      <c r="S81" s="342">
        <f t="shared" si="156"/>
        <v>0</v>
      </c>
      <c r="T81" s="366"/>
      <c r="U81" s="342">
        <f>ORÇAMENTO!J79</f>
        <v>0</v>
      </c>
      <c r="V81" s="343" t="e">
        <f t="shared" si="124"/>
        <v>#DIV/0!</v>
      </c>
      <c r="X81" s="25">
        <f t="shared" si="85"/>
        <v>1</v>
      </c>
    </row>
    <row r="82" spans="1:24" s="13" customFormat="1" ht="15" customHeight="1">
      <c r="A82" s="365" t="str">
        <f>ORÇAMENTO!A80</f>
        <v>5.30</v>
      </c>
      <c r="B82" s="369" t="str">
        <f>ORÇAMENTO!D80</f>
        <v>ESPALHAMENTO DE MATERIAL COM TRATOR DE ESTEIRAS</v>
      </c>
      <c r="C82" s="342">
        <f t="shared" si="153"/>
        <v>0</v>
      </c>
      <c r="D82" s="366"/>
      <c r="E82" s="342">
        <f t="shared" si="87"/>
        <v>0</v>
      </c>
      <c r="F82" s="366">
        <v>0.4</v>
      </c>
      <c r="G82" s="342">
        <f t="shared" si="103"/>
        <v>0</v>
      </c>
      <c r="H82" s="366">
        <v>0.4</v>
      </c>
      <c r="I82" s="342">
        <f t="shared" si="104"/>
        <v>0</v>
      </c>
      <c r="J82" s="366">
        <v>0.2</v>
      </c>
      <c r="K82" s="342">
        <f t="shared" si="105"/>
        <v>0</v>
      </c>
      <c r="L82" s="366"/>
      <c r="M82" s="342">
        <f t="shared" si="106"/>
        <v>0</v>
      </c>
      <c r="N82" s="366"/>
      <c r="O82" s="342">
        <f t="shared" si="154"/>
        <v>0</v>
      </c>
      <c r="P82" s="366"/>
      <c r="Q82" s="342">
        <f t="shared" si="155"/>
        <v>0</v>
      </c>
      <c r="R82" s="366"/>
      <c r="S82" s="342">
        <f t="shared" si="156"/>
        <v>0</v>
      </c>
      <c r="T82" s="366"/>
      <c r="U82" s="342">
        <f>ORÇAMENTO!J80</f>
        <v>0</v>
      </c>
      <c r="V82" s="343" t="e">
        <f t="shared" si="124"/>
        <v>#DIV/0!</v>
      </c>
      <c r="X82" s="25">
        <f t="shared" si="85"/>
        <v>1</v>
      </c>
    </row>
    <row r="83" spans="1:24" s="13" customFormat="1" ht="30" customHeight="1">
      <c r="A83" s="365" t="str">
        <f>ORÇAMENTO!A81</f>
        <v>5.31</v>
      </c>
      <c r="B83" s="369" t="str">
        <f>ORÇAMENTO!D81</f>
        <v>POÇO DE VISITA Ø60 cm - SIMPLES - EM LOCAL COM ALTO NÍVEL DE INTERFERÊNCIAS</v>
      </c>
      <c r="C83" s="342">
        <f t="shared" si="153"/>
        <v>0</v>
      </c>
      <c r="D83" s="366"/>
      <c r="E83" s="342">
        <f t="shared" si="87"/>
        <v>0</v>
      </c>
      <c r="F83" s="366">
        <v>0.4</v>
      </c>
      <c r="G83" s="342">
        <f t="shared" si="103"/>
        <v>0</v>
      </c>
      <c r="H83" s="366">
        <v>0.4</v>
      </c>
      <c r="I83" s="342">
        <f t="shared" si="104"/>
        <v>0</v>
      </c>
      <c r="J83" s="366">
        <v>0.2</v>
      </c>
      <c r="K83" s="342">
        <f t="shared" si="105"/>
        <v>0</v>
      </c>
      <c r="L83" s="366"/>
      <c r="M83" s="342">
        <f t="shared" si="106"/>
        <v>0</v>
      </c>
      <c r="N83" s="366"/>
      <c r="O83" s="342">
        <f t="shared" si="154"/>
        <v>0</v>
      </c>
      <c r="P83" s="366"/>
      <c r="Q83" s="342">
        <f t="shared" si="155"/>
        <v>0</v>
      </c>
      <c r="R83" s="366"/>
      <c r="S83" s="342">
        <f t="shared" si="156"/>
        <v>0</v>
      </c>
      <c r="T83" s="366"/>
      <c r="U83" s="342">
        <f>ORÇAMENTO!J81</f>
        <v>0</v>
      </c>
      <c r="V83" s="343" t="e">
        <f t="shared" si="124"/>
        <v>#DIV/0!</v>
      </c>
      <c r="X83" s="25">
        <f t="shared" si="85"/>
        <v>1</v>
      </c>
    </row>
    <row r="84" spans="1:24" s="13" customFormat="1" ht="30" customHeight="1">
      <c r="A84" s="365" t="str">
        <f>ORÇAMENTO!A82</f>
        <v>5.32</v>
      </c>
      <c r="B84" s="369" t="str">
        <f>ORÇAMENTO!D82</f>
        <v>POÇO DE VISITA Ø60 cm - DUPLO - EM LOCAL COM ALTO NÍVEL DE INTERFERÊNCIAS</v>
      </c>
      <c r="C84" s="342">
        <f t="shared" si="153"/>
        <v>0</v>
      </c>
      <c r="D84" s="366"/>
      <c r="E84" s="342">
        <f t="shared" si="87"/>
        <v>0</v>
      </c>
      <c r="F84" s="366">
        <v>0.4</v>
      </c>
      <c r="G84" s="342">
        <f t="shared" si="103"/>
        <v>0</v>
      </c>
      <c r="H84" s="366">
        <v>0.4</v>
      </c>
      <c r="I84" s="342">
        <f t="shared" si="104"/>
        <v>0</v>
      </c>
      <c r="J84" s="366">
        <v>0.2</v>
      </c>
      <c r="K84" s="342">
        <f t="shared" si="105"/>
        <v>0</v>
      </c>
      <c r="L84" s="366"/>
      <c r="M84" s="342">
        <f t="shared" si="106"/>
        <v>0</v>
      </c>
      <c r="N84" s="366"/>
      <c r="O84" s="342">
        <f t="shared" si="154"/>
        <v>0</v>
      </c>
      <c r="P84" s="366"/>
      <c r="Q84" s="342">
        <f t="shared" si="155"/>
        <v>0</v>
      </c>
      <c r="R84" s="366"/>
      <c r="S84" s="342">
        <f t="shared" si="156"/>
        <v>0</v>
      </c>
      <c r="T84" s="366"/>
      <c r="U84" s="342">
        <f>ORÇAMENTO!J82</f>
        <v>0</v>
      </c>
      <c r="V84" s="343" t="e">
        <f t="shared" si="124"/>
        <v>#DIV/0!</v>
      </c>
      <c r="X84" s="25">
        <f t="shared" si="85"/>
        <v>1</v>
      </c>
    </row>
    <row r="85" spans="1:24" s="13" customFormat="1" ht="30" customHeight="1">
      <c r="A85" s="365" t="str">
        <f>ORÇAMENTO!A83</f>
        <v>5.33</v>
      </c>
      <c r="B85" s="369" t="str">
        <f>ORÇAMENTO!D83</f>
        <v>POÇO DE VISITA Ø100 cm - SIMPLES - EM LOCAL COM ALTO NÍVEL DE INTERFERÊNCIAS</v>
      </c>
      <c r="C85" s="342">
        <f t="shared" si="153"/>
        <v>0</v>
      </c>
      <c r="D85" s="366"/>
      <c r="E85" s="342">
        <f t="shared" si="87"/>
        <v>0</v>
      </c>
      <c r="F85" s="366">
        <v>0.4</v>
      </c>
      <c r="G85" s="342">
        <f t="shared" si="103"/>
        <v>0</v>
      </c>
      <c r="H85" s="366">
        <v>0.4</v>
      </c>
      <c r="I85" s="342">
        <f t="shared" si="104"/>
        <v>0</v>
      </c>
      <c r="J85" s="366">
        <v>0.2</v>
      </c>
      <c r="K85" s="342">
        <f t="shared" si="105"/>
        <v>0</v>
      </c>
      <c r="L85" s="366"/>
      <c r="M85" s="342">
        <f t="shared" si="106"/>
        <v>0</v>
      </c>
      <c r="N85" s="366"/>
      <c r="O85" s="342">
        <f t="shared" si="154"/>
        <v>0</v>
      </c>
      <c r="P85" s="366"/>
      <c r="Q85" s="342">
        <f t="shared" si="155"/>
        <v>0</v>
      </c>
      <c r="R85" s="366"/>
      <c r="S85" s="342">
        <f t="shared" si="156"/>
        <v>0</v>
      </c>
      <c r="T85" s="366"/>
      <c r="U85" s="342">
        <f>ORÇAMENTO!J83</f>
        <v>0</v>
      </c>
      <c r="V85" s="343" t="e">
        <f t="shared" si="124"/>
        <v>#DIV/0!</v>
      </c>
      <c r="X85" s="25">
        <f t="shared" si="85"/>
        <v>1</v>
      </c>
    </row>
    <row r="86" spans="1:24" s="13" customFormat="1" ht="15" customHeight="1">
      <c r="A86" s="365" t="str">
        <f>ORÇAMENTO!A84</f>
        <v>5.34</v>
      </c>
      <c r="B86" s="369" t="str">
        <f>ORÇAMENTO!D84</f>
        <v>TAMPA EM CONCRETO ARMADO PARA CHAMINÉ DE POÇO DE VISITA</v>
      </c>
      <c r="C86" s="342">
        <f t="shared" si="153"/>
        <v>0</v>
      </c>
      <c r="D86" s="366"/>
      <c r="E86" s="342">
        <f t="shared" si="87"/>
        <v>0</v>
      </c>
      <c r="F86" s="366">
        <v>0.4</v>
      </c>
      <c r="G86" s="342">
        <f t="shared" si="103"/>
        <v>0</v>
      </c>
      <c r="H86" s="366">
        <v>0.4</v>
      </c>
      <c r="I86" s="342">
        <f t="shared" si="104"/>
        <v>0</v>
      </c>
      <c r="J86" s="366">
        <v>0.2</v>
      </c>
      <c r="K86" s="342">
        <f t="shared" si="105"/>
        <v>0</v>
      </c>
      <c r="L86" s="366"/>
      <c r="M86" s="342">
        <f t="shared" si="106"/>
        <v>0</v>
      </c>
      <c r="N86" s="366"/>
      <c r="O86" s="342">
        <f t="shared" si="154"/>
        <v>0</v>
      </c>
      <c r="P86" s="366"/>
      <c r="Q86" s="342">
        <f t="shared" si="155"/>
        <v>0</v>
      </c>
      <c r="R86" s="366"/>
      <c r="S86" s="342">
        <f t="shared" si="156"/>
        <v>0</v>
      </c>
      <c r="T86" s="366"/>
      <c r="U86" s="342">
        <f>ORÇAMENTO!J84</f>
        <v>0</v>
      </c>
      <c r="V86" s="343" t="e">
        <f t="shared" si="124"/>
        <v>#DIV/0!</v>
      </c>
      <c r="X86" s="25">
        <f t="shared" si="85"/>
        <v>1</v>
      </c>
    </row>
    <row r="87" spans="1:24" s="13" customFormat="1" ht="45" customHeight="1">
      <c r="A87" s="365" t="str">
        <f>ORÇAMENTO!A85</f>
        <v>5.35</v>
      </c>
      <c r="B87" s="369" t="str">
        <f>ORÇAMENTO!D85</f>
        <v>TAMPAO FOFO ARTICULADO, CLASSE D400 CARGA MAX 40 T, REDONDO, TAMPA 600 MM (COM INSCRICAO EM RELEVO DO TIPO DE REDE)</v>
      </c>
      <c r="C87" s="342">
        <f t="shared" si="153"/>
        <v>0</v>
      </c>
      <c r="D87" s="366"/>
      <c r="E87" s="342">
        <f t="shared" si="87"/>
        <v>0</v>
      </c>
      <c r="F87" s="366">
        <v>0.4</v>
      </c>
      <c r="G87" s="342">
        <f t="shared" si="103"/>
        <v>0</v>
      </c>
      <c r="H87" s="366">
        <v>0.4</v>
      </c>
      <c r="I87" s="342">
        <f t="shared" si="104"/>
        <v>0</v>
      </c>
      <c r="J87" s="366">
        <v>0.2</v>
      </c>
      <c r="K87" s="342">
        <f t="shared" si="105"/>
        <v>0</v>
      </c>
      <c r="L87" s="366"/>
      <c r="M87" s="342">
        <f t="shared" si="106"/>
        <v>0</v>
      </c>
      <c r="N87" s="366"/>
      <c r="O87" s="342">
        <f t="shared" si="154"/>
        <v>0</v>
      </c>
      <c r="P87" s="366"/>
      <c r="Q87" s="342">
        <f t="shared" si="155"/>
        <v>0</v>
      </c>
      <c r="R87" s="366"/>
      <c r="S87" s="342">
        <f t="shared" si="156"/>
        <v>0</v>
      </c>
      <c r="T87" s="366"/>
      <c r="U87" s="342">
        <f>ORÇAMENTO!J85</f>
        <v>0</v>
      </c>
      <c r="V87" s="343" t="e">
        <f t="shared" si="124"/>
        <v>#DIV/0!</v>
      </c>
      <c r="X87" s="25">
        <f t="shared" si="85"/>
        <v>1</v>
      </c>
    </row>
    <row r="88" spans="1:24" s="13" customFormat="1" ht="15" customHeight="1">
      <c r="A88" s="365" t="str">
        <f>ORÇAMENTO!A86</f>
        <v>5.36</v>
      </c>
      <c r="B88" s="369" t="str">
        <f>ORÇAMENTO!D86</f>
        <v>ASSENTAMENTO DE TAMPÃO DE FERRO FUNDIDO 600 mm</v>
      </c>
      <c r="C88" s="342">
        <f t="shared" si="153"/>
        <v>0</v>
      </c>
      <c r="D88" s="366"/>
      <c r="E88" s="342">
        <f t="shared" si="87"/>
        <v>0</v>
      </c>
      <c r="F88" s="366">
        <v>0.4</v>
      </c>
      <c r="G88" s="342">
        <f t="shared" si="103"/>
        <v>0</v>
      </c>
      <c r="H88" s="366">
        <v>0.4</v>
      </c>
      <c r="I88" s="342">
        <f t="shared" si="104"/>
        <v>0</v>
      </c>
      <c r="J88" s="366">
        <v>0.2</v>
      </c>
      <c r="K88" s="342">
        <f t="shared" si="105"/>
        <v>0</v>
      </c>
      <c r="L88" s="366"/>
      <c r="M88" s="342">
        <f t="shared" si="106"/>
        <v>0</v>
      </c>
      <c r="N88" s="366"/>
      <c r="O88" s="342">
        <f t="shared" si="154"/>
        <v>0</v>
      </c>
      <c r="P88" s="366"/>
      <c r="Q88" s="342">
        <f t="shared" si="155"/>
        <v>0</v>
      </c>
      <c r="R88" s="366"/>
      <c r="S88" s="342">
        <f t="shared" si="156"/>
        <v>0</v>
      </c>
      <c r="T88" s="366"/>
      <c r="U88" s="342">
        <f>ORÇAMENTO!J86</f>
        <v>0</v>
      </c>
      <c r="V88" s="343" t="e">
        <f t="shared" si="124"/>
        <v>#DIV/0!</v>
      </c>
      <c r="X88" s="25">
        <f t="shared" si="85"/>
        <v>1</v>
      </c>
    </row>
    <row r="89" spans="1:24" s="13" customFormat="1" ht="30" customHeight="1">
      <c r="A89" s="365" t="str">
        <f>ORÇAMENTO!A87</f>
        <v>5.37</v>
      </c>
      <c r="B89" s="369" t="str">
        <f>ORÇAMENTO!D87</f>
        <v>CAIXA DE LIGAÇÃO Ø40/60 cm - SIMPLES - EM LOCAL COM ALTO NÍVEL DE INTERFERÊNCIAS</v>
      </c>
      <c r="C89" s="342">
        <f t="shared" si="153"/>
        <v>0</v>
      </c>
      <c r="D89" s="366"/>
      <c r="E89" s="342">
        <f t="shared" si="87"/>
        <v>0</v>
      </c>
      <c r="F89" s="366">
        <v>0.4</v>
      </c>
      <c r="G89" s="342">
        <f t="shared" si="103"/>
        <v>0</v>
      </c>
      <c r="H89" s="366">
        <v>0.4</v>
      </c>
      <c r="I89" s="342">
        <f t="shared" si="104"/>
        <v>0</v>
      </c>
      <c r="J89" s="366">
        <v>0.2</v>
      </c>
      <c r="K89" s="342">
        <f t="shared" si="105"/>
        <v>0</v>
      </c>
      <c r="L89" s="366"/>
      <c r="M89" s="342">
        <f t="shared" si="106"/>
        <v>0</v>
      </c>
      <c r="N89" s="366"/>
      <c r="O89" s="342">
        <f t="shared" si="154"/>
        <v>0</v>
      </c>
      <c r="P89" s="366"/>
      <c r="Q89" s="342">
        <f t="shared" si="155"/>
        <v>0</v>
      </c>
      <c r="R89" s="366"/>
      <c r="S89" s="342">
        <f t="shared" si="156"/>
        <v>0</v>
      </c>
      <c r="T89" s="366"/>
      <c r="U89" s="342">
        <f>ORÇAMENTO!J87</f>
        <v>0</v>
      </c>
      <c r="V89" s="343" t="e">
        <f t="shared" si="124"/>
        <v>#DIV/0!</v>
      </c>
      <c r="X89" s="25">
        <f t="shared" si="85"/>
        <v>1</v>
      </c>
    </row>
    <row r="90" spans="1:24" s="13" customFormat="1" ht="30" customHeight="1">
      <c r="A90" s="365" t="str">
        <f>ORÇAMENTO!A88</f>
        <v>5.38</v>
      </c>
      <c r="B90" s="369" t="str">
        <f>ORÇAMENTO!D88</f>
        <v>CAIXA DE LIGAÇÃO Ø60 cm - DUPLA - EM LOCAL COM ALTO NÍVEL DE INTERFERÊNCIAS</v>
      </c>
      <c r="C90" s="342">
        <f t="shared" ref="C90:C91" si="165">D90*U90</f>
        <v>0</v>
      </c>
      <c r="D90" s="366"/>
      <c r="E90" s="342">
        <f t="shared" si="87"/>
        <v>0</v>
      </c>
      <c r="F90" s="366">
        <v>0.4</v>
      </c>
      <c r="G90" s="342">
        <f t="shared" si="103"/>
        <v>0</v>
      </c>
      <c r="H90" s="366">
        <v>0.4</v>
      </c>
      <c r="I90" s="342">
        <f t="shared" si="104"/>
        <v>0</v>
      </c>
      <c r="J90" s="366">
        <v>0.2</v>
      </c>
      <c r="K90" s="342">
        <f t="shared" si="105"/>
        <v>0</v>
      </c>
      <c r="L90" s="366"/>
      <c r="M90" s="342">
        <f t="shared" si="106"/>
        <v>0</v>
      </c>
      <c r="N90" s="366"/>
      <c r="O90" s="342">
        <f t="shared" ref="O90:O91" si="166">P90*U90</f>
        <v>0</v>
      </c>
      <c r="P90" s="366"/>
      <c r="Q90" s="342">
        <f t="shared" ref="Q90:Q91" si="167">R90*U90</f>
        <v>0</v>
      </c>
      <c r="R90" s="366"/>
      <c r="S90" s="342">
        <f t="shared" ref="S90:S91" si="168">T90*U90</f>
        <v>0</v>
      </c>
      <c r="T90" s="366"/>
      <c r="U90" s="342">
        <f>ORÇAMENTO!J88</f>
        <v>0</v>
      </c>
      <c r="V90" s="343" t="e">
        <f t="shared" si="124"/>
        <v>#DIV/0!</v>
      </c>
      <c r="X90" s="25">
        <f t="shared" si="85"/>
        <v>1</v>
      </c>
    </row>
    <row r="91" spans="1:24" s="13" customFormat="1" ht="30" customHeight="1">
      <c r="A91" s="365" t="str">
        <f>ORÇAMENTO!A89</f>
        <v>5.39</v>
      </c>
      <c r="B91" s="369" t="str">
        <f>ORÇAMENTO!D89</f>
        <v>CAIXA DE LIGAÇÃO Ø100 cm - SIMPLES - EM LOCAL COM ALTO NÍVEL DE INTERFERÊNCIAS</v>
      </c>
      <c r="C91" s="342">
        <f t="shared" si="165"/>
        <v>0</v>
      </c>
      <c r="D91" s="366"/>
      <c r="E91" s="342">
        <f t="shared" si="87"/>
        <v>0</v>
      </c>
      <c r="F91" s="366">
        <v>0.4</v>
      </c>
      <c r="G91" s="342">
        <f t="shared" si="103"/>
        <v>0</v>
      </c>
      <c r="H91" s="366">
        <v>0.4</v>
      </c>
      <c r="I91" s="342">
        <f t="shared" si="104"/>
        <v>0</v>
      </c>
      <c r="J91" s="366">
        <v>0.2</v>
      </c>
      <c r="K91" s="342">
        <f t="shared" si="105"/>
        <v>0</v>
      </c>
      <c r="L91" s="366"/>
      <c r="M91" s="342">
        <f t="shared" si="106"/>
        <v>0</v>
      </c>
      <c r="N91" s="366"/>
      <c r="O91" s="342">
        <f t="shared" si="166"/>
        <v>0</v>
      </c>
      <c r="P91" s="366"/>
      <c r="Q91" s="342">
        <f t="shared" si="167"/>
        <v>0</v>
      </c>
      <c r="R91" s="366"/>
      <c r="S91" s="342">
        <f t="shared" si="168"/>
        <v>0</v>
      </c>
      <c r="T91" s="366"/>
      <c r="U91" s="342">
        <f>ORÇAMENTO!J89</f>
        <v>0</v>
      </c>
      <c r="V91" s="343" t="e">
        <f t="shared" si="124"/>
        <v>#DIV/0!</v>
      </c>
      <c r="X91" s="25">
        <f t="shared" si="85"/>
        <v>1</v>
      </c>
    </row>
    <row r="92" spans="1:24" s="13" customFormat="1" ht="30" customHeight="1">
      <c r="A92" s="365" t="str">
        <f>ORÇAMENTO!A90</f>
        <v>5.40</v>
      </c>
      <c r="B92" s="369" t="str">
        <f>ORÇAMENTO!D90</f>
        <v>BOCA PARA BUEIRO DUPLO TUBULAR D = 60 CM EM CONCRETO, ALAS COM ESCONSIDADE DE 30°, INCLUINDO FÔRMAS E MATERIAIS</v>
      </c>
      <c r="C92" s="342">
        <f t="shared" ref="C92" si="169">D92*U92</f>
        <v>0</v>
      </c>
      <c r="D92" s="366"/>
      <c r="E92" s="342">
        <f t="shared" si="87"/>
        <v>0</v>
      </c>
      <c r="F92" s="366">
        <v>0.4</v>
      </c>
      <c r="G92" s="342">
        <f t="shared" si="103"/>
        <v>0</v>
      </c>
      <c r="H92" s="366">
        <v>0.4</v>
      </c>
      <c r="I92" s="342">
        <f t="shared" si="104"/>
        <v>0</v>
      </c>
      <c r="J92" s="366">
        <v>0.2</v>
      </c>
      <c r="K92" s="342">
        <f t="shared" si="105"/>
        <v>0</v>
      </c>
      <c r="L92" s="366"/>
      <c r="M92" s="342">
        <f t="shared" si="106"/>
        <v>0</v>
      </c>
      <c r="N92" s="366"/>
      <c r="O92" s="342">
        <f t="shared" ref="O92" si="170">P92*U92</f>
        <v>0</v>
      </c>
      <c r="P92" s="366"/>
      <c r="Q92" s="342">
        <f t="shared" ref="Q92" si="171">R92*U92</f>
        <v>0</v>
      </c>
      <c r="R92" s="366"/>
      <c r="S92" s="342">
        <f t="shared" ref="S92" si="172">T92*U92</f>
        <v>0</v>
      </c>
      <c r="T92" s="366"/>
      <c r="U92" s="342">
        <f>ORÇAMENTO!J90</f>
        <v>0</v>
      </c>
      <c r="V92" s="343" t="e">
        <f t="shared" si="124"/>
        <v>#DIV/0!</v>
      </c>
      <c r="X92" s="25">
        <f t="shared" si="85"/>
        <v>1</v>
      </c>
    </row>
    <row r="93" spans="1:24" s="13" customFormat="1" ht="30" customHeight="1">
      <c r="A93" s="365" t="str">
        <f>ORÇAMENTO!A91</f>
        <v>5.41</v>
      </c>
      <c r="B93" s="369" t="str">
        <f>ORÇAMENTO!D91</f>
        <v>BOCA PARA BUEIRO SIMPLES CELULAR 300 X 150 CM EM CONCRETO, ALAS COM ESCONSIDADE DE 10°, INCLUINDO FÔRMAS E MATERIAIS</v>
      </c>
      <c r="C93" s="342">
        <f t="shared" ref="C93" si="173">D93*U93</f>
        <v>0</v>
      </c>
      <c r="D93" s="366"/>
      <c r="E93" s="342">
        <f t="shared" si="87"/>
        <v>0</v>
      </c>
      <c r="F93" s="366">
        <v>0.4</v>
      </c>
      <c r="G93" s="342">
        <f t="shared" si="103"/>
        <v>0</v>
      </c>
      <c r="H93" s="366">
        <v>0.4</v>
      </c>
      <c r="I93" s="342">
        <f t="shared" si="104"/>
        <v>0</v>
      </c>
      <c r="J93" s="366">
        <v>0.2</v>
      </c>
      <c r="K93" s="342">
        <f t="shared" si="105"/>
        <v>0</v>
      </c>
      <c r="L93" s="366"/>
      <c r="M93" s="342">
        <f t="shared" si="106"/>
        <v>0</v>
      </c>
      <c r="N93" s="366"/>
      <c r="O93" s="342">
        <f t="shared" ref="O93" si="174">P93*U93</f>
        <v>0</v>
      </c>
      <c r="P93" s="366"/>
      <c r="Q93" s="342">
        <f t="shared" ref="Q93" si="175">R93*U93</f>
        <v>0</v>
      </c>
      <c r="R93" s="366"/>
      <c r="S93" s="342">
        <f t="shared" ref="S93" si="176">T93*U93</f>
        <v>0</v>
      </c>
      <c r="T93" s="366"/>
      <c r="U93" s="342">
        <f>ORÇAMENTO!J91</f>
        <v>0</v>
      </c>
      <c r="V93" s="343" t="e">
        <f t="shared" si="124"/>
        <v>#DIV/0!</v>
      </c>
      <c r="X93" s="25">
        <f t="shared" si="85"/>
        <v>1</v>
      </c>
    </row>
    <row r="94" spans="1:24" s="13" customFormat="1" ht="30" customHeight="1">
      <c r="A94" s="365" t="str">
        <f>ORÇAMENTO!A92</f>
        <v>5.42</v>
      </c>
      <c r="B94" s="369" t="str">
        <f>ORÇAMENTO!D92</f>
        <v>BOCA DE LOBO DE GRELHA - CORPO (H=80 cm) - EM LOCAL COM ALTO NÍVEL DE INTERFERÊNCIAS</v>
      </c>
      <c r="C94" s="342">
        <f t="shared" si="153"/>
        <v>0</v>
      </c>
      <c r="D94" s="366"/>
      <c r="E94" s="342">
        <f t="shared" si="87"/>
        <v>0</v>
      </c>
      <c r="F94" s="366">
        <v>0.4</v>
      </c>
      <c r="G94" s="342">
        <f t="shared" si="103"/>
        <v>0</v>
      </c>
      <c r="H94" s="366">
        <v>0.4</v>
      </c>
      <c r="I94" s="342">
        <f t="shared" si="104"/>
        <v>0</v>
      </c>
      <c r="J94" s="366">
        <v>0.2</v>
      </c>
      <c r="K94" s="342">
        <f t="shared" si="105"/>
        <v>0</v>
      </c>
      <c r="L94" s="366"/>
      <c r="M94" s="342">
        <f t="shared" si="106"/>
        <v>0</v>
      </c>
      <c r="N94" s="366"/>
      <c r="O94" s="342">
        <f t="shared" si="154"/>
        <v>0</v>
      </c>
      <c r="P94" s="366"/>
      <c r="Q94" s="342">
        <f t="shared" si="155"/>
        <v>0</v>
      </c>
      <c r="R94" s="366"/>
      <c r="S94" s="342">
        <f t="shared" si="156"/>
        <v>0</v>
      </c>
      <c r="T94" s="366"/>
      <c r="U94" s="342">
        <f>ORÇAMENTO!J92</f>
        <v>0</v>
      </c>
      <c r="V94" s="343" t="e">
        <f t="shared" si="124"/>
        <v>#DIV/0!</v>
      </c>
      <c r="X94" s="25">
        <f t="shared" si="85"/>
        <v>1</v>
      </c>
    </row>
    <row r="95" spans="1:24" s="13" customFormat="1" ht="15" customHeight="1">
      <c r="A95" s="365" t="str">
        <f>ORÇAMENTO!A93</f>
        <v>5.43</v>
      </c>
      <c r="B95" s="369" t="str">
        <f>ORÇAMENTO!D93</f>
        <v>BOCA DE LOBO DE GRELHA - CORPO (H=40 cm) E GRELHA</v>
      </c>
      <c r="C95" s="342">
        <f t="shared" si="153"/>
        <v>0</v>
      </c>
      <c r="D95" s="366"/>
      <c r="E95" s="342">
        <f t="shared" si="87"/>
        <v>0</v>
      </c>
      <c r="F95" s="366">
        <v>0.4</v>
      </c>
      <c r="G95" s="342">
        <f t="shared" si="103"/>
        <v>0</v>
      </c>
      <c r="H95" s="366">
        <v>0.4</v>
      </c>
      <c r="I95" s="342">
        <f t="shared" si="104"/>
        <v>0</v>
      </c>
      <c r="J95" s="366">
        <v>0.2</v>
      </c>
      <c r="K95" s="342">
        <f t="shared" si="105"/>
        <v>0</v>
      </c>
      <c r="L95" s="366"/>
      <c r="M95" s="342">
        <f t="shared" si="106"/>
        <v>0</v>
      </c>
      <c r="N95" s="366"/>
      <c r="O95" s="342">
        <f t="shared" si="154"/>
        <v>0</v>
      </c>
      <c r="P95" s="366"/>
      <c r="Q95" s="342">
        <f t="shared" si="155"/>
        <v>0</v>
      </c>
      <c r="R95" s="366"/>
      <c r="S95" s="342">
        <f t="shared" si="156"/>
        <v>0</v>
      </c>
      <c r="T95" s="366"/>
      <c r="U95" s="342">
        <f>ORÇAMENTO!J93</f>
        <v>0</v>
      </c>
      <c r="V95" s="343" t="e">
        <f t="shared" si="124"/>
        <v>#DIV/0!</v>
      </c>
      <c r="X95" s="25">
        <f t="shared" si="85"/>
        <v>1</v>
      </c>
    </row>
    <row r="96" spans="1:24" s="13" customFormat="1" ht="30" customHeight="1">
      <c r="A96" s="365" t="str">
        <f>ORÇAMENTO!A94</f>
        <v>5.44</v>
      </c>
      <c r="B96" s="369" t="str">
        <f>ORÇAMENTO!D94</f>
        <v>BOCA DE LOBO DE GAVETA - CORPO (H=80 cm) - EM LOCAL COM ALTO NÍVEL DE INTERFERÊNCIAS</v>
      </c>
      <c r="C96" s="342">
        <f t="shared" si="153"/>
        <v>0</v>
      </c>
      <c r="D96" s="366"/>
      <c r="E96" s="342">
        <f t="shared" si="87"/>
        <v>0</v>
      </c>
      <c r="F96" s="366">
        <v>0.4</v>
      </c>
      <c r="G96" s="342">
        <f t="shared" si="103"/>
        <v>0</v>
      </c>
      <c r="H96" s="366">
        <v>0.4</v>
      </c>
      <c r="I96" s="342">
        <f t="shared" si="104"/>
        <v>0</v>
      </c>
      <c r="J96" s="366">
        <v>0.2</v>
      </c>
      <c r="K96" s="342">
        <f t="shared" si="105"/>
        <v>0</v>
      </c>
      <c r="L96" s="366"/>
      <c r="M96" s="342">
        <f t="shared" si="106"/>
        <v>0</v>
      </c>
      <c r="N96" s="366"/>
      <c r="O96" s="342">
        <f t="shared" si="154"/>
        <v>0</v>
      </c>
      <c r="P96" s="366"/>
      <c r="Q96" s="342">
        <f t="shared" si="155"/>
        <v>0</v>
      </c>
      <c r="R96" s="366"/>
      <c r="S96" s="342">
        <f t="shared" si="156"/>
        <v>0</v>
      </c>
      <c r="T96" s="366"/>
      <c r="U96" s="342">
        <f>ORÇAMENTO!J94</f>
        <v>0</v>
      </c>
      <c r="V96" s="343" t="e">
        <f t="shared" si="124"/>
        <v>#DIV/0!</v>
      </c>
      <c r="X96" s="25">
        <f t="shared" si="85"/>
        <v>1</v>
      </c>
    </row>
    <row r="97" spans="1:24" s="13" customFormat="1" ht="15" customHeight="1">
      <c r="A97" s="365" t="str">
        <f>ORÇAMENTO!A95</f>
        <v>5.45</v>
      </c>
      <c r="B97" s="369" t="str">
        <f>ORÇAMENTO!D95</f>
        <v>BOCA DE LOBO DE GAVETA - CORPO (H=40 cm) E TAMPA</v>
      </c>
      <c r="C97" s="342">
        <f>D97*U97</f>
        <v>0</v>
      </c>
      <c r="D97" s="366"/>
      <c r="E97" s="342">
        <f t="shared" si="87"/>
        <v>0</v>
      </c>
      <c r="F97" s="366"/>
      <c r="G97" s="342">
        <f t="shared" si="103"/>
        <v>0</v>
      </c>
      <c r="H97" s="366"/>
      <c r="I97" s="342">
        <f t="shared" si="104"/>
        <v>0</v>
      </c>
      <c r="J97" s="366">
        <v>0.5</v>
      </c>
      <c r="K97" s="342">
        <f t="shared" si="105"/>
        <v>0</v>
      </c>
      <c r="L97" s="366">
        <v>0.5</v>
      </c>
      <c r="M97" s="342">
        <f t="shared" si="106"/>
        <v>0</v>
      </c>
      <c r="N97" s="366"/>
      <c r="O97" s="342">
        <f t="shared" ref="O97" si="177">P97*U97</f>
        <v>0</v>
      </c>
      <c r="P97" s="366"/>
      <c r="Q97" s="342">
        <f t="shared" ref="Q97" si="178">R97*U97</f>
        <v>0</v>
      </c>
      <c r="R97" s="366"/>
      <c r="S97" s="342">
        <f t="shared" ref="S97" si="179">T97*U97</f>
        <v>0</v>
      </c>
      <c r="T97" s="366"/>
      <c r="U97" s="342">
        <f>ORÇAMENTO!J95</f>
        <v>0</v>
      </c>
      <c r="V97" s="343" t="e">
        <f t="shared" si="124"/>
        <v>#DIV/0!</v>
      </c>
      <c r="X97" s="25">
        <f t="shared" si="85"/>
        <v>1</v>
      </c>
    </row>
    <row r="98" spans="1:24" s="20" customFormat="1" ht="15" customHeight="1" thickBot="1">
      <c r="A98" s="365"/>
      <c r="B98" s="222"/>
      <c r="C98" s="222"/>
      <c r="D98" s="222"/>
      <c r="E98" s="222"/>
      <c r="F98" s="222"/>
      <c r="G98" s="222"/>
      <c r="H98" s="222"/>
      <c r="I98" s="222"/>
      <c r="J98" s="222"/>
      <c r="K98" s="222"/>
      <c r="L98" s="222"/>
      <c r="M98" s="222"/>
      <c r="N98" s="222"/>
      <c r="O98" s="222"/>
      <c r="P98" s="222"/>
      <c r="Q98" s="222"/>
      <c r="R98" s="222"/>
      <c r="S98" s="222"/>
      <c r="T98" s="222"/>
      <c r="U98" s="222"/>
      <c r="V98" s="368"/>
      <c r="X98" s="25"/>
    </row>
    <row r="99" spans="1:24" s="13" customFormat="1" ht="15" customHeight="1">
      <c r="A99" s="338">
        <f>ORÇAMENTO!A97</f>
        <v>6</v>
      </c>
      <c r="B99" s="361" t="str">
        <f>ORÇAMENTO!D97</f>
        <v>PAVIMENTAÇÃO PISTA</v>
      </c>
      <c r="C99" s="362">
        <f>SUM(C100:C124)</f>
        <v>0</v>
      </c>
      <c r="D99" s="363" t="e">
        <f>C99/$U$99</f>
        <v>#DIV/0!</v>
      </c>
      <c r="E99" s="362">
        <f>SUM(E100:E124)</f>
        <v>0</v>
      </c>
      <c r="F99" s="363" t="e">
        <f>E99/$U$99</f>
        <v>#DIV/0!</v>
      </c>
      <c r="G99" s="362">
        <f>SUM(G100:G124)</f>
        <v>0</v>
      </c>
      <c r="H99" s="363" t="e">
        <f>G99/$U$99</f>
        <v>#DIV/0!</v>
      </c>
      <c r="I99" s="362">
        <f>SUM(I100:I124)</f>
        <v>0</v>
      </c>
      <c r="J99" s="363" t="e">
        <f>I99/$U$99</f>
        <v>#DIV/0!</v>
      </c>
      <c r="K99" s="362">
        <f>SUM(K100:K124)</f>
        <v>0</v>
      </c>
      <c r="L99" s="363" t="e">
        <f>K99/$U$99</f>
        <v>#DIV/0!</v>
      </c>
      <c r="M99" s="362">
        <f>SUM(M100:M124)</f>
        <v>0</v>
      </c>
      <c r="N99" s="363" t="e">
        <f>M99/$U$99</f>
        <v>#DIV/0!</v>
      </c>
      <c r="O99" s="362">
        <f>SUM(O100:O124)</f>
        <v>0</v>
      </c>
      <c r="P99" s="363" t="e">
        <f>O99/$U$99</f>
        <v>#DIV/0!</v>
      </c>
      <c r="Q99" s="362">
        <f>SUM(Q100:Q124)</f>
        <v>0</v>
      </c>
      <c r="R99" s="363" t="e">
        <f>Q99/$U$99</f>
        <v>#DIV/0!</v>
      </c>
      <c r="S99" s="362">
        <f>SUM(S100:S124)</f>
        <v>0</v>
      </c>
      <c r="T99" s="363" t="e">
        <f>S99/$U$99</f>
        <v>#DIV/0!</v>
      </c>
      <c r="U99" s="362">
        <f>SUM(U100:U124)</f>
        <v>0</v>
      </c>
      <c r="V99" s="364" t="e">
        <f t="shared" ref="V99:V124" si="180">U99/$U$219</f>
        <v>#DIV/0!</v>
      </c>
      <c r="X99" s="25" t="e">
        <f t="shared" si="85"/>
        <v>#DIV/0!</v>
      </c>
    </row>
    <row r="100" spans="1:24" s="13" customFormat="1" ht="30" customHeight="1">
      <c r="A100" s="365" t="str">
        <f>ORÇAMENTO!A98</f>
        <v>6.1</v>
      </c>
      <c r="B100" s="369" t="str">
        <f>ORÇAMENTO!D98</f>
        <v>REGULARIZAÇÃO E COMPACTAÇÃO DE SUBLEITO DE SOLO PREDOMINANTEMENTE ARGILOSO</v>
      </c>
      <c r="C100" s="342">
        <f t="shared" ref="C100:C124" si="181">D100*U100</f>
        <v>0</v>
      </c>
      <c r="D100" s="366"/>
      <c r="E100" s="342">
        <f t="shared" ref="E100:E124" si="182">F100*U100</f>
        <v>0</v>
      </c>
      <c r="F100" s="366"/>
      <c r="G100" s="342">
        <f t="shared" ref="G100:G124" si="183">H100*U100</f>
        <v>0</v>
      </c>
      <c r="H100" s="366">
        <v>0.25</v>
      </c>
      <c r="I100" s="342">
        <f t="shared" ref="I100:I124" si="184">J100*U100</f>
        <v>0</v>
      </c>
      <c r="J100" s="366">
        <v>0.75</v>
      </c>
      <c r="K100" s="342">
        <f t="shared" ref="K100:K124" si="185">L100*U100</f>
        <v>0</v>
      </c>
      <c r="L100" s="366"/>
      <c r="M100" s="342">
        <f t="shared" ref="M100:M124" si="186">N100*U100</f>
        <v>0</v>
      </c>
      <c r="N100" s="366"/>
      <c r="O100" s="342">
        <f t="shared" ref="O100:O124" si="187">P100*U100</f>
        <v>0</v>
      </c>
      <c r="P100" s="366"/>
      <c r="Q100" s="342">
        <f t="shared" ref="Q100:Q124" si="188">R100*U100</f>
        <v>0</v>
      </c>
      <c r="R100" s="366"/>
      <c r="S100" s="342">
        <f t="shared" ref="S100:S124" si="189">T100*U100</f>
        <v>0</v>
      </c>
      <c r="T100" s="366"/>
      <c r="U100" s="342">
        <f>ORÇAMENTO!J98</f>
        <v>0</v>
      </c>
      <c r="V100" s="343" t="e">
        <f t="shared" si="180"/>
        <v>#DIV/0!</v>
      </c>
      <c r="X100" s="25">
        <f t="shared" si="85"/>
        <v>1</v>
      </c>
    </row>
    <row r="101" spans="1:24" s="13" customFormat="1" ht="30" customHeight="1">
      <c r="A101" s="365" t="str">
        <f>ORÇAMENTO!A99</f>
        <v>6.2</v>
      </c>
      <c r="B101" s="369" t="str">
        <f>ORÇAMENTO!D99</f>
        <v>GUIA (MEIO-FIO) CONCRETO, MOLDADA IN LOCO EM TRECHO RETO COM EXTRUSORA, 15 CM BASE X 30 CM ALTURA</v>
      </c>
      <c r="C101" s="342">
        <f t="shared" si="181"/>
        <v>0</v>
      </c>
      <c r="D101" s="366"/>
      <c r="E101" s="342">
        <f t="shared" si="182"/>
        <v>0</v>
      </c>
      <c r="F101" s="366"/>
      <c r="G101" s="342">
        <f t="shared" si="183"/>
        <v>0</v>
      </c>
      <c r="H101" s="366"/>
      <c r="I101" s="342">
        <f t="shared" si="184"/>
        <v>0</v>
      </c>
      <c r="J101" s="366">
        <v>0.05</v>
      </c>
      <c r="K101" s="342">
        <f t="shared" si="185"/>
        <v>0</v>
      </c>
      <c r="L101" s="366">
        <v>0.35</v>
      </c>
      <c r="M101" s="342">
        <f t="shared" si="186"/>
        <v>0</v>
      </c>
      <c r="N101" s="366">
        <v>0.3</v>
      </c>
      <c r="O101" s="342">
        <f t="shared" si="187"/>
        <v>0</v>
      </c>
      <c r="P101" s="366">
        <v>0.2</v>
      </c>
      <c r="Q101" s="342">
        <f t="shared" si="188"/>
        <v>0</v>
      </c>
      <c r="R101" s="366">
        <v>0.1</v>
      </c>
      <c r="S101" s="342">
        <f t="shared" si="189"/>
        <v>0</v>
      </c>
      <c r="T101" s="366"/>
      <c r="U101" s="342">
        <f>ORÇAMENTO!J99</f>
        <v>0</v>
      </c>
      <c r="V101" s="343" t="e">
        <f t="shared" si="180"/>
        <v>#DIV/0!</v>
      </c>
      <c r="X101" s="25">
        <f t="shared" si="85"/>
        <v>0.99999999999999989</v>
      </c>
    </row>
    <row r="102" spans="1:24" s="13" customFormat="1" ht="45">
      <c r="A102" s="365" t="str">
        <f>ORÇAMENTO!A100</f>
        <v>6.3</v>
      </c>
      <c r="B102" s="369" t="str">
        <f>ORÇAMENTO!D100</f>
        <v>EXECUÇÃO E COMPACTAÇÃO DE BASE E OU SUB BASE PARA PAVIMENTAÇÃO DE MACADAME SECO - EXCLUSIVE CARGA E TRANSPORTE</v>
      </c>
      <c r="C102" s="342">
        <f t="shared" si="181"/>
        <v>0</v>
      </c>
      <c r="D102" s="366"/>
      <c r="E102" s="342">
        <f t="shared" si="182"/>
        <v>0</v>
      </c>
      <c r="F102" s="366"/>
      <c r="G102" s="342">
        <f t="shared" si="183"/>
        <v>0</v>
      </c>
      <c r="H102" s="366"/>
      <c r="I102" s="342">
        <f t="shared" si="184"/>
        <v>0</v>
      </c>
      <c r="J102" s="366">
        <v>0.05</v>
      </c>
      <c r="K102" s="342">
        <f t="shared" si="185"/>
        <v>0</v>
      </c>
      <c r="L102" s="366">
        <v>0.35</v>
      </c>
      <c r="M102" s="342">
        <f t="shared" si="186"/>
        <v>0</v>
      </c>
      <c r="N102" s="366">
        <v>0.3</v>
      </c>
      <c r="O102" s="342">
        <f t="shared" si="187"/>
        <v>0</v>
      </c>
      <c r="P102" s="366">
        <v>0.2</v>
      </c>
      <c r="Q102" s="342">
        <f t="shared" si="188"/>
        <v>0</v>
      </c>
      <c r="R102" s="366">
        <v>0.1</v>
      </c>
      <c r="S102" s="342">
        <f t="shared" si="189"/>
        <v>0</v>
      </c>
      <c r="T102" s="366"/>
      <c r="U102" s="342">
        <f>ORÇAMENTO!J100</f>
        <v>0</v>
      </c>
      <c r="V102" s="343" t="e">
        <f t="shared" si="180"/>
        <v>#DIV/0!</v>
      </c>
      <c r="X102" s="25">
        <f t="shared" si="85"/>
        <v>0.99999999999999989</v>
      </c>
    </row>
    <row r="103" spans="1:24" s="13" customFormat="1" ht="45" customHeight="1">
      <c r="A103" s="365" t="str">
        <f>ORÇAMENTO!A101</f>
        <v>6.4</v>
      </c>
      <c r="B103" s="369" t="str">
        <f>ORÇAMENTO!D101</f>
        <v>CARGA, MANOBRA E DESCARGA DE SOLOS E MATERIAIS GRANULARES EM CAMINHÃO BASCULANTE 10 M³ - CARGA COM ESCAVADEIRA HIDRÁULICA (CAÇAMBA DE 1,20 M³ / 155 HP) E DESCARGA LIVRE</v>
      </c>
      <c r="C103" s="342">
        <f t="shared" si="181"/>
        <v>0</v>
      </c>
      <c r="D103" s="366"/>
      <c r="E103" s="342">
        <f t="shared" si="182"/>
        <v>0</v>
      </c>
      <c r="F103" s="366"/>
      <c r="G103" s="342">
        <f t="shared" si="183"/>
        <v>0</v>
      </c>
      <c r="H103" s="366"/>
      <c r="I103" s="342">
        <f t="shared" si="184"/>
        <v>0</v>
      </c>
      <c r="J103" s="366">
        <v>0.05</v>
      </c>
      <c r="K103" s="342">
        <f t="shared" si="185"/>
        <v>0</v>
      </c>
      <c r="L103" s="366">
        <v>0.35</v>
      </c>
      <c r="M103" s="342">
        <f t="shared" si="186"/>
        <v>0</v>
      </c>
      <c r="N103" s="366">
        <v>0.3</v>
      </c>
      <c r="O103" s="342">
        <f t="shared" si="187"/>
        <v>0</v>
      </c>
      <c r="P103" s="366">
        <v>0.2</v>
      </c>
      <c r="Q103" s="342">
        <f t="shared" si="188"/>
        <v>0</v>
      </c>
      <c r="R103" s="366">
        <v>0.1</v>
      </c>
      <c r="S103" s="342">
        <f t="shared" si="189"/>
        <v>0</v>
      </c>
      <c r="T103" s="366"/>
      <c r="U103" s="342">
        <f>ORÇAMENTO!J101</f>
        <v>0</v>
      </c>
      <c r="V103" s="343" t="e">
        <f t="shared" si="180"/>
        <v>#DIV/0!</v>
      </c>
      <c r="X103" s="25">
        <f t="shared" si="85"/>
        <v>0.99999999999999989</v>
      </c>
    </row>
    <row r="104" spans="1:24" s="13" customFormat="1" ht="30" customHeight="1">
      <c r="A104" s="365" t="str">
        <f>ORÇAMENTO!A102</f>
        <v>6.5</v>
      </c>
      <c r="B104" s="369" t="str">
        <f>ORÇAMENTO!D102</f>
        <v>TRANSPORTE COM CAMINHÃO BASCULANTE DE 10 M³, EM VIA URBANA PAVIMENTADA, DMT ATÉ 30 KM</v>
      </c>
      <c r="C104" s="342">
        <f t="shared" si="181"/>
        <v>0</v>
      </c>
      <c r="D104" s="366"/>
      <c r="E104" s="342">
        <f t="shared" si="182"/>
        <v>0</v>
      </c>
      <c r="F104" s="366"/>
      <c r="G104" s="342">
        <f t="shared" si="183"/>
        <v>0</v>
      </c>
      <c r="H104" s="366"/>
      <c r="I104" s="342">
        <f t="shared" si="184"/>
        <v>0</v>
      </c>
      <c r="J104" s="366">
        <v>0.05</v>
      </c>
      <c r="K104" s="342">
        <f t="shared" si="185"/>
        <v>0</v>
      </c>
      <c r="L104" s="366">
        <v>0.35</v>
      </c>
      <c r="M104" s="342">
        <f t="shared" si="186"/>
        <v>0</v>
      </c>
      <c r="N104" s="366">
        <v>0.3</v>
      </c>
      <c r="O104" s="342">
        <f t="shared" si="187"/>
        <v>0</v>
      </c>
      <c r="P104" s="366">
        <v>0.2</v>
      </c>
      <c r="Q104" s="342">
        <f t="shared" si="188"/>
        <v>0</v>
      </c>
      <c r="R104" s="366">
        <v>0.1</v>
      </c>
      <c r="S104" s="342">
        <f t="shared" si="189"/>
        <v>0</v>
      </c>
      <c r="T104" s="366"/>
      <c r="U104" s="342">
        <f>ORÇAMENTO!J102</f>
        <v>0</v>
      </c>
      <c r="V104" s="343" t="e">
        <f t="shared" si="180"/>
        <v>#DIV/0!</v>
      </c>
      <c r="X104" s="25">
        <f t="shared" si="85"/>
        <v>0.99999999999999989</v>
      </c>
    </row>
    <row r="105" spans="1:24" s="13" customFormat="1" ht="45" customHeight="1">
      <c r="A105" s="365" t="str">
        <f>ORÇAMENTO!A103</f>
        <v>6.6</v>
      </c>
      <c r="B105" s="369" t="str">
        <f>ORÇAMENTO!D103</f>
        <v>EXECUÇÃO E COMPACTAÇÃO DE BASE E OU SUB BASE PARA PAVIMENTAÇÃO DE BRITA GRADUADA SIMPLES - EXCLUSIVE CARGA E TRANSPORTE</v>
      </c>
      <c r="C105" s="342">
        <f t="shared" si="181"/>
        <v>0</v>
      </c>
      <c r="D105" s="366"/>
      <c r="E105" s="342">
        <f t="shared" si="182"/>
        <v>0</v>
      </c>
      <c r="F105" s="366"/>
      <c r="G105" s="342">
        <f t="shared" si="183"/>
        <v>0</v>
      </c>
      <c r="H105" s="366"/>
      <c r="I105" s="342">
        <f t="shared" si="184"/>
        <v>0</v>
      </c>
      <c r="J105" s="366">
        <v>0.05</v>
      </c>
      <c r="K105" s="342">
        <f t="shared" si="185"/>
        <v>0</v>
      </c>
      <c r="L105" s="366">
        <v>0.35</v>
      </c>
      <c r="M105" s="342">
        <f t="shared" si="186"/>
        <v>0</v>
      </c>
      <c r="N105" s="366">
        <v>0.3</v>
      </c>
      <c r="O105" s="342">
        <f t="shared" si="187"/>
        <v>0</v>
      </c>
      <c r="P105" s="366">
        <v>0.2</v>
      </c>
      <c r="Q105" s="342">
        <f t="shared" si="188"/>
        <v>0</v>
      </c>
      <c r="R105" s="366">
        <v>0.1</v>
      </c>
      <c r="S105" s="342">
        <f t="shared" si="189"/>
        <v>0</v>
      </c>
      <c r="T105" s="366"/>
      <c r="U105" s="342">
        <f>ORÇAMENTO!J103</f>
        <v>0</v>
      </c>
      <c r="V105" s="343" t="e">
        <f t="shared" si="180"/>
        <v>#DIV/0!</v>
      </c>
      <c r="X105" s="25">
        <f t="shared" si="85"/>
        <v>0.99999999999999989</v>
      </c>
    </row>
    <row r="106" spans="1:24" s="13" customFormat="1" ht="45" customHeight="1">
      <c r="A106" s="365" t="str">
        <f>ORÇAMENTO!A104</f>
        <v>6.7</v>
      </c>
      <c r="B106" s="369" t="str">
        <f>ORÇAMENTO!D104</f>
        <v>CARGA, MANOBRA E DESCARGA DE SOLOS E MATERIAIS GRANULARES EM CAMINHÃO BASCULANTE 10 M³ - CARGA COM ESCAVADEIRA HIDRÁULICA (CAÇAMBA DE 1,20 M³ / 155 HP) E DESCARGA LIVRE</v>
      </c>
      <c r="C106" s="342">
        <f t="shared" si="181"/>
        <v>0</v>
      </c>
      <c r="D106" s="366"/>
      <c r="E106" s="342">
        <f t="shared" si="182"/>
        <v>0</v>
      </c>
      <c r="F106" s="366"/>
      <c r="G106" s="342">
        <f t="shared" si="183"/>
        <v>0</v>
      </c>
      <c r="H106" s="366"/>
      <c r="I106" s="342">
        <f t="shared" si="184"/>
        <v>0</v>
      </c>
      <c r="J106" s="366">
        <v>0.05</v>
      </c>
      <c r="K106" s="342">
        <f t="shared" si="185"/>
        <v>0</v>
      </c>
      <c r="L106" s="366">
        <v>0.35</v>
      </c>
      <c r="M106" s="342">
        <f t="shared" si="186"/>
        <v>0</v>
      </c>
      <c r="N106" s="366">
        <v>0.3</v>
      </c>
      <c r="O106" s="342">
        <f t="shared" si="187"/>
        <v>0</v>
      </c>
      <c r="P106" s="366">
        <v>0.2</v>
      </c>
      <c r="Q106" s="342">
        <f t="shared" si="188"/>
        <v>0</v>
      </c>
      <c r="R106" s="366">
        <v>0.1</v>
      </c>
      <c r="S106" s="342">
        <f t="shared" si="189"/>
        <v>0</v>
      </c>
      <c r="T106" s="366"/>
      <c r="U106" s="342">
        <f>ORÇAMENTO!J104</f>
        <v>0</v>
      </c>
      <c r="V106" s="343" t="e">
        <f t="shared" si="180"/>
        <v>#DIV/0!</v>
      </c>
      <c r="X106" s="25">
        <f t="shared" si="85"/>
        <v>0.99999999999999989</v>
      </c>
    </row>
    <row r="107" spans="1:24" s="13" customFormat="1" ht="30" customHeight="1">
      <c r="A107" s="365" t="str">
        <f>ORÇAMENTO!A105</f>
        <v>6.8</v>
      </c>
      <c r="B107" s="369" t="str">
        <f>ORÇAMENTO!D105</f>
        <v>TRANSPORTE COM CAMINHÃO BASCULANTE DE 10 M³, EM VIA URBANA PAVIMENTADA, DMT ATÉ 30 KM</v>
      </c>
      <c r="C107" s="342">
        <f t="shared" si="181"/>
        <v>0</v>
      </c>
      <c r="D107" s="366"/>
      <c r="E107" s="342">
        <f t="shared" si="182"/>
        <v>0</v>
      </c>
      <c r="F107" s="366"/>
      <c r="G107" s="342">
        <f t="shared" si="183"/>
        <v>0</v>
      </c>
      <c r="H107" s="366"/>
      <c r="I107" s="342">
        <f t="shared" si="184"/>
        <v>0</v>
      </c>
      <c r="J107" s="366">
        <v>0.05</v>
      </c>
      <c r="K107" s="342">
        <f t="shared" si="185"/>
        <v>0</v>
      </c>
      <c r="L107" s="366">
        <v>0.35</v>
      </c>
      <c r="M107" s="342">
        <f t="shared" si="186"/>
        <v>0</v>
      </c>
      <c r="N107" s="366">
        <v>0.3</v>
      </c>
      <c r="O107" s="342">
        <f t="shared" si="187"/>
        <v>0</v>
      </c>
      <c r="P107" s="366">
        <v>0.2</v>
      </c>
      <c r="Q107" s="342">
        <f t="shared" si="188"/>
        <v>0</v>
      </c>
      <c r="R107" s="366">
        <v>0.1</v>
      </c>
      <c r="S107" s="342">
        <f t="shared" si="189"/>
        <v>0</v>
      </c>
      <c r="T107" s="366"/>
      <c r="U107" s="342">
        <f>ORÇAMENTO!J105</f>
        <v>0</v>
      </c>
      <c r="V107" s="343" t="e">
        <f t="shared" si="180"/>
        <v>#DIV/0!</v>
      </c>
      <c r="X107" s="25">
        <f t="shared" si="85"/>
        <v>0.99999999999999989</v>
      </c>
    </row>
    <row r="108" spans="1:24" s="13" customFormat="1" ht="15" customHeight="1">
      <c r="A108" s="365" t="str">
        <f>ORÇAMENTO!A106</f>
        <v>6.9</v>
      </c>
      <c r="B108" s="369" t="str">
        <f>ORÇAMENTO!D106</f>
        <v>EXECUÇÃO DE IMPRIMAÇÃO COM EMULSÃO ASFÁLTICA</v>
      </c>
      <c r="C108" s="342">
        <f>D108*U108</f>
        <v>0</v>
      </c>
      <c r="D108" s="366"/>
      <c r="E108" s="342">
        <f t="shared" si="182"/>
        <v>0</v>
      </c>
      <c r="F108" s="366"/>
      <c r="G108" s="342">
        <f t="shared" si="183"/>
        <v>0</v>
      </c>
      <c r="H108" s="366"/>
      <c r="I108" s="342">
        <f t="shared" si="184"/>
        <v>0</v>
      </c>
      <c r="J108" s="366">
        <v>0.05</v>
      </c>
      <c r="K108" s="342">
        <f t="shared" si="185"/>
        <v>0</v>
      </c>
      <c r="L108" s="366">
        <v>0.35</v>
      </c>
      <c r="M108" s="342">
        <f t="shared" si="186"/>
        <v>0</v>
      </c>
      <c r="N108" s="366">
        <v>0.3</v>
      </c>
      <c r="O108" s="342">
        <f>P108*U108</f>
        <v>0</v>
      </c>
      <c r="P108" s="366">
        <v>0.2</v>
      </c>
      <c r="Q108" s="342">
        <f>R108*U108</f>
        <v>0</v>
      </c>
      <c r="R108" s="366">
        <v>0.1</v>
      </c>
      <c r="S108" s="342">
        <f>T108*U108</f>
        <v>0</v>
      </c>
      <c r="T108" s="366"/>
      <c r="U108" s="342">
        <f>ORÇAMENTO!J106</f>
        <v>0</v>
      </c>
      <c r="V108" s="343" t="e">
        <f t="shared" si="180"/>
        <v>#DIV/0!</v>
      </c>
      <c r="X108" s="25">
        <f t="shared" si="85"/>
        <v>0.99999999999999989</v>
      </c>
    </row>
    <row r="109" spans="1:24" s="13" customFormat="1" ht="30">
      <c r="A109" s="365" t="str">
        <f>ORÇAMENTO!A107</f>
        <v>6.10</v>
      </c>
      <c r="B109" s="369" t="str">
        <f>ORÇAMENTO!D107</f>
        <v>EMULSÃO ASFÁLTICA PARA IMPRIMAÇÃO - EAC PRIMING (ACRESCIDO DE ICMS)</v>
      </c>
      <c r="C109" s="342">
        <f t="shared" si="181"/>
        <v>0</v>
      </c>
      <c r="D109" s="366"/>
      <c r="E109" s="342">
        <f t="shared" si="182"/>
        <v>0</v>
      </c>
      <c r="F109" s="366"/>
      <c r="G109" s="342">
        <f t="shared" si="183"/>
        <v>0</v>
      </c>
      <c r="H109" s="366"/>
      <c r="I109" s="342">
        <f t="shared" si="184"/>
        <v>0</v>
      </c>
      <c r="J109" s="366">
        <v>0.05</v>
      </c>
      <c r="K109" s="342">
        <f t="shared" si="185"/>
        <v>0</v>
      </c>
      <c r="L109" s="366">
        <v>0.35</v>
      </c>
      <c r="M109" s="342">
        <f t="shared" si="186"/>
        <v>0</v>
      </c>
      <c r="N109" s="366">
        <v>0.3</v>
      </c>
      <c r="O109" s="342">
        <f t="shared" si="187"/>
        <v>0</v>
      </c>
      <c r="P109" s="366">
        <v>0.2</v>
      </c>
      <c r="Q109" s="342">
        <f t="shared" si="188"/>
        <v>0</v>
      </c>
      <c r="R109" s="366">
        <v>0.1</v>
      </c>
      <c r="S109" s="342">
        <f t="shared" si="189"/>
        <v>0</v>
      </c>
      <c r="T109" s="366"/>
      <c r="U109" s="342">
        <f>ORÇAMENTO!J107</f>
        <v>0</v>
      </c>
      <c r="V109" s="343" t="e">
        <f t="shared" si="180"/>
        <v>#DIV/0!</v>
      </c>
      <c r="X109" s="25">
        <f t="shared" si="85"/>
        <v>0.99999999999999989</v>
      </c>
    </row>
    <row r="110" spans="1:24" s="13" customFormat="1" ht="15" customHeight="1">
      <c r="A110" s="365" t="str">
        <f>ORÇAMENTO!A108</f>
        <v>6.11</v>
      </c>
      <c r="B110" s="369" t="str">
        <f>ORÇAMENTO!D108</f>
        <v>EXECUÇÃO DE PINTURA DE LIGAÇÃO COM EMULSÃO ASFÁLTICA RR-2C</v>
      </c>
      <c r="C110" s="342">
        <f>D110*U110</f>
        <v>0</v>
      </c>
      <c r="D110" s="366"/>
      <c r="E110" s="342">
        <f t="shared" si="182"/>
        <v>0</v>
      </c>
      <c r="F110" s="366"/>
      <c r="G110" s="342">
        <f t="shared" si="183"/>
        <v>0</v>
      </c>
      <c r="H110" s="366"/>
      <c r="I110" s="342">
        <f t="shared" si="184"/>
        <v>0</v>
      </c>
      <c r="J110" s="366">
        <v>0.05</v>
      </c>
      <c r="K110" s="342">
        <f t="shared" si="185"/>
        <v>0</v>
      </c>
      <c r="L110" s="366">
        <v>0.35</v>
      </c>
      <c r="M110" s="342">
        <f t="shared" si="186"/>
        <v>0</v>
      </c>
      <c r="N110" s="366">
        <v>0.3</v>
      </c>
      <c r="O110" s="342">
        <f>P110*U110</f>
        <v>0</v>
      </c>
      <c r="P110" s="366">
        <v>0.2</v>
      </c>
      <c r="Q110" s="342">
        <f>R110*U110</f>
        <v>0</v>
      </c>
      <c r="R110" s="366">
        <v>0.1</v>
      </c>
      <c r="S110" s="342">
        <f>T110*U110</f>
        <v>0</v>
      </c>
      <c r="T110" s="366"/>
      <c r="U110" s="342">
        <f>ORÇAMENTO!J108</f>
        <v>0</v>
      </c>
      <c r="V110" s="343" t="e">
        <f t="shared" si="180"/>
        <v>#DIV/0!</v>
      </c>
      <c r="X110" s="25">
        <f t="shared" si="85"/>
        <v>0.99999999999999989</v>
      </c>
    </row>
    <row r="111" spans="1:24" s="13" customFormat="1" ht="30">
      <c r="A111" s="365" t="str">
        <f>ORÇAMENTO!A109</f>
        <v>6.12</v>
      </c>
      <c r="B111" s="369" t="str">
        <f>ORÇAMENTO!D109</f>
        <v>EMULSÃO ASFALTICA PARA PINTURA DE LIGAÇÃO RR-2C (ACRESCIDO DE ICMS)</v>
      </c>
      <c r="C111" s="342">
        <f t="shared" si="181"/>
        <v>0</v>
      </c>
      <c r="D111" s="366"/>
      <c r="E111" s="342">
        <f t="shared" si="182"/>
        <v>0</v>
      </c>
      <c r="F111" s="366"/>
      <c r="G111" s="342">
        <f t="shared" si="183"/>
        <v>0</v>
      </c>
      <c r="H111" s="366"/>
      <c r="I111" s="342">
        <f t="shared" si="184"/>
        <v>0</v>
      </c>
      <c r="J111" s="366">
        <v>0.05</v>
      </c>
      <c r="K111" s="342">
        <f t="shared" si="185"/>
        <v>0</v>
      </c>
      <c r="L111" s="366">
        <v>0.35</v>
      </c>
      <c r="M111" s="342">
        <f t="shared" si="186"/>
        <v>0</v>
      </c>
      <c r="N111" s="366">
        <v>0.3</v>
      </c>
      <c r="O111" s="342">
        <f t="shared" si="187"/>
        <v>0</v>
      </c>
      <c r="P111" s="366">
        <v>0.2</v>
      </c>
      <c r="Q111" s="342">
        <f t="shared" si="188"/>
        <v>0</v>
      </c>
      <c r="R111" s="366">
        <v>0.1</v>
      </c>
      <c r="S111" s="342">
        <f t="shared" si="189"/>
        <v>0</v>
      </c>
      <c r="T111" s="366"/>
      <c r="U111" s="342">
        <f>ORÇAMENTO!J109</f>
        <v>0</v>
      </c>
      <c r="V111" s="343" t="e">
        <f t="shared" si="180"/>
        <v>#DIV/0!</v>
      </c>
      <c r="X111" s="25">
        <f t="shared" si="85"/>
        <v>0.99999999999999989</v>
      </c>
    </row>
    <row r="112" spans="1:24" s="13" customFormat="1" ht="30" customHeight="1">
      <c r="A112" s="365" t="str">
        <f>ORÇAMENTO!A110</f>
        <v>6.13</v>
      </c>
      <c r="B112" s="369" t="str">
        <f>ORÇAMENTO!D110</f>
        <v>EXECUÇÃO DE PAVIMENTO COM APLICAÇÃO DE CONCRETO ASFÁLTICO, CAMADA DE BINDER - EXCLUSIVE CARGA E TRANSPORTE</v>
      </c>
      <c r="C112" s="342">
        <f t="shared" si="181"/>
        <v>0</v>
      </c>
      <c r="D112" s="366"/>
      <c r="E112" s="342">
        <f t="shared" si="182"/>
        <v>0</v>
      </c>
      <c r="F112" s="366"/>
      <c r="G112" s="342">
        <f t="shared" si="183"/>
        <v>0</v>
      </c>
      <c r="H112" s="366"/>
      <c r="I112" s="342">
        <f t="shared" si="184"/>
        <v>0</v>
      </c>
      <c r="J112" s="366">
        <v>0.05</v>
      </c>
      <c r="K112" s="342">
        <f t="shared" si="185"/>
        <v>0</v>
      </c>
      <c r="L112" s="366">
        <v>0.35</v>
      </c>
      <c r="M112" s="342">
        <f t="shared" si="186"/>
        <v>0</v>
      </c>
      <c r="N112" s="366">
        <v>0.3</v>
      </c>
      <c r="O112" s="342">
        <f t="shared" si="187"/>
        <v>0</v>
      </c>
      <c r="P112" s="366">
        <v>0.2</v>
      </c>
      <c r="Q112" s="342">
        <f t="shared" si="188"/>
        <v>0</v>
      </c>
      <c r="R112" s="366">
        <v>0.1</v>
      </c>
      <c r="S112" s="342">
        <f t="shared" si="189"/>
        <v>0</v>
      </c>
      <c r="T112" s="366"/>
      <c r="U112" s="342">
        <f>ORÇAMENTO!J110</f>
        <v>0</v>
      </c>
      <c r="V112" s="343" t="e">
        <f t="shared" si="180"/>
        <v>#DIV/0!</v>
      </c>
      <c r="X112" s="25">
        <f t="shared" si="85"/>
        <v>0.99999999999999989</v>
      </c>
    </row>
    <row r="113" spans="1:24" s="13" customFormat="1" ht="15" customHeight="1">
      <c r="A113" s="365" t="str">
        <f>ORÇAMENTO!A111</f>
        <v>6.14</v>
      </c>
      <c r="B113" s="369" t="str">
        <f>ORÇAMENTO!D111</f>
        <v>CARGA DE MISTURA ASFÁLTICA EM CAMINHÃO BASCULANTE 10 M³</v>
      </c>
      <c r="C113" s="342">
        <f t="shared" si="181"/>
        <v>0</v>
      </c>
      <c r="D113" s="366"/>
      <c r="E113" s="342">
        <f t="shared" si="182"/>
        <v>0</v>
      </c>
      <c r="F113" s="366"/>
      <c r="G113" s="342">
        <f t="shared" si="183"/>
        <v>0</v>
      </c>
      <c r="H113" s="366"/>
      <c r="I113" s="342">
        <f t="shared" si="184"/>
        <v>0</v>
      </c>
      <c r="J113" s="366">
        <v>0.05</v>
      </c>
      <c r="K113" s="342">
        <f t="shared" si="185"/>
        <v>0</v>
      </c>
      <c r="L113" s="366">
        <v>0.35</v>
      </c>
      <c r="M113" s="342">
        <f t="shared" si="186"/>
        <v>0</v>
      </c>
      <c r="N113" s="366">
        <v>0.3</v>
      </c>
      <c r="O113" s="342">
        <f t="shared" si="187"/>
        <v>0</v>
      </c>
      <c r="P113" s="366">
        <v>0.2</v>
      </c>
      <c r="Q113" s="342">
        <f t="shared" si="188"/>
        <v>0</v>
      </c>
      <c r="R113" s="366">
        <v>0.1</v>
      </c>
      <c r="S113" s="342">
        <f t="shared" si="189"/>
        <v>0</v>
      </c>
      <c r="T113" s="366"/>
      <c r="U113" s="342">
        <f>ORÇAMENTO!J111</f>
        <v>0</v>
      </c>
      <c r="V113" s="343" t="e">
        <f t="shared" si="180"/>
        <v>#DIV/0!</v>
      </c>
      <c r="X113" s="25">
        <f t="shared" si="85"/>
        <v>0.99999999999999989</v>
      </c>
    </row>
    <row r="114" spans="1:24" s="13" customFormat="1" ht="30" customHeight="1">
      <c r="A114" s="365" t="str">
        <f>ORÇAMENTO!A112</f>
        <v>6.15</v>
      </c>
      <c r="B114" s="369" t="str">
        <f>ORÇAMENTO!D112</f>
        <v>TRANSPORTE COM CAMINHÃO BASCULANTE DE 10 M³, EM VIA URBANA PAVIMENTADA, DMT ATÉ 30 KM</v>
      </c>
      <c r="C114" s="342">
        <f t="shared" si="181"/>
        <v>0</v>
      </c>
      <c r="D114" s="366"/>
      <c r="E114" s="342">
        <f t="shared" si="182"/>
        <v>0</v>
      </c>
      <c r="F114" s="366"/>
      <c r="G114" s="342">
        <f t="shared" si="183"/>
        <v>0</v>
      </c>
      <c r="H114" s="366"/>
      <c r="I114" s="342">
        <f t="shared" si="184"/>
        <v>0</v>
      </c>
      <c r="J114" s="366">
        <v>0.05</v>
      </c>
      <c r="K114" s="342">
        <f t="shared" si="185"/>
        <v>0</v>
      </c>
      <c r="L114" s="366">
        <v>0.35</v>
      </c>
      <c r="M114" s="342">
        <f t="shared" si="186"/>
        <v>0</v>
      </c>
      <c r="N114" s="366">
        <v>0.3</v>
      </c>
      <c r="O114" s="342">
        <f t="shared" si="187"/>
        <v>0</v>
      </c>
      <c r="P114" s="366">
        <v>0.2</v>
      </c>
      <c r="Q114" s="342">
        <f t="shared" si="188"/>
        <v>0</v>
      </c>
      <c r="R114" s="366">
        <v>0.1</v>
      </c>
      <c r="S114" s="342">
        <f t="shared" si="189"/>
        <v>0</v>
      </c>
      <c r="T114" s="366"/>
      <c r="U114" s="342">
        <f>ORÇAMENTO!J112</f>
        <v>0</v>
      </c>
      <c r="V114" s="343" t="e">
        <f t="shared" si="180"/>
        <v>#DIV/0!</v>
      </c>
      <c r="X114" s="25">
        <f t="shared" si="85"/>
        <v>0.99999999999999989</v>
      </c>
    </row>
    <row r="115" spans="1:24" s="13" customFormat="1" ht="15" customHeight="1">
      <c r="A115" s="365" t="str">
        <f>ORÇAMENTO!A113</f>
        <v>6.16</v>
      </c>
      <c r="B115" s="369" t="str">
        <f>ORÇAMENTO!D113</f>
        <v>EXECUÇÃO DE PINTURA DE LIGAÇÃO COM EMULSÃO ASFÁLTICA RR-2C</v>
      </c>
      <c r="C115" s="342">
        <f t="shared" ref="C115:C119" si="190">D115*U115</f>
        <v>0</v>
      </c>
      <c r="D115" s="366"/>
      <c r="E115" s="342">
        <f t="shared" si="182"/>
        <v>0</v>
      </c>
      <c r="F115" s="366"/>
      <c r="G115" s="342">
        <f t="shared" ref="G115:G119" si="191">H115*U115</f>
        <v>0</v>
      </c>
      <c r="H115" s="366"/>
      <c r="I115" s="342">
        <f t="shared" ref="I115:I119" si="192">J115*U115</f>
        <v>0</v>
      </c>
      <c r="J115" s="366">
        <v>0.05</v>
      </c>
      <c r="K115" s="342">
        <f t="shared" ref="K115:K119" si="193">L115*U115</f>
        <v>0</v>
      </c>
      <c r="L115" s="366">
        <v>0.35</v>
      </c>
      <c r="M115" s="342">
        <f t="shared" ref="M115:M119" si="194">N115*U115</f>
        <v>0</v>
      </c>
      <c r="N115" s="366">
        <v>0.3</v>
      </c>
      <c r="O115" s="342">
        <f t="shared" ref="O115:O119" si="195">P115*U115</f>
        <v>0</v>
      </c>
      <c r="P115" s="366">
        <v>0.2</v>
      </c>
      <c r="Q115" s="342">
        <f t="shared" ref="Q115:Q119" si="196">R115*U115</f>
        <v>0</v>
      </c>
      <c r="R115" s="366">
        <v>0.1</v>
      </c>
      <c r="S115" s="342">
        <f t="shared" ref="S115:S119" si="197">T115*U115</f>
        <v>0</v>
      </c>
      <c r="T115" s="366"/>
      <c r="U115" s="342">
        <f>ORÇAMENTO!J113</f>
        <v>0</v>
      </c>
      <c r="V115" s="343" t="e">
        <f t="shared" si="180"/>
        <v>#DIV/0!</v>
      </c>
      <c r="X115" s="25">
        <f t="shared" si="85"/>
        <v>0.99999999999999989</v>
      </c>
    </row>
    <row r="116" spans="1:24" s="13" customFormat="1" ht="30" customHeight="1">
      <c r="A116" s="365" t="str">
        <f>ORÇAMENTO!A114</f>
        <v>6.17</v>
      </c>
      <c r="B116" s="369" t="str">
        <f>ORÇAMENTO!D114</f>
        <v>EMULSÃO ASFALTICA PARA PINTURA DE LIGAÇÃO RR-2C (ACRESCIDO DE ICMS)</v>
      </c>
      <c r="C116" s="342">
        <f t="shared" si="190"/>
        <v>0</v>
      </c>
      <c r="D116" s="366"/>
      <c r="E116" s="342">
        <f t="shared" si="182"/>
        <v>0</v>
      </c>
      <c r="F116" s="366"/>
      <c r="G116" s="342">
        <f t="shared" si="191"/>
        <v>0</v>
      </c>
      <c r="H116" s="366"/>
      <c r="I116" s="342">
        <f t="shared" si="192"/>
        <v>0</v>
      </c>
      <c r="J116" s="366">
        <v>0.05</v>
      </c>
      <c r="K116" s="342">
        <f t="shared" si="193"/>
        <v>0</v>
      </c>
      <c r="L116" s="366">
        <v>0.35</v>
      </c>
      <c r="M116" s="342">
        <f t="shared" si="194"/>
        <v>0</v>
      </c>
      <c r="N116" s="366">
        <v>0.3</v>
      </c>
      <c r="O116" s="342">
        <f t="shared" si="195"/>
        <v>0</v>
      </c>
      <c r="P116" s="366">
        <v>0.2</v>
      </c>
      <c r="Q116" s="342">
        <f t="shared" si="196"/>
        <v>0</v>
      </c>
      <c r="R116" s="366">
        <v>0.1</v>
      </c>
      <c r="S116" s="342">
        <f t="shared" si="197"/>
        <v>0</v>
      </c>
      <c r="T116" s="366"/>
      <c r="U116" s="342">
        <f>ORÇAMENTO!J114</f>
        <v>0</v>
      </c>
      <c r="V116" s="343" t="e">
        <f t="shared" si="180"/>
        <v>#DIV/0!</v>
      </c>
      <c r="X116" s="25">
        <f t="shared" ref="X116:X179" si="198">D116+F116+H116+J116+L116+N116+P116+R116+T116</f>
        <v>0.99999999999999989</v>
      </c>
    </row>
    <row r="117" spans="1:24" s="13" customFormat="1" ht="30" customHeight="1">
      <c r="A117" s="365" t="str">
        <f>ORÇAMENTO!A115</f>
        <v>6.18</v>
      </c>
      <c r="B117" s="369" t="str">
        <f>ORÇAMENTO!D115</f>
        <v>EXECUÇÃO DE PAVIMENTO COM APLICAÇÃO DE CONCRETO ASFÁLTICO, CAMADA DE BINDER - EXCLUSIVE CARGA E TRANSPORTE</v>
      </c>
      <c r="C117" s="342">
        <f t="shared" si="190"/>
        <v>0</v>
      </c>
      <c r="D117" s="366"/>
      <c r="E117" s="342">
        <f t="shared" si="182"/>
        <v>0</v>
      </c>
      <c r="F117" s="366"/>
      <c r="G117" s="342">
        <f t="shared" si="191"/>
        <v>0</v>
      </c>
      <c r="H117" s="366"/>
      <c r="I117" s="342">
        <f t="shared" si="192"/>
        <v>0</v>
      </c>
      <c r="J117" s="366">
        <v>0.05</v>
      </c>
      <c r="K117" s="342">
        <f t="shared" si="193"/>
        <v>0</v>
      </c>
      <c r="L117" s="366">
        <v>0.35</v>
      </c>
      <c r="M117" s="342">
        <f t="shared" si="194"/>
        <v>0</v>
      </c>
      <c r="N117" s="366">
        <v>0.3</v>
      </c>
      <c r="O117" s="342">
        <f t="shared" si="195"/>
        <v>0</v>
      </c>
      <c r="P117" s="366">
        <v>0.2</v>
      </c>
      <c r="Q117" s="342">
        <f t="shared" si="196"/>
        <v>0</v>
      </c>
      <c r="R117" s="366">
        <v>0.1</v>
      </c>
      <c r="S117" s="342">
        <f t="shared" si="197"/>
        <v>0</v>
      </c>
      <c r="T117" s="366"/>
      <c r="U117" s="342">
        <f>ORÇAMENTO!J115</f>
        <v>0</v>
      </c>
      <c r="V117" s="343" t="e">
        <f t="shared" si="180"/>
        <v>#DIV/0!</v>
      </c>
      <c r="X117" s="25">
        <f t="shared" si="198"/>
        <v>0.99999999999999989</v>
      </c>
    </row>
    <row r="118" spans="1:24" s="13" customFormat="1" ht="15" customHeight="1">
      <c r="A118" s="365" t="str">
        <f>ORÇAMENTO!A116</f>
        <v>6.19</v>
      </c>
      <c r="B118" s="369" t="str">
        <f>ORÇAMENTO!D116</f>
        <v>CARGA DE MISTURA ASFÁLTICA EM CAMINHÃO BASCULANTE 10 M³</v>
      </c>
      <c r="C118" s="342">
        <f t="shared" si="190"/>
        <v>0</v>
      </c>
      <c r="D118" s="366"/>
      <c r="E118" s="342">
        <f t="shared" si="182"/>
        <v>0</v>
      </c>
      <c r="F118" s="366"/>
      <c r="G118" s="342">
        <f t="shared" si="191"/>
        <v>0</v>
      </c>
      <c r="H118" s="366"/>
      <c r="I118" s="342">
        <f t="shared" si="192"/>
        <v>0</v>
      </c>
      <c r="J118" s="366">
        <v>0.05</v>
      </c>
      <c r="K118" s="342">
        <f t="shared" si="193"/>
        <v>0</v>
      </c>
      <c r="L118" s="366">
        <v>0.35</v>
      </c>
      <c r="M118" s="342">
        <f t="shared" si="194"/>
        <v>0</v>
      </c>
      <c r="N118" s="366">
        <v>0.3</v>
      </c>
      <c r="O118" s="342">
        <f t="shared" si="195"/>
        <v>0</v>
      </c>
      <c r="P118" s="366">
        <v>0.2</v>
      </c>
      <c r="Q118" s="342">
        <f t="shared" si="196"/>
        <v>0</v>
      </c>
      <c r="R118" s="366">
        <v>0.1</v>
      </c>
      <c r="S118" s="342">
        <f t="shared" si="197"/>
        <v>0</v>
      </c>
      <c r="T118" s="366"/>
      <c r="U118" s="342">
        <f>ORÇAMENTO!J116</f>
        <v>0</v>
      </c>
      <c r="V118" s="343" t="e">
        <f t="shared" si="180"/>
        <v>#DIV/0!</v>
      </c>
      <c r="X118" s="25">
        <f t="shared" si="198"/>
        <v>0.99999999999999989</v>
      </c>
    </row>
    <row r="119" spans="1:24" s="13" customFormat="1" ht="30" customHeight="1">
      <c r="A119" s="365" t="str">
        <f>ORÇAMENTO!A117</f>
        <v>6.20</v>
      </c>
      <c r="B119" s="369" t="str">
        <f>ORÇAMENTO!D117</f>
        <v>TRANSPORTE COM CAMINHÃO BASCULANTE DE 10 M³, EM VIA URBANA PAVIMENTADA, DMT ATÉ 30 KM</v>
      </c>
      <c r="C119" s="342">
        <f t="shared" si="190"/>
        <v>0</v>
      </c>
      <c r="D119" s="366"/>
      <c r="E119" s="342">
        <f t="shared" si="182"/>
        <v>0</v>
      </c>
      <c r="F119" s="366"/>
      <c r="G119" s="342">
        <f t="shared" si="191"/>
        <v>0</v>
      </c>
      <c r="H119" s="366"/>
      <c r="I119" s="342">
        <f t="shared" si="192"/>
        <v>0</v>
      </c>
      <c r="J119" s="366">
        <v>0.05</v>
      </c>
      <c r="K119" s="342">
        <f t="shared" si="193"/>
        <v>0</v>
      </c>
      <c r="L119" s="366">
        <v>0.35</v>
      </c>
      <c r="M119" s="342">
        <f t="shared" si="194"/>
        <v>0</v>
      </c>
      <c r="N119" s="366">
        <v>0.3</v>
      </c>
      <c r="O119" s="342">
        <f t="shared" si="195"/>
        <v>0</v>
      </c>
      <c r="P119" s="366">
        <v>0.2</v>
      </c>
      <c r="Q119" s="342">
        <f t="shared" si="196"/>
        <v>0</v>
      </c>
      <c r="R119" s="366">
        <v>0.1</v>
      </c>
      <c r="S119" s="342">
        <f t="shared" si="197"/>
        <v>0</v>
      </c>
      <c r="T119" s="366"/>
      <c r="U119" s="342">
        <f>ORÇAMENTO!J117</f>
        <v>0</v>
      </c>
      <c r="V119" s="343" t="e">
        <f t="shared" si="180"/>
        <v>#DIV/0!</v>
      </c>
      <c r="X119" s="25">
        <f t="shared" si="198"/>
        <v>0.99999999999999989</v>
      </c>
    </row>
    <row r="120" spans="1:24" s="13" customFormat="1" ht="15" customHeight="1">
      <c r="A120" s="365" t="str">
        <f>ORÇAMENTO!A118</f>
        <v>6.21</v>
      </c>
      <c r="B120" s="369" t="str">
        <f>ORÇAMENTO!D118</f>
        <v>EXECUÇÃO DE PINTURA DE LIGAÇÃO COM EMULSÃO ASFÁLTICA RR-2C</v>
      </c>
      <c r="C120" s="342">
        <f t="shared" si="181"/>
        <v>0</v>
      </c>
      <c r="D120" s="366"/>
      <c r="E120" s="342">
        <f t="shared" si="182"/>
        <v>0</v>
      </c>
      <c r="F120" s="366"/>
      <c r="G120" s="342">
        <f t="shared" si="183"/>
        <v>0</v>
      </c>
      <c r="H120" s="366"/>
      <c r="I120" s="342">
        <f t="shared" si="184"/>
        <v>0</v>
      </c>
      <c r="J120" s="366">
        <v>0.05</v>
      </c>
      <c r="K120" s="342">
        <f t="shared" si="185"/>
        <v>0</v>
      </c>
      <c r="L120" s="366">
        <v>0.35</v>
      </c>
      <c r="M120" s="342">
        <f t="shared" si="186"/>
        <v>0</v>
      </c>
      <c r="N120" s="366">
        <v>0.3</v>
      </c>
      <c r="O120" s="342">
        <f t="shared" si="187"/>
        <v>0</v>
      </c>
      <c r="P120" s="366">
        <v>0.2</v>
      </c>
      <c r="Q120" s="342">
        <f t="shared" si="188"/>
        <v>0</v>
      </c>
      <c r="R120" s="366">
        <v>0.1</v>
      </c>
      <c r="S120" s="342">
        <f t="shared" si="189"/>
        <v>0</v>
      </c>
      <c r="T120" s="366"/>
      <c r="U120" s="342">
        <f>ORÇAMENTO!J118</f>
        <v>0</v>
      </c>
      <c r="V120" s="343" t="e">
        <f t="shared" si="180"/>
        <v>#DIV/0!</v>
      </c>
      <c r="X120" s="25">
        <f t="shared" si="198"/>
        <v>0.99999999999999989</v>
      </c>
    </row>
    <row r="121" spans="1:24" s="13" customFormat="1" ht="30">
      <c r="A121" s="365" t="str">
        <f>ORÇAMENTO!A119</f>
        <v>6.22</v>
      </c>
      <c r="B121" s="369" t="str">
        <f>ORÇAMENTO!D119</f>
        <v>EMULSÃO ASFALTICA PARA PINTURA DE LIGAÇÃO RR-2C (ACRESCIDO DE ICMS)</v>
      </c>
      <c r="C121" s="342">
        <f t="shared" ref="C121" si="199">D121*U121</f>
        <v>0</v>
      </c>
      <c r="D121" s="366"/>
      <c r="E121" s="342">
        <f t="shared" si="182"/>
        <v>0</v>
      </c>
      <c r="F121" s="366"/>
      <c r="G121" s="342">
        <f t="shared" si="183"/>
        <v>0</v>
      </c>
      <c r="H121" s="366"/>
      <c r="I121" s="342">
        <f t="shared" si="184"/>
        <v>0</v>
      </c>
      <c r="J121" s="366">
        <v>0.05</v>
      </c>
      <c r="K121" s="342">
        <f t="shared" si="185"/>
        <v>0</v>
      </c>
      <c r="L121" s="366">
        <v>0.35</v>
      </c>
      <c r="M121" s="342">
        <f t="shared" si="186"/>
        <v>0</v>
      </c>
      <c r="N121" s="366">
        <v>0.3</v>
      </c>
      <c r="O121" s="342">
        <f t="shared" ref="O121" si="200">P121*U121</f>
        <v>0</v>
      </c>
      <c r="P121" s="366">
        <v>0.2</v>
      </c>
      <c r="Q121" s="342">
        <f t="shared" ref="Q121" si="201">R121*U121</f>
        <v>0</v>
      </c>
      <c r="R121" s="366">
        <v>0.1</v>
      </c>
      <c r="S121" s="342">
        <f t="shared" ref="S121" si="202">T121*U121</f>
        <v>0</v>
      </c>
      <c r="T121" s="366"/>
      <c r="U121" s="342">
        <f>ORÇAMENTO!J119</f>
        <v>0</v>
      </c>
      <c r="V121" s="343" t="e">
        <f t="shared" si="180"/>
        <v>#DIV/0!</v>
      </c>
      <c r="X121" s="25">
        <f t="shared" si="198"/>
        <v>0.99999999999999989</v>
      </c>
    </row>
    <row r="122" spans="1:24" s="13" customFormat="1" ht="45">
      <c r="A122" s="365" t="str">
        <f>ORÇAMENTO!A120</f>
        <v>6.23</v>
      </c>
      <c r="B122" s="369" t="str">
        <f>ORÇAMENTO!D120</f>
        <v>EXECUÇÃO DE PAVIMENTO COM APLICAÇÃO DE CONCRETO ASFÁLTICO, CAMADA DE ROLAMENTO - EXCLUSIVE CARGA E TRANSPORTE</v>
      </c>
      <c r="C122" s="342">
        <f t="shared" si="181"/>
        <v>0</v>
      </c>
      <c r="D122" s="366"/>
      <c r="E122" s="342">
        <f t="shared" si="182"/>
        <v>0</v>
      </c>
      <c r="F122" s="366"/>
      <c r="G122" s="342">
        <f t="shared" si="183"/>
        <v>0</v>
      </c>
      <c r="H122" s="366"/>
      <c r="I122" s="342">
        <f t="shared" si="184"/>
        <v>0</v>
      </c>
      <c r="J122" s="366">
        <v>0.05</v>
      </c>
      <c r="K122" s="342">
        <f t="shared" si="185"/>
        <v>0</v>
      </c>
      <c r="L122" s="366">
        <v>0.35</v>
      </c>
      <c r="M122" s="342">
        <f t="shared" si="186"/>
        <v>0</v>
      </c>
      <c r="N122" s="366">
        <v>0.3</v>
      </c>
      <c r="O122" s="342">
        <f t="shared" si="187"/>
        <v>0</v>
      </c>
      <c r="P122" s="366">
        <v>0.2</v>
      </c>
      <c r="Q122" s="342">
        <f t="shared" si="188"/>
        <v>0</v>
      </c>
      <c r="R122" s="366">
        <v>0.1</v>
      </c>
      <c r="S122" s="342">
        <f t="shared" si="189"/>
        <v>0</v>
      </c>
      <c r="T122" s="366"/>
      <c r="U122" s="342">
        <f>ORÇAMENTO!J120</f>
        <v>0</v>
      </c>
      <c r="V122" s="343" t="e">
        <f t="shared" si="180"/>
        <v>#DIV/0!</v>
      </c>
      <c r="X122" s="25">
        <f t="shared" si="198"/>
        <v>0.99999999999999989</v>
      </c>
    </row>
    <row r="123" spans="1:24" s="13" customFormat="1" ht="15" customHeight="1">
      <c r="A123" s="365" t="str">
        <f>ORÇAMENTO!A121</f>
        <v>6.24</v>
      </c>
      <c r="B123" s="369" t="str">
        <f>ORÇAMENTO!D121</f>
        <v>CARGA DE MISTURA ASFÁLTICA EM CAMINHÃO BASCULANTE 10 M³</v>
      </c>
      <c r="C123" s="342">
        <f t="shared" si="181"/>
        <v>0</v>
      </c>
      <c r="D123" s="366"/>
      <c r="E123" s="342">
        <f t="shared" si="182"/>
        <v>0</v>
      </c>
      <c r="F123" s="366"/>
      <c r="G123" s="342">
        <f t="shared" si="183"/>
        <v>0</v>
      </c>
      <c r="H123" s="366"/>
      <c r="I123" s="342">
        <f t="shared" si="184"/>
        <v>0</v>
      </c>
      <c r="J123" s="366">
        <v>0.05</v>
      </c>
      <c r="K123" s="342">
        <f t="shared" si="185"/>
        <v>0</v>
      </c>
      <c r="L123" s="366">
        <v>0.35</v>
      </c>
      <c r="M123" s="342">
        <f t="shared" si="186"/>
        <v>0</v>
      </c>
      <c r="N123" s="366">
        <v>0.3</v>
      </c>
      <c r="O123" s="342">
        <f t="shared" si="187"/>
        <v>0</v>
      </c>
      <c r="P123" s="366">
        <v>0.2</v>
      </c>
      <c r="Q123" s="342">
        <f t="shared" si="188"/>
        <v>0</v>
      </c>
      <c r="R123" s="366">
        <v>0.1</v>
      </c>
      <c r="S123" s="342">
        <f t="shared" si="189"/>
        <v>0</v>
      </c>
      <c r="T123" s="366"/>
      <c r="U123" s="342">
        <f>ORÇAMENTO!J121</f>
        <v>0</v>
      </c>
      <c r="V123" s="343" t="e">
        <f t="shared" si="180"/>
        <v>#DIV/0!</v>
      </c>
      <c r="X123" s="25">
        <f t="shared" si="198"/>
        <v>0.99999999999999989</v>
      </c>
    </row>
    <row r="124" spans="1:24" s="13" customFormat="1" ht="30" customHeight="1">
      <c r="A124" s="365" t="str">
        <f>ORÇAMENTO!A122</f>
        <v>6.25</v>
      </c>
      <c r="B124" s="369" t="str">
        <f>ORÇAMENTO!D122</f>
        <v>TRANSPORTE COM CAMINHÃO BASCULANTE DE 10 M³, EM VIA URBANA PAVIMENTADA, DMT ATÉ 30 KM</v>
      </c>
      <c r="C124" s="342">
        <f t="shared" si="181"/>
        <v>0</v>
      </c>
      <c r="D124" s="366"/>
      <c r="E124" s="342">
        <f t="shared" si="182"/>
        <v>0</v>
      </c>
      <c r="F124" s="366"/>
      <c r="G124" s="342">
        <f t="shared" si="183"/>
        <v>0</v>
      </c>
      <c r="H124" s="366"/>
      <c r="I124" s="342">
        <f t="shared" si="184"/>
        <v>0</v>
      </c>
      <c r="J124" s="366">
        <v>0.05</v>
      </c>
      <c r="K124" s="342">
        <f t="shared" si="185"/>
        <v>0</v>
      </c>
      <c r="L124" s="366">
        <v>0.35</v>
      </c>
      <c r="M124" s="342">
        <f t="shared" si="186"/>
        <v>0</v>
      </c>
      <c r="N124" s="366">
        <v>0.3</v>
      </c>
      <c r="O124" s="342">
        <f t="shared" si="187"/>
        <v>0</v>
      </c>
      <c r="P124" s="366">
        <v>0.2</v>
      </c>
      <c r="Q124" s="342">
        <f t="shared" si="188"/>
        <v>0</v>
      </c>
      <c r="R124" s="366">
        <v>0.1</v>
      </c>
      <c r="S124" s="342">
        <f t="shared" si="189"/>
        <v>0</v>
      </c>
      <c r="T124" s="366"/>
      <c r="U124" s="342">
        <f>ORÇAMENTO!J122</f>
        <v>0</v>
      </c>
      <c r="V124" s="343" t="e">
        <f t="shared" si="180"/>
        <v>#DIV/0!</v>
      </c>
      <c r="X124" s="25">
        <f t="shared" si="198"/>
        <v>0.99999999999999989</v>
      </c>
    </row>
    <row r="125" spans="1:24" s="20" customFormat="1" ht="15" customHeight="1" thickBot="1">
      <c r="A125" s="365"/>
      <c r="B125" s="369"/>
      <c r="C125" s="342"/>
      <c r="D125" s="366"/>
      <c r="E125" s="366"/>
      <c r="F125" s="366"/>
      <c r="G125" s="366"/>
      <c r="H125" s="366"/>
      <c r="I125" s="366"/>
      <c r="J125" s="366"/>
      <c r="K125" s="366"/>
      <c r="L125" s="366"/>
      <c r="M125" s="366"/>
      <c r="N125" s="366"/>
      <c r="O125" s="342"/>
      <c r="P125" s="366"/>
      <c r="Q125" s="366"/>
      <c r="R125" s="366"/>
      <c r="S125" s="342"/>
      <c r="T125" s="366"/>
      <c r="U125" s="342"/>
      <c r="V125" s="343"/>
      <c r="X125" s="25"/>
    </row>
    <row r="126" spans="1:24" s="13" customFormat="1" ht="15" customHeight="1">
      <c r="A126" s="338">
        <f>ORÇAMENTO!A124</f>
        <v>7</v>
      </c>
      <c r="B126" s="361" t="str">
        <f>ORÇAMENTO!D124</f>
        <v>TRAVESSIA ELEVADA</v>
      </c>
      <c r="C126" s="362">
        <f>SUM(C127:C131)</f>
        <v>0</v>
      </c>
      <c r="D126" s="363" t="e">
        <f>C126/$U$126</f>
        <v>#DIV/0!</v>
      </c>
      <c r="E126" s="362">
        <f>SUM(E127:E131)</f>
        <v>0</v>
      </c>
      <c r="F126" s="363" t="e">
        <f>E126/$U$126</f>
        <v>#DIV/0!</v>
      </c>
      <c r="G126" s="362">
        <f>SUM(G127:G131)</f>
        <v>0</v>
      </c>
      <c r="H126" s="363" t="e">
        <f>G126/$U$126</f>
        <v>#DIV/0!</v>
      </c>
      <c r="I126" s="362">
        <f>SUM(I127:I131)</f>
        <v>0</v>
      </c>
      <c r="J126" s="363" t="e">
        <f>I126/$U$126</f>
        <v>#DIV/0!</v>
      </c>
      <c r="K126" s="362">
        <f>SUM(K127:K131)</f>
        <v>0</v>
      </c>
      <c r="L126" s="363" t="e">
        <f>K126/$U$126</f>
        <v>#DIV/0!</v>
      </c>
      <c r="M126" s="362">
        <f>SUM(M127:M131)</f>
        <v>0</v>
      </c>
      <c r="N126" s="363" t="e">
        <f>M126/$U$126</f>
        <v>#DIV/0!</v>
      </c>
      <c r="O126" s="362">
        <f>SUM(O127:O131)</f>
        <v>0</v>
      </c>
      <c r="P126" s="363" t="e">
        <f>O126/$U$126</f>
        <v>#DIV/0!</v>
      </c>
      <c r="Q126" s="362">
        <f>SUM(Q127:Q131)</f>
        <v>0</v>
      </c>
      <c r="R126" s="363" t="e">
        <f>Q126/$U$126</f>
        <v>#DIV/0!</v>
      </c>
      <c r="S126" s="362">
        <f>SUM(S127:S131)</f>
        <v>0</v>
      </c>
      <c r="T126" s="363" t="e">
        <f>S126/$U$126</f>
        <v>#DIV/0!</v>
      </c>
      <c r="U126" s="362">
        <f>SUM(U127:U131)</f>
        <v>0</v>
      </c>
      <c r="V126" s="364" t="e">
        <f t="shared" ref="V126:V131" si="203">U126/$U$219</f>
        <v>#DIV/0!</v>
      </c>
      <c r="X126" s="25" t="e">
        <f t="shared" si="198"/>
        <v>#DIV/0!</v>
      </c>
    </row>
    <row r="127" spans="1:24" s="13" customFormat="1" ht="15" customHeight="1">
      <c r="A127" s="365" t="str">
        <f>ORÇAMENTO!A125</f>
        <v>7.1</v>
      </c>
      <c r="B127" s="369" t="str">
        <f>ORÇAMENTO!D125</f>
        <v>EXECUÇÃO DE PINTURA DE LIGAÇÃO COM EMULSÃO ASFÁLTICA RR-2C</v>
      </c>
      <c r="C127" s="342">
        <f>D127*U127</f>
        <v>0</v>
      </c>
      <c r="D127" s="366"/>
      <c r="E127" s="342">
        <f t="shared" ref="E127:E131" si="204">F127*U127</f>
        <v>0</v>
      </c>
      <c r="F127" s="366"/>
      <c r="G127" s="342">
        <f t="shared" ref="G127" si="205">H127*U127</f>
        <v>0</v>
      </c>
      <c r="H127" s="366"/>
      <c r="I127" s="342">
        <f t="shared" ref="I127" si="206">J127*U127</f>
        <v>0</v>
      </c>
      <c r="J127" s="366"/>
      <c r="K127" s="342">
        <f t="shared" ref="K127" si="207">L127*U127</f>
        <v>0</v>
      </c>
      <c r="L127" s="366"/>
      <c r="M127" s="342">
        <f t="shared" ref="M127" si="208">N127*U127</f>
        <v>0</v>
      </c>
      <c r="N127" s="366"/>
      <c r="O127" s="342">
        <f>P127*U127</f>
        <v>0</v>
      </c>
      <c r="P127" s="366"/>
      <c r="Q127" s="342">
        <f>R127*U127</f>
        <v>0</v>
      </c>
      <c r="R127" s="366">
        <v>1</v>
      </c>
      <c r="S127" s="342">
        <f>T127*U127</f>
        <v>0</v>
      </c>
      <c r="T127" s="366"/>
      <c r="U127" s="342">
        <f>ORÇAMENTO!J125</f>
        <v>0</v>
      </c>
      <c r="V127" s="343" t="e">
        <f t="shared" si="203"/>
        <v>#DIV/0!</v>
      </c>
      <c r="X127" s="25">
        <f t="shared" si="198"/>
        <v>1</v>
      </c>
    </row>
    <row r="128" spans="1:24" s="13" customFormat="1" ht="30">
      <c r="A128" s="365" t="str">
        <f>ORÇAMENTO!A126</f>
        <v>7.2</v>
      </c>
      <c r="B128" s="369" t="str">
        <f>ORÇAMENTO!D126</f>
        <v>EMULSÃO ASFALTICA PARA PINTURA DE LIGAÇÃO RR-2C (ACRESCIDO DE ICMS)</v>
      </c>
      <c r="C128" s="342">
        <f>D128*U128</f>
        <v>0</v>
      </c>
      <c r="D128" s="366"/>
      <c r="E128" s="342">
        <f t="shared" si="204"/>
        <v>0</v>
      </c>
      <c r="F128" s="366"/>
      <c r="G128" s="342">
        <f t="shared" ref="G128:G131" si="209">H128*U128</f>
        <v>0</v>
      </c>
      <c r="H128" s="366"/>
      <c r="I128" s="342">
        <f t="shared" ref="I128:I131" si="210">J128*U128</f>
        <v>0</v>
      </c>
      <c r="J128" s="366"/>
      <c r="K128" s="342">
        <f t="shared" ref="K128:K131" si="211">L128*U128</f>
        <v>0</v>
      </c>
      <c r="L128" s="366"/>
      <c r="M128" s="342">
        <f t="shared" ref="M128:M131" si="212">N128*U128</f>
        <v>0</v>
      </c>
      <c r="N128" s="366"/>
      <c r="O128" s="342">
        <f>P128*U128</f>
        <v>0</v>
      </c>
      <c r="P128" s="366"/>
      <c r="Q128" s="342">
        <f>R128*U128</f>
        <v>0</v>
      </c>
      <c r="R128" s="366">
        <v>1</v>
      </c>
      <c r="S128" s="342">
        <f>T128*U128</f>
        <v>0</v>
      </c>
      <c r="T128" s="366"/>
      <c r="U128" s="342">
        <f>ORÇAMENTO!J126</f>
        <v>0</v>
      </c>
      <c r="V128" s="343" t="e">
        <f t="shared" si="203"/>
        <v>#DIV/0!</v>
      </c>
      <c r="X128" s="25">
        <f t="shared" si="198"/>
        <v>1</v>
      </c>
    </row>
    <row r="129" spans="1:24" s="13" customFormat="1" ht="45">
      <c r="A129" s="365" t="str">
        <f>ORÇAMENTO!A127</f>
        <v>7.3</v>
      </c>
      <c r="B129" s="369" t="str">
        <f>ORÇAMENTO!D127</f>
        <v>EXECUÇÃO DE PAVIMENTO COM APLICAÇÃO DE CONCRETO ASFÁLTICO, CAMADA DE ROLAMENTO - EXCLUSIVE CARGA E TRANSPORTE</v>
      </c>
      <c r="C129" s="342">
        <f>D129*U129</f>
        <v>0</v>
      </c>
      <c r="D129" s="366"/>
      <c r="E129" s="342">
        <f t="shared" si="204"/>
        <v>0</v>
      </c>
      <c r="F129" s="366"/>
      <c r="G129" s="342">
        <f t="shared" si="209"/>
        <v>0</v>
      </c>
      <c r="H129" s="366"/>
      <c r="I129" s="342">
        <f t="shared" si="210"/>
        <v>0</v>
      </c>
      <c r="J129" s="366"/>
      <c r="K129" s="342">
        <f t="shared" si="211"/>
        <v>0</v>
      </c>
      <c r="L129" s="366"/>
      <c r="M129" s="342">
        <f t="shared" si="212"/>
        <v>0</v>
      </c>
      <c r="N129" s="366"/>
      <c r="O129" s="342">
        <f t="shared" ref="O129" si="213">P129*U129</f>
        <v>0</v>
      </c>
      <c r="P129" s="366"/>
      <c r="Q129" s="342">
        <f t="shared" ref="Q129" si="214">R129*U129</f>
        <v>0</v>
      </c>
      <c r="R129" s="366">
        <v>1</v>
      </c>
      <c r="S129" s="342">
        <f t="shared" ref="S129" si="215">T129*U129</f>
        <v>0</v>
      </c>
      <c r="T129" s="366"/>
      <c r="U129" s="342">
        <f>ORÇAMENTO!J127</f>
        <v>0</v>
      </c>
      <c r="V129" s="343" t="e">
        <f t="shared" si="203"/>
        <v>#DIV/0!</v>
      </c>
      <c r="X129" s="25">
        <f t="shared" si="198"/>
        <v>1</v>
      </c>
    </row>
    <row r="130" spans="1:24" s="13" customFormat="1" ht="15" customHeight="1">
      <c r="A130" s="365" t="str">
        <f>ORÇAMENTO!A128</f>
        <v>7.4</v>
      </c>
      <c r="B130" s="369" t="str">
        <f>ORÇAMENTO!D128</f>
        <v>CARGA DE MISTURA ASFÁLTICA EM CAMINHÃO BASCULANTE 10 M³</v>
      </c>
      <c r="C130" s="342">
        <f>D130*U130</f>
        <v>0</v>
      </c>
      <c r="D130" s="366"/>
      <c r="E130" s="342">
        <f t="shared" si="204"/>
        <v>0</v>
      </c>
      <c r="F130" s="366"/>
      <c r="G130" s="342">
        <f t="shared" si="209"/>
        <v>0</v>
      </c>
      <c r="H130" s="366"/>
      <c r="I130" s="342">
        <f t="shared" si="210"/>
        <v>0</v>
      </c>
      <c r="J130" s="366"/>
      <c r="K130" s="342">
        <f t="shared" si="211"/>
        <v>0</v>
      </c>
      <c r="L130" s="366"/>
      <c r="M130" s="342">
        <f t="shared" si="212"/>
        <v>0</v>
      </c>
      <c r="N130" s="366"/>
      <c r="O130" s="342">
        <f t="shared" ref="O130" si="216">P130*U130</f>
        <v>0</v>
      </c>
      <c r="P130" s="366"/>
      <c r="Q130" s="342">
        <f t="shared" ref="Q130" si="217">R130*U130</f>
        <v>0</v>
      </c>
      <c r="R130" s="366">
        <v>1</v>
      </c>
      <c r="S130" s="342">
        <f t="shared" ref="S130" si="218">T130*U130</f>
        <v>0</v>
      </c>
      <c r="T130" s="366"/>
      <c r="U130" s="342">
        <f>ORÇAMENTO!J128</f>
        <v>0</v>
      </c>
      <c r="V130" s="343" t="e">
        <f t="shared" si="203"/>
        <v>#DIV/0!</v>
      </c>
      <c r="X130" s="25">
        <f t="shared" si="198"/>
        <v>1</v>
      </c>
    </row>
    <row r="131" spans="1:24" s="13" customFormat="1" ht="30" customHeight="1">
      <c r="A131" s="365" t="str">
        <f>ORÇAMENTO!A129</f>
        <v>7.5</v>
      </c>
      <c r="B131" s="369" t="str">
        <f>ORÇAMENTO!D129</f>
        <v>TRANSPORTE COM CAMINHÃO BASCULANTE DE 10 M³, EM VIA URBANA PAVIMENTADA, DMT ATÉ 30 KM</v>
      </c>
      <c r="C131" s="342">
        <f>D131*U131</f>
        <v>0</v>
      </c>
      <c r="D131" s="366"/>
      <c r="E131" s="342">
        <f t="shared" si="204"/>
        <v>0</v>
      </c>
      <c r="F131" s="366"/>
      <c r="G131" s="342">
        <f t="shared" si="209"/>
        <v>0</v>
      </c>
      <c r="H131" s="366"/>
      <c r="I131" s="342">
        <f t="shared" si="210"/>
        <v>0</v>
      </c>
      <c r="J131" s="366"/>
      <c r="K131" s="342">
        <f t="shared" si="211"/>
        <v>0</v>
      </c>
      <c r="L131" s="366"/>
      <c r="M131" s="342">
        <f t="shared" si="212"/>
        <v>0</v>
      </c>
      <c r="N131" s="366"/>
      <c r="O131" s="342">
        <f t="shared" ref="O131" si="219">P131*U131</f>
        <v>0</v>
      </c>
      <c r="P131" s="366"/>
      <c r="Q131" s="342">
        <f t="shared" ref="Q131" si="220">R131*U131</f>
        <v>0</v>
      </c>
      <c r="R131" s="366">
        <v>1</v>
      </c>
      <c r="S131" s="342">
        <f t="shared" ref="S131" si="221">T131*U131</f>
        <v>0</v>
      </c>
      <c r="T131" s="366"/>
      <c r="U131" s="342">
        <f>ORÇAMENTO!J129</f>
        <v>0</v>
      </c>
      <c r="V131" s="343" t="e">
        <f t="shared" si="203"/>
        <v>#DIV/0!</v>
      </c>
      <c r="X131" s="25">
        <f t="shared" si="198"/>
        <v>1</v>
      </c>
    </row>
    <row r="132" spans="1:24" s="20" customFormat="1" ht="15" customHeight="1" thickBot="1">
      <c r="A132" s="365"/>
      <c r="B132" s="222"/>
      <c r="C132" s="342"/>
      <c r="D132" s="366"/>
      <c r="E132" s="366"/>
      <c r="F132" s="366"/>
      <c r="G132" s="366"/>
      <c r="H132" s="366"/>
      <c r="I132" s="366"/>
      <c r="J132" s="366"/>
      <c r="K132" s="366"/>
      <c r="L132" s="366"/>
      <c r="M132" s="366"/>
      <c r="N132" s="366"/>
      <c r="O132" s="342"/>
      <c r="P132" s="366"/>
      <c r="Q132" s="366"/>
      <c r="R132" s="366"/>
      <c r="S132" s="342"/>
      <c r="T132" s="366"/>
      <c r="U132" s="342"/>
      <c r="V132" s="343"/>
      <c r="X132" s="25"/>
    </row>
    <row r="133" spans="1:24" s="13" customFormat="1" ht="15" customHeight="1">
      <c r="A133" s="338">
        <f>ORÇAMENTO!A131</f>
        <v>8</v>
      </c>
      <c r="B133" s="361" t="str">
        <f>ORÇAMENTO!D131</f>
        <v>PAVIMENTAÇÃO CALÇADA</v>
      </c>
      <c r="C133" s="362">
        <f>SUM(C134:C155)</f>
        <v>0</v>
      </c>
      <c r="D133" s="363" t="e">
        <f>C133/$U$133</f>
        <v>#DIV/0!</v>
      </c>
      <c r="E133" s="362">
        <f>SUM(E134:E155)</f>
        <v>0</v>
      </c>
      <c r="F133" s="363" t="e">
        <f>E133/$U$133</f>
        <v>#DIV/0!</v>
      </c>
      <c r="G133" s="362">
        <f>SUM(G134:G155)</f>
        <v>0</v>
      </c>
      <c r="H133" s="363" t="e">
        <f>G133/$U$133</f>
        <v>#DIV/0!</v>
      </c>
      <c r="I133" s="362">
        <f>SUM(I134:I155)</f>
        <v>0</v>
      </c>
      <c r="J133" s="363" t="e">
        <f>I133/$U$133</f>
        <v>#DIV/0!</v>
      </c>
      <c r="K133" s="362">
        <f>SUM(K134:K155)</f>
        <v>0</v>
      </c>
      <c r="L133" s="363" t="e">
        <f>K133/$U$133</f>
        <v>#DIV/0!</v>
      </c>
      <c r="M133" s="362">
        <f>SUM(M134:M155)</f>
        <v>0</v>
      </c>
      <c r="N133" s="363" t="e">
        <f>M133/$U$133</f>
        <v>#DIV/0!</v>
      </c>
      <c r="O133" s="362">
        <f>SUM(O134:O155)</f>
        <v>0</v>
      </c>
      <c r="P133" s="363" t="e">
        <f>O133/$U$133</f>
        <v>#DIV/0!</v>
      </c>
      <c r="Q133" s="362">
        <f>SUM(Q134:Q155)</f>
        <v>0</v>
      </c>
      <c r="R133" s="363" t="e">
        <f>Q133/$U$133</f>
        <v>#DIV/0!</v>
      </c>
      <c r="S133" s="362">
        <f>SUM(S134:S155)</f>
        <v>0</v>
      </c>
      <c r="T133" s="363" t="e">
        <f>S133/$U$133</f>
        <v>#DIV/0!</v>
      </c>
      <c r="U133" s="362">
        <f>SUM(U134:U155)</f>
        <v>0</v>
      </c>
      <c r="V133" s="364" t="e">
        <f t="shared" ref="V133:V155" si="222">U133/$U$219</f>
        <v>#DIV/0!</v>
      </c>
      <c r="X133" s="25" t="e">
        <f t="shared" si="198"/>
        <v>#DIV/0!</v>
      </c>
    </row>
    <row r="134" spans="1:24" s="13" customFormat="1" ht="30" customHeight="1">
      <c r="A134" s="365" t="str">
        <f>ORÇAMENTO!A132</f>
        <v>8.1</v>
      </c>
      <c r="B134" s="369" t="str">
        <f>ORÇAMENTO!D132</f>
        <v>REGULARIZAÇÃO E COMPACTAÇÃO DE SUBLEITO DE SOLO PREDOMINANTEMENTE ARGILOSO</v>
      </c>
      <c r="C134" s="342">
        <f t="shared" ref="C134:C137" si="223">D134*U134</f>
        <v>0</v>
      </c>
      <c r="D134" s="366"/>
      <c r="E134" s="342">
        <f t="shared" ref="E134:E155" si="224">F134*U134</f>
        <v>0</v>
      </c>
      <c r="F134" s="366"/>
      <c r="G134" s="342">
        <f t="shared" ref="G134" si="225">H134*U134</f>
        <v>0</v>
      </c>
      <c r="H134" s="366"/>
      <c r="I134" s="342">
        <f t="shared" ref="I134" si="226">J134*U134</f>
        <v>0</v>
      </c>
      <c r="J134" s="366"/>
      <c r="K134" s="342">
        <f t="shared" ref="K134" si="227">L134*U134</f>
        <v>0</v>
      </c>
      <c r="L134" s="366"/>
      <c r="M134" s="342">
        <f t="shared" ref="M134" si="228">N134*U134</f>
        <v>0</v>
      </c>
      <c r="N134" s="366">
        <v>0.25</v>
      </c>
      <c r="O134" s="342">
        <f t="shared" ref="O134:O137" si="229">P134*U134</f>
        <v>0</v>
      </c>
      <c r="P134" s="366">
        <v>0.35</v>
      </c>
      <c r="Q134" s="342">
        <f t="shared" ref="Q134:Q137" si="230">R134*U134</f>
        <v>0</v>
      </c>
      <c r="R134" s="366">
        <v>0.3</v>
      </c>
      <c r="S134" s="342">
        <f t="shared" ref="S134:S137" si="231">T134*U134</f>
        <v>0</v>
      </c>
      <c r="T134" s="366">
        <v>0.1</v>
      </c>
      <c r="U134" s="342">
        <f>ORÇAMENTO!J132</f>
        <v>0</v>
      </c>
      <c r="V134" s="343" t="e">
        <f t="shared" si="222"/>
        <v>#DIV/0!</v>
      </c>
      <c r="X134" s="25">
        <f t="shared" si="198"/>
        <v>0.99999999999999989</v>
      </c>
    </row>
    <row r="135" spans="1:24" s="13" customFormat="1" ht="45" customHeight="1">
      <c r="A135" s="365" t="str">
        <f>ORÇAMENTO!A133</f>
        <v>8.2</v>
      </c>
      <c r="B135" s="369" t="str">
        <f>ORÇAMENTO!D133</f>
        <v>EXECUÇÃO E COMPACTAÇÃO DE BASE E OU SUB BASE PARA PAVIMENTAÇÃO DE BRITA GRADUADA SIMPLES - EXCLUSIVE CARGA E TRANSPORTE</v>
      </c>
      <c r="C135" s="342">
        <f t="shared" si="223"/>
        <v>0</v>
      </c>
      <c r="D135" s="366"/>
      <c r="E135" s="342">
        <f t="shared" si="224"/>
        <v>0</v>
      </c>
      <c r="F135" s="366"/>
      <c r="G135" s="342">
        <f t="shared" ref="G135:G155" si="232">H135*U135</f>
        <v>0</v>
      </c>
      <c r="H135" s="366"/>
      <c r="I135" s="342">
        <f t="shared" ref="I135:I155" si="233">J135*U135</f>
        <v>0</v>
      </c>
      <c r="J135" s="366"/>
      <c r="K135" s="342">
        <f t="shared" ref="K135:K155" si="234">L135*U135</f>
        <v>0</v>
      </c>
      <c r="L135" s="366"/>
      <c r="M135" s="342">
        <f t="shared" ref="M135:M155" si="235">N135*U135</f>
        <v>0</v>
      </c>
      <c r="N135" s="366">
        <v>0.25</v>
      </c>
      <c r="O135" s="342">
        <f t="shared" si="229"/>
        <v>0</v>
      </c>
      <c r="P135" s="366">
        <v>0.35</v>
      </c>
      <c r="Q135" s="342">
        <f t="shared" si="230"/>
        <v>0</v>
      </c>
      <c r="R135" s="366">
        <v>0.3</v>
      </c>
      <c r="S135" s="342">
        <f t="shared" si="231"/>
        <v>0</v>
      </c>
      <c r="T135" s="366">
        <v>0.1</v>
      </c>
      <c r="U135" s="342">
        <f>ORÇAMENTO!J133</f>
        <v>0</v>
      </c>
      <c r="V135" s="343" t="e">
        <f t="shared" si="222"/>
        <v>#DIV/0!</v>
      </c>
      <c r="X135" s="25">
        <f t="shared" si="198"/>
        <v>0.99999999999999989</v>
      </c>
    </row>
    <row r="136" spans="1:24" s="13" customFormat="1" ht="45" customHeight="1">
      <c r="A136" s="365" t="str">
        <f>ORÇAMENTO!A134</f>
        <v>8.3</v>
      </c>
      <c r="B136" s="369" t="str">
        <f>ORÇAMENTO!D134</f>
        <v>CARGA, MANOBRA E DESCARGA DE SOLOS E MATERIAIS GRANULARES EM CAMINHÃO BASCULANTE 10 M³ - CARGA COM ESCAVADEIRA HIDRÁULICA (CAÇAMBA DE 1,20 M³ / 155 HP) E DESCARGA LIVRE</v>
      </c>
      <c r="C136" s="342">
        <f t="shared" si="223"/>
        <v>0</v>
      </c>
      <c r="D136" s="366"/>
      <c r="E136" s="342">
        <f t="shared" si="224"/>
        <v>0</v>
      </c>
      <c r="F136" s="366"/>
      <c r="G136" s="342">
        <f t="shared" si="232"/>
        <v>0</v>
      </c>
      <c r="H136" s="366"/>
      <c r="I136" s="342">
        <f t="shared" si="233"/>
        <v>0</v>
      </c>
      <c r="J136" s="366"/>
      <c r="K136" s="342">
        <f t="shared" si="234"/>
        <v>0</v>
      </c>
      <c r="L136" s="366"/>
      <c r="M136" s="342">
        <f t="shared" si="235"/>
        <v>0</v>
      </c>
      <c r="N136" s="366">
        <v>0.25</v>
      </c>
      <c r="O136" s="342">
        <f t="shared" si="229"/>
        <v>0</v>
      </c>
      <c r="P136" s="366">
        <v>0.35</v>
      </c>
      <c r="Q136" s="342">
        <f t="shared" si="230"/>
        <v>0</v>
      </c>
      <c r="R136" s="366">
        <v>0.3</v>
      </c>
      <c r="S136" s="342">
        <f t="shared" si="231"/>
        <v>0</v>
      </c>
      <c r="T136" s="366">
        <v>0.1</v>
      </c>
      <c r="U136" s="342">
        <f>ORÇAMENTO!J134</f>
        <v>0</v>
      </c>
      <c r="V136" s="343" t="e">
        <f t="shared" si="222"/>
        <v>#DIV/0!</v>
      </c>
      <c r="X136" s="25">
        <f t="shared" si="198"/>
        <v>0.99999999999999989</v>
      </c>
    </row>
    <row r="137" spans="1:24" s="13" customFormat="1" ht="30" customHeight="1">
      <c r="A137" s="365" t="str">
        <f>ORÇAMENTO!A135</f>
        <v>8.4</v>
      </c>
      <c r="B137" s="369" t="str">
        <f>ORÇAMENTO!D135</f>
        <v>TRANSPORTE COM CAMINHÃO BASCULANTE DE 10 M³, EM VIA URBANA PAVIMENTADA, DMT ATÉ 30 KM</v>
      </c>
      <c r="C137" s="342">
        <f t="shared" si="223"/>
        <v>0</v>
      </c>
      <c r="D137" s="366"/>
      <c r="E137" s="342">
        <f t="shared" si="224"/>
        <v>0</v>
      </c>
      <c r="F137" s="366"/>
      <c r="G137" s="342">
        <f t="shared" si="232"/>
        <v>0</v>
      </c>
      <c r="H137" s="366"/>
      <c r="I137" s="342">
        <f t="shared" si="233"/>
        <v>0</v>
      </c>
      <c r="J137" s="366"/>
      <c r="K137" s="342">
        <f t="shared" si="234"/>
        <v>0</v>
      </c>
      <c r="L137" s="366"/>
      <c r="M137" s="342">
        <f t="shared" si="235"/>
        <v>0</v>
      </c>
      <c r="N137" s="366">
        <v>0.25</v>
      </c>
      <c r="O137" s="342">
        <f t="shared" si="229"/>
        <v>0</v>
      </c>
      <c r="P137" s="366">
        <v>0.35</v>
      </c>
      <c r="Q137" s="342">
        <f t="shared" si="230"/>
        <v>0</v>
      </c>
      <c r="R137" s="366">
        <v>0.3</v>
      </c>
      <c r="S137" s="342">
        <f t="shared" si="231"/>
        <v>0</v>
      </c>
      <c r="T137" s="366">
        <v>0.1</v>
      </c>
      <c r="U137" s="342">
        <f>ORÇAMENTO!J135</f>
        <v>0</v>
      </c>
      <c r="V137" s="343" t="e">
        <f t="shared" si="222"/>
        <v>#DIV/0!</v>
      </c>
      <c r="X137" s="25">
        <f t="shared" si="198"/>
        <v>0.99999999999999989</v>
      </c>
    </row>
    <row r="138" spans="1:24" s="13" customFormat="1" ht="30" customHeight="1">
      <c r="A138" s="365" t="str">
        <f>ORÇAMENTO!A136</f>
        <v>8.5</v>
      </c>
      <c r="B138" s="369" t="str">
        <f>ORÇAMENTO!D136</f>
        <v>GUIA (MEIO-FIO) CONCRETO, MOLDADA IN LOCO EM TRECHO RETO COM EXTRUSORA, 13 CM BASE X 22 CM ALTURA</v>
      </c>
      <c r="C138" s="342">
        <f t="shared" ref="C138:C153" si="236">D138*U138</f>
        <v>0</v>
      </c>
      <c r="D138" s="366"/>
      <c r="E138" s="342">
        <f t="shared" si="224"/>
        <v>0</v>
      </c>
      <c r="F138" s="366"/>
      <c r="G138" s="342">
        <f t="shared" si="232"/>
        <v>0</v>
      </c>
      <c r="H138" s="366"/>
      <c r="I138" s="342">
        <f t="shared" si="233"/>
        <v>0</v>
      </c>
      <c r="J138" s="366"/>
      <c r="K138" s="342">
        <f t="shared" si="234"/>
        <v>0</v>
      </c>
      <c r="L138" s="366"/>
      <c r="M138" s="342">
        <f t="shared" si="235"/>
        <v>0</v>
      </c>
      <c r="N138" s="366">
        <v>0.25</v>
      </c>
      <c r="O138" s="342">
        <f t="shared" ref="O138:O153" si="237">P138*U138</f>
        <v>0</v>
      </c>
      <c r="P138" s="366">
        <v>0.35</v>
      </c>
      <c r="Q138" s="342">
        <f t="shared" ref="Q138:Q153" si="238">R138*U138</f>
        <v>0</v>
      </c>
      <c r="R138" s="366">
        <v>0.3</v>
      </c>
      <c r="S138" s="342">
        <f t="shared" ref="S138:S153" si="239">T138*U138</f>
        <v>0</v>
      </c>
      <c r="T138" s="366">
        <v>0.1</v>
      </c>
      <c r="U138" s="342">
        <f>ORÇAMENTO!J136</f>
        <v>0</v>
      </c>
      <c r="V138" s="343" t="e">
        <f t="shared" si="222"/>
        <v>#DIV/0!</v>
      </c>
      <c r="X138" s="25">
        <f t="shared" si="198"/>
        <v>0.99999999999999989</v>
      </c>
    </row>
    <row r="139" spans="1:24" s="13" customFormat="1" ht="30" customHeight="1">
      <c r="A139" s="365" t="str">
        <f>ORÇAMENTO!A137</f>
        <v>8.6</v>
      </c>
      <c r="B139" s="369" t="str">
        <f>ORÇAMENTO!D137</f>
        <v>ARGILA OU BARRO PARA ATERRO/REATERRO (COM TRANSPORTE ATE 10 KM)</v>
      </c>
      <c r="C139" s="342">
        <f t="shared" ref="C139:C140" si="240">D139*U139</f>
        <v>0</v>
      </c>
      <c r="D139" s="366"/>
      <c r="E139" s="342">
        <f t="shared" si="224"/>
        <v>0</v>
      </c>
      <c r="F139" s="366"/>
      <c r="G139" s="342">
        <f t="shared" ref="G139:G140" si="241">H139*U139</f>
        <v>0</v>
      </c>
      <c r="H139" s="366"/>
      <c r="I139" s="342">
        <f t="shared" ref="I139:I140" si="242">J139*U139</f>
        <v>0</v>
      </c>
      <c r="J139" s="366"/>
      <c r="K139" s="342">
        <f t="shared" ref="K139:K140" si="243">L139*U139</f>
        <v>0</v>
      </c>
      <c r="L139" s="366"/>
      <c r="M139" s="342">
        <f t="shared" ref="M139:M140" si="244">N139*U139</f>
        <v>0</v>
      </c>
      <c r="N139" s="366">
        <v>0.25</v>
      </c>
      <c r="O139" s="342">
        <f t="shared" ref="O139:O140" si="245">P139*U139</f>
        <v>0</v>
      </c>
      <c r="P139" s="366">
        <v>0.35</v>
      </c>
      <c r="Q139" s="342">
        <f t="shared" ref="Q139:Q140" si="246">R139*U139</f>
        <v>0</v>
      </c>
      <c r="R139" s="366">
        <v>0.3</v>
      </c>
      <c r="S139" s="342">
        <f t="shared" ref="S139:S140" si="247">T139*U139</f>
        <v>0</v>
      </c>
      <c r="T139" s="366">
        <v>0.1</v>
      </c>
      <c r="U139" s="342">
        <f>ORÇAMENTO!J137</f>
        <v>0</v>
      </c>
      <c r="V139" s="343" t="e">
        <f t="shared" si="222"/>
        <v>#DIV/0!</v>
      </c>
      <c r="X139" s="25">
        <f t="shared" si="198"/>
        <v>0.99999999999999989</v>
      </c>
    </row>
    <row r="140" spans="1:24" s="13" customFormat="1" ht="30" customHeight="1">
      <c r="A140" s="365" t="str">
        <f>ORÇAMENTO!A138</f>
        <v>8.7</v>
      </c>
      <c r="B140" s="369" t="str">
        <f>ORÇAMENTO!D138</f>
        <v>CARGA, MANOBRA E DESCARGA DE SOLOS E MATERIAIS GRANULARES EM CAMINHÃO BASCULANTE 10 M³ - CARGA COM ESCAVADEIRA HIDRÁULICA (CAÇAMBA DE 1,20 M³ / 155 HP) E DESCARGA LIVRE</v>
      </c>
      <c r="C140" s="342">
        <f t="shared" si="240"/>
        <v>0</v>
      </c>
      <c r="D140" s="366"/>
      <c r="E140" s="342">
        <f t="shared" si="224"/>
        <v>0</v>
      </c>
      <c r="F140" s="366"/>
      <c r="G140" s="342">
        <f t="shared" si="241"/>
        <v>0</v>
      </c>
      <c r="H140" s="366"/>
      <c r="I140" s="342">
        <f t="shared" si="242"/>
        <v>0</v>
      </c>
      <c r="J140" s="366"/>
      <c r="K140" s="342">
        <f t="shared" si="243"/>
        <v>0</v>
      </c>
      <c r="L140" s="366"/>
      <c r="M140" s="342">
        <f t="shared" si="244"/>
        <v>0</v>
      </c>
      <c r="N140" s="366">
        <v>0.25</v>
      </c>
      <c r="O140" s="342">
        <f t="shared" si="245"/>
        <v>0</v>
      </c>
      <c r="P140" s="366">
        <v>0.35</v>
      </c>
      <c r="Q140" s="342">
        <f t="shared" si="246"/>
        <v>0</v>
      </c>
      <c r="R140" s="366">
        <v>0.3</v>
      </c>
      <c r="S140" s="342">
        <f t="shared" si="247"/>
        <v>0</v>
      </c>
      <c r="T140" s="366">
        <v>0.1</v>
      </c>
      <c r="U140" s="342">
        <f>ORÇAMENTO!J138</f>
        <v>0</v>
      </c>
      <c r="V140" s="343" t="e">
        <f t="shared" si="222"/>
        <v>#DIV/0!</v>
      </c>
      <c r="X140" s="25">
        <f t="shared" si="198"/>
        <v>0.99999999999999989</v>
      </c>
    </row>
    <row r="141" spans="1:24" s="13" customFormat="1" ht="30">
      <c r="A141" s="365" t="str">
        <f>ORÇAMENTO!A139</f>
        <v>8.8</v>
      </c>
      <c r="B141" s="369" t="str">
        <f>ORÇAMENTO!D139</f>
        <v>EXECUÇÃO DE CALÇADA COM CONCRETO MOLDADO IN LOCO, USINADO, ACABAMENTO CONVENCIONAL, E=7 cm, ARMADO</v>
      </c>
      <c r="C141" s="342">
        <f t="shared" si="236"/>
        <v>0</v>
      </c>
      <c r="D141" s="366"/>
      <c r="E141" s="342">
        <f t="shared" si="224"/>
        <v>0</v>
      </c>
      <c r="F141" s="366"/>
      <c r="G141" s="342">
        <f t="shared" si="232"/>
        <v>0</v>
      </c>
      <c r="H141" s="366"/>
      <c r="I141" s="342">
        <f t="shared" si="233"/>
        <v>0</v>
      </c>
      <c r="J141" s="366"/>
      <c r="K141" s="342">
        <f t="shared" si="234"/>
        <v>0</v>
      </c>
      <c r="L141" s="366"/>
      <c r="M141" s="342">
        <f t="shared" si="235"/>
        <v>0</v>
      </c>
      <c r="N141" s="366">
        <v>0.25</v>
      </c>
      <c r="O141" s="342">
        <f t="shared" si="237"/>
        <v>0</v>
      </c>
      <c r="P141" s="366">
        <v>0.35</v>
      </c>
      <c r="Q141" s="342">
        <f t="shared" si="238"/>
        <v>0</v>
      </c>
      <c r="R141" s="366">
        <v>0.3</v>
      </c>
      <c r="S141" s="342">
        <f t="shared" si="239"/>
        <v>0</v>
      </c>
      <c r="T141" s="366">
        <v>0.1</v>
      </c>
      <c r="U141" s="342">
        <f>ORÇAMENTO!J139</f>
        <v>0</v>
      </c>
      <c r="V141" s="343" t="e">
        <f t="shared" si="222"/>
        <v>#DIV/0!</v>
      </c>
      <c r="X141" s="25">
        <f t="shared" si="198"/>
        <v>0.99999999999999989</v>
      </c>
    </row>
    <row r="142" spans="1:24" s="13" customFormat="1" ht="30" customHeight="1">
      <c r="A142" s="365" t="str">
        <f>ORÇAMENTO!A140</f>
        <v>8.9</v>
      </c>
      <c r="B142" s="369" t="str">
        <f>ORÇAMENTO!D140</f>
        <v xml:space="preserve">EXECUÇÃO DE CALÇADA COM CONCRETO MOLDADO IN LOCO, USINADO, ACABAMENTO CONVENCIONAL, E=10 cm, ARMADO </v>
      </c>
      <c r="C142" s="342">
        <f t="shared" si="236"/>
        <v>0</v>
      </c>
      <c r="D142" s="366"/>
      <c r="E142" s="342">
        <f t="shared" si="224"/>
        <v>0</v>
      </c>
      <c r="F142" s="366"/>
      <c r="G142" s="342">
        <f t="shared" si="232"/>
        <v>0</v>
      </c>
      <c r="H142" s="366"/>
      <c r="I142" s="342">
        <f t="shared" si="233"/>
        <v>0</v>
      </c>
      <c r="J142" s="366"/>
      <c r="K142" s="342">
        <f t="shared" si="234"/>
        <v>0</v>
      </c>
      <c r="L142" s="366"/>
      <c r="M142" s="342">
        <f t="shared" si="235"/>
        <v>0</v>
      </c>
      <c r="N142" s="366">
        <v>0.25</v>
      </c>
      <c r="O142" s="342">
        <f t="shared" si="237"/>
        <v>0</v>
      </c>
      <c r="P142" s="366">
        <v>0.35</v>
      </c>
      <c r="Q142" s="342">
        <f t="shared" si="238"/>
        <v>0</v>
      </c>
      <c r="R142" s="366">
        <v>0.3</v>
      </c>
      <c r="S142" s="342">
        <f t="shared" si="239"/>
        <v>0</v>
      </c>
      <c r="T142" s="366">
        <v>0.1</v>
      </c>
      <c r="U142" s="342">
        <f>ORÇAMENTO!J140</f>
        <v>0</v>
      </c>
      <c r="V142" s="343" t="e">
        <f t="shared" si="222"/>
        <v>#DIV/0!</v>
      </c>
      <c r="X142" s="25">
        <f t="shared" si="198"/>
        <v>0.99999999999999989</v>
      </c>
    </row>
    <row r="143" spans="1:24" s="13" customFormat="1" ht="30" customHeight="1">
      <c r="A143" s="365" t="str">
        <f>ORÇAMENTO!A141</f>
        <v>8.10</v>
      </c>
      <c r="B143" s="369" t="str">
        <f>ORÇAMENTO!D141</f>
        <v>EXECUÇÃO DE CALÇADA COM CONCRETO MOLDADO IN LOCO, USINADO, ACABAMENTO CONVENCIONAL, E=11 cm, ARMADO</v>
      </c>
      <c r="C143" s="342">
        <f t="shared" ref="C143:C144" si="248">D143*U143</f>
        <v>0</v>
      </c>
      <c r="D143" s="366"/>
      <c r="E143" s="342">
        <f t="shared" si="224"/>
        <v>0</v>
      </c>
      <c r="F143" s="366"/>
      <c r="G143" s="342">
        <f t="shared" si="232"/>
        <v>0</v>
      </c>
      <c r="H143" s="366"/>
      <c r="I143" s="342">
        <f t="shared" si="233"/>
        <v>0</v>
      </c>
      <c r="J143" s="366"/>
      <c r="K143" s="342">
        <f t="shared" si="234"/>
        <v>0</v>
      </c>
      <c r="L143" s="366"/>
      <c r="M143" s="342">
        <f t="shared" si="235"/>
        <v>0</v>
      </c>
      <c r="N143" s="366">
        <v>0.25</v>
      </c>
      <c r="O143" s="342">
        <f t="shared" ref="O143:O144" si="249">P143*U143</f>
        <v>0</v>
      </c>
      <c r="P143" s="366">
        <v>0.35</v>
      </c>
      <c r="Q143" s="342">
        <f t="shared" ref="Q143:Q144" si="250">R143*U143</f>
        <v>0</v>
      </c>
      <c r="R143" s="366">
        <v>0.3</v>
      </c>
      <c r="S143" s="342">
        <f t="shared" ref="S143:S144" si="251">T143*U143</f>
        <v>0</v>
      </c>
      <c r="T143" s="366">
        <v>0.1</v>
      </c>
      <c r="U143" s="342">
        <f>ORÇAMENTO!J141</f>
        <v>0</v>
      </c>
      <c r="V143" s="343" t="e">
        <f t="shared" si="222"/>
        <v>#DIV/0!</v>
      </c>
      <c r="X143" s="25">
        <f t="shared" si="198"/>
        <v>0.99999999999999989</v>
      </c>
    </row>
    <row r="144" spans="1:24" s="13" customFormat="1" ht="45" customHeight="1">
      <c r="A144" s="365" t="str">
        <f>ORÇAMENTO!A142</f>
        <v>8.11</v>
      </c>
      <c r="B144" s="369" t="str">
        <f>ORÇAMENTO!D142</f>
        <v>EXECUÇÃO DE CALÇADA COM CONCRETO MOLDADO IN LOCO, USINADO, ACABAMENTO CONVENCIONAL, E=14 cm, ARMADO (ARMADURA POSITIVA E NEGATIVA)</v>
      </c>
      <c r="C144" s="342">
        <f t="shared" si="248"/>
        <v>0</v>
      </c>
      <c r="D144" s="366"/>
      <c r="E144" s="342">
        <f t="shared" si="224"/>
        <v>0</v>
      </c>
      <c r="F144" s="366"/>
      <c r="G144" s="342">
        <f t="shared" si="232"/>
        <v>0</v>
      </c>
      <c r="H144" s="366"/>
      <c r="I144" s="342">
        <f t="shared" si="233"/>
        <v>0</v>
      </c>
      <c r="J144" s="366"/>
      <c r="K144" s="342">
        <f t="shared" si="234"/>
        <v>0</v>
      </c>
      <c r="L144" s="366"/>
      <c r="M144" s="342">
        <f t="shared" si="235"/>
        <v>0</v>
      </c>
      <c r="N144" s="366">
        <v>0.25</v>
      </c>
      <c r="O144" s="342">
        <f t="shared" si="249"/>
        <v>0</v>
      </c>
      <c r="P144" s="366">
        <v>0.35</v>
      </c>
      <c r="Q144" s="342">
        <f t="shared" si="250"/>
        <v>0</v>
      </c>
      <c r="R144" s="366">
        <v>0.3</v>
      </c>
      <c r="S144" s="342">
        <f t="shared" si="251"/>
        <v>0</v>
      </c>
      <c r="T144" s="366">
        <v>0.1</v>
      </c>
      <c r="U144" s="342">
        <f>ORÇAMENTO!J142</f>
        <v>0</v>
      </c>
      <c r="V144" s="343" t="e">
        <f t="shared" si="222"/>
        <v>#DIV/0!</v>
      </c>
      <c r="X144" s="25">
        <f t="shared" si="198"/>
        <v>0.99999999999999989</v>
      </c>
    </row>
    <row r="145" spans="1:24" s="13" customFormat="1" ht="30" customHeight="1">
      <c r="A145" s="365" t="str">
        <f>ORÇAMENTO!A143</f>
        <v>8.12</v>
      </c>
      <c r="B145" s="369" t="str">
        <f>ORÇAMENTO!D143</f>
        <v>JUNTA DE EXPANSÃO/ENCONTRO EM EPS ESP. 10 MM E SELAGEM EM POLIURETANO (PU)</v>
      </c>
      <c r="C145" s="342">
        <f t="shared" ref="C145:C146" si="252">D145*U145</f>
        <v>0</v>
      </c>
      <c r="D145" s="366"/>
      <c r="E145" s="342">
        <f t="shared" si="224"/>
        <v>0</v>
      </c>
      <c r="F145" s="366"/>
      <c r="G145" s="342">
        <f t="shared" ref="G145:G146" si="253">H145*U145</f>
        <v>0</v>
      </c>
      <c r="H145" s="366"/>
      <c r="I145" s="342">
        <f t="shared" ref="I145:I146" si="254">J145*U145</f>
        <v>0</v>
      </c>
      <c r="J145" s="366"/>
      <c r="K145" s="342">
        <f t="shared" ref="K145:K146" si="255">L145*U145</f>
        <v>0</v>
      </c>
      <c r="L145" s="366"/>
      <c r="M145" s="342">
        <f t="shared" ref="M145:M146" si="256">N145*U145</f>
        <v>0</v>
      </c>
      <c r="N145" s="366">
        <v>0.25</v>
      </c>
      <c r="O145" s="342">
        <f t="shared" ref="O145:O146" si="257">P145*U145</f>
        <v>0</v>
      </c>
      <c r="P145" s="366">
        <v>0.35</v>
      </c>
      <c r="Q145" s="342">
        <f t="shared" ref="Q145:Q146" si="258">R145*U145</f>
        <v>0</v>
      </c>
      <c r="R145" s="366">
        <v>0.3</v>
      </c>
      <c r="S145" s="342">
        <f t="shared" ref="S145:S146" si="259">T145*U145</f>
        <v>0</v>
      </c>
      <c r="T145" s="366">
        <v>0.1</v>
      </c>
      <c r="U145" s="342">
        <f>ORÇAMENTO!J143</f>
        <v>0</v>
      </c>
      <c r="V145" s="343" t="e">
        <f t="shared" si="222"/>
        <v>#DIV/0!</v>
      </c>
      <c r="X145" s="25">
        <f t="shared" si="198"/>
        <v>0.99999999999999989</v>
      </c>
    </row>
    <row r="146" spans="1:24" s="13" customFormat="1" ht="30" customHeight="1">
      <c r="A146" s="365" t="str">
        <f>ORÇAMENTO!A144</f>
        <v>8.13</v>
      </c>
      <c r="B146" s="369" t="str">
        <f>ORÇAMENTO!D144</f>
        <v>JUNTA DE TRANSFERÊNCIA E DILATAÇÃO, AÇO CA-25, 16,0 MM - COMPRIMENTO 70 CM - ESPAÇAMENTO 25 CM</v>
      </c>
      <c r="C146" s="342">
        <f t="shared" si="252"/>
        <v>0</v>
      </c>
      <c r="D146" s="366"/>
      <c r="E146" s="342">
        <f t="shared" si="224"/>
        <v>0</v>
      </c>
      <c r="F146" s="366"/>
      <c r="G146" s="342">
        <f t="shared" si="253"/>
        <v>0</v>
      </c>
      <c r="H146" s="366"/>
      <c r="I146" s="342">
        <f t="shared" si="254"/>
        <v>0</v>
      </c>
      <c r="J146" s="366"/>
      <c r="K146" s="342">
        <f t="shared" si="255"/>
        <v>0</v>
      </c>
      <c r="L146" s="366"/>
      <c r="M146" s="342">
        <f t="shared" si="256"/>
        <v>0</v>
      </c>
      <c r="N146" s="366">
        <v>0.25</v>
      </c>
      <c r="O146" s="342">
        <f t="shared" si="257"/>
        <v>0</v>
      </c>
      <c r="P146" s="366">
        <v>0.35</v>
      </c>
      <c r="Q146" s="342">
        <f t="shared" si="258"/>
        <v>0</v>
      </c>
      <c r="R146" s="366">
        <v>0.3</v>
      </c>
      <c r="S146" s="342">
        <f t="shared" si="259"/>
        <v>0</v>
      </c>
      <c r="T146" s="366">
        <v>0.1</v>
      </c>
      <c r="U146" s="342">
        <f>ORÇAMENTO!J144</f>
        <v>0</v>
      </c>
      <c r="V146" s="343" t="e">
        <f t="shared" si="222"/>
        <v>#DIV/0!</v>
      </c>
      <c r="X146" s="25">
        <f t="shared" si="198"/>
        <v>0.99999999999999989</v>
      </c>
    </row>
    <row r="147" spans="1:24" s="13" customFormat="1" ht="30" customHeight="1">
      <c r="A147" s="365" t="str">
        <f>ORÇAMENTO!A145</f>
        <v>8.14</v>
      </c>
      <c r="B147" s="369" t="str">
        <f>ORÇAMENTO!D145</f>
        <v>EXECUÇÃO DE JUNTAS DE CONTRAÇÃO PARA PAVIMENTOS DE CONCRETO</v>
      </c>
      <c r="C147" s="342">
        <f t="shared" ref="C147" si="260">D147*U147</f>
        <v>0</v>
      </c>
      <c r="D147" s="366"/>
      <c r="E147" s="342">
        <f t="shared" si="224"/>
        <v>0</v>
      </c>
      <c r="F147" s="366"/>
      <c r="G147" s="342">
        <f t="shared" si="232"/>
        <v>0</v>
      </c>
      <c r="H147" s="366"/>
      <c r="I147" s="342">
        <f t="shared" si="233"/>
        <v>0</v>
      </c>
      <c r="J147" s="366"/>
      <c r="K147" s="342">
        <f t="shared" si="234"/>
        <v>0</v>
      </c>
      <c r="L147" s="366"/>
      <c r="M147" s="342">
        <f t="shared" si="235"/>
        <v>0</v>
      </c>
      <c r="N147" s="366">
        <v>0.25</v>
      </c>
      <c r="O147" s="342">
        <f t="shared" ref="O147" si="261">P147*U147</f>
        <v>0</v>
      </c>
      <c r="P147" s="366">
        <v>0.35</v>
      </c>
      <c r="Q147" s="342">
        <f t="shared" ref="Q147" si="262">R147*U147</f>
        <v>0</v>
      </c>
      <c r="R147" s="366">
        <v>0.3</v>
      </c>
      <c r="S147" s="342">
        <f t="shared" ref="S147" si="263">T147*U147</f>
        <v>0</v>
      </c>
      <c r="T147" s="366">
        <v>0.1</v>
      </c>
      <c r="U147" s="342">
        <f>ORÇAMENTO!J145</f>
        <v>0</v>
      </c>
      <c r="V147" s="343" t="e">
        <f t="shared" si="222"/>
        <v>#DIV/0!</v>
      </c>
      <c r="X147" s="25">
        <f t="shared" si="198"/>
        <v>0.99999999999999989</v>
      </c>
    </row>
    <row r="148" spans="1:24" s="13" customFormat="1" ht="45" customHeight="1">
      <c r="A148" s="365" t="str">
        <f>ORÇAMENTO!A146</f>
        <v>8.15</v>
      </c>
      <c r="B148" s="369" t="str">
        <f>ORÇAMENTO!D146</f>
        <v>ESTAMPAGEM NO CONCRETO - PÓ ENDURECEDOR (QUEIMA), DESMOLDANTE, ESTAMPA, LAVAGEM, SELADORA E IMPERMEABILIZANTE</v>
      </c>
      <c r="C148" s="342">
        <f t="shared" ref="C148" si="264">D148*U148</f>
        <v>0</v>
      </c>
      <c r="D148" s="366"/>
      <c r="E148" s="342">
        <f t="shared" si="224"/>
        <v>0</v>
      </c>
      <c r="F148" s="366"/>
      <c r="G148" s="342">
        <f t="shared" ref="G148" si="265">H148*U148</f>
        <v>0</v>
      </c>
      <c r="H148" s="366"/>
      <c r="I148" s="342">
        <f t="shared" ref="I148" si="266">J148*U148</f>
        <v>0</v>
      </c>
      <c r="J148" s="366"/>
      <c r="K148" s="342">
        <f t="shared" ref="K148" si="267">L148*U148</f>
        <v>0</v>
      </c>
      <c r="L148" s="366"/>
      <c r="M148" s="342">
        <f t="shared" ref="M148" si="268">N148*U148</f>
        <v>0</v>
      </c>
      <c r="N148" s="366">
        <v>0.25</v>
      </c>
      <c r="O148" s="342">
        <f t="shared" ref="O148" si="269">P148*U148</f>
        <v>0</v>
      </c>
      <c r="P148" s="366">
        <v>0.35</v>
      </c>
      <c r="Q148" s="342">
        <f t="shared" ref="Q148" si="270">R148*U148</f>
        <v>0</v>
      </c>
      <c r="R148" s="366">
        <v>0.3</v>
      </c>
      <c r="S148" s="342">
        <f t="shared" ref="S148" si="271">T148*U148</f>
        <v>0</v>
      </c>
      <c r="T148" s="366">
        <v>0.1</v>
      </c>
      <c r="U148" s="342">
        <f>ORÇAMENTO!J146</f>
        <v>0</v>
      </c>
      <c r="V148" s="343" t="e">
        <f t="shared" si="222"/>
        <v>#DIV/0!</v>
      </c>
      <c r="X148" s="25">
        <f t="shared" si="198"/>
        <v>0.99999999999999989</v>
      </c>
    </row>
    <row r="149" spans="1:24" s="13" customFormat="1" ht="30" customHeight="1">
      <c r="A149" s="365" t="str">
        <f>ORÇAMENTO!A147</f>
        <v>8.16</v>
      </c>
      <c r="B149" s="369" t="str">
        <f>ORÇAMENTO!D147</f>
        <v>SINALIZAÇÃO TÁTIL DIRECIONAL EM LAJOTA DE CONCRETO 25 x 25 x 2,5 cm</v>
      </c>
      <c r="C149" s="342">
        <f>D149*U149</f>
        <v>0</v>
      </c>
      <c r="D149" s="366"/>
      <c r="E149" s="342">
        <f t="shared" si="224"/>
        <v>0</v>
      </c>
      <c r="F149" s="366"/>
      <c r="G149" s="342">
        <f t="shared" si="232"/>
        <v>0</v>
      </c>
      <c r="H149" s="366"/>
      <c r="I149" s="342">
        <f t="shared" si="233"/>
        <v>0</v>
      </c>
      <c r="J149" s="366"/>
      <c r="K149" s="342">
        <f t="shared" si="234"/>
        <v>0</v>
      </c>
      <c r="L149" s="366"/>
      <c r="M149" s="342">
        <f t="shared" si="235"/>
        <v>0</v>
      </c>
      <c r="N149" s="366">
        <v>0.25</v>
      </c>
      <c r="O149" s="342">
        <f>P149*U149</f>
        <v>0</v>
      </c>
      <c r="P149" s="366">
        <v>0.35</v>
      </c>
      <c r="Q149" s="342">
        <f>R149*U149</f>
        <v>0</v>
      </c>
      <c r="R149" s="366">
        <v>0.3</v>
      </c>
      <c r="S149" s="342">
        <f>T149*U149</f>
        <v>0</v>
      </c>
      <c r="T149" s="366">
        <v>0.1</v>
      </c>
      <c r="U149" s="342">
        <f>ORÇAMENTO!J147</f>
        <v>0</v>
      </c>
      <c r="V149" s="343" t="e">
        <f t="shared" si="222"/>
        <v>#DIV/0!</v>
      </c>
      <c r="X149" s="25">
        <f t="shared" si="198"/>
        <v>0.99999999999999989</v>
      </c>
    </row>
    <row r="150" spans="1:24" s="13" customFormat="1" ht="30" customHeight="1">
      <c r="A150" s="365" t="str">
        <f>ORÇAMENTO!A148</f>
        <v>8.17</v>
      </c>
      <c r="B150" s="369" t="str">
        <f>ORÇAMENTO!D148</f>
        <v>SINALIZAÇÃO TÁTIL DE ALERTA EM LAJOTA DE CONCRETO 25 x 25 x 2,5 cm</v>
      </c>
      <c r="C150" s="342">
        <f>D150*U150</f>
        <v>0</v>
      </c>
      <c r="D150" s="366"/>
      <c r="E150" s="342">
        <f t="shared" si="224"/>
        <v>0</v>
      </c>
      <c r="F150" s="366"/>
      <c r="G150" s="342">
        <f t="shared" si="232"/>
        <v>0</v>
      </c>
      <c r="H150" s="366"/>
      <c r="I150" s="342">
        <f t="shared" si="233"/>
        <v>0</v>
      </c>
      <c r="J150" s="366"/>
      <c r="K150" s="342">
        <f t="shared" si="234"/>
        <v>0</v>
      </c>
      <c r="L150" s="366"/>
      <c r="M150" s="342">
        <f t="shared" si="235"/>
        <v>0</v>
      </c>
      <c r="N150" s="366">
        <v>0.25</v>
      </c>
      <c r="O150" s="342">
        <f>P150*U150</f>
        <v>0</v>
      </c>
      <c r="P150" s="366">
        <v>0.35</v>
      </c>
      <c r="Q150" s="342">
        <f>R150*U150</f>
        <v>0</v>
      </c>
      <c r="R150" s="366">
        <v>0.3</v>
      </c>
      <c r="S150" s="342">
        <f>T150*U150</f>
        <v>0</v>
      </c>
      <c r="T150" s="366">
        <v>0.1</v>
      </c>
      <c r="U150" s="342">
        <f>ORÇAMENTO!J148</f>
        <v>0</v>
      </c>
      <c r="V150" s="343" t="e">
        <f t="shared" si="222"/>
        <v>#DIV/0!</v>
      </c>
      <c r="X150" s="25">
        <f t="shared" si="198"/>
        <v>0.99999999999999989</v>
      </c>
    </row>
    <row r="151" spans="1:24" s="13" customFormat="1" ht="30" customHeight="1">
      <c r="A151" s="365" t="str">
        <f>ORÇAMENTO!A149</f>
        <v>8.18</v>
      </c>
      <c r="B151" s="369" t="str">
        <f>ORÇAMENTO!D149</f>
        <v>ARGILA OU BARRO PARA ATERRO/REATERRO (COM TRANSPORTE ATE 10 KM)</v>
      </c>
      <c r="C151" s="342">
        <f t="shared" si="236"/>
        <v>0</v>
      </c>
      <c r="D151" s="366"/>
      <c r="E151" s="342">
        <f t="shared" si="224"/>
        <v>0</v>
      </c>
      <c r="F151" s="366"/>
      <c r="G151" s="342">
        <f t="shared" si="232"/>
        <v>0</v>
      </c>
      <c r="H151" s="366"/>
      <c r="I151" s="342">
        <f t="shared" si="233"/>
        <v>0</v>
      </c>
      <c r="J151" s="366"/>
      <c r="K151" s="342">
        <f t="shared" si="234"/>
        <v>0</v>
      </c>
      <c r="L151" s="366"/>
      <c r="M151" s="342">
        <f t="shared" si="235"/>
        <v>0</v>
      </c>
      <c r="N151" s="366"/>
      <c r="O151" s="342">
        <f t="shared" si="237"/>
        <v>0</v>
      </c>
      <c r="P151" s="366"/>
      <c r="Q151" s="342">
        <f t="shared" si="238"/>
        <v>0</v>
      </c>
      <c r="R151" s="366"/>
      <c r="S151" s="342">
        <f t="shared" si="239"/>
        <v>0</v>
      </c>
      <c r="T151" s="366">
        <v>1</v>
      </c>
      <c r="U151" s="342">
        <f>ORÇAMENTO!J149</f>
        <v>0</v>
      </c>
      <c r="V151" s="343" t="e">
        <f t="shared" si="222"/>
        <v>#DIV/0!</v>
      </c>
      <c r="X151" s="25">
        <f t="shared" si="198"/>
        <v>1</v>
      </c>
    </row>
    <row r="152" spans="1:24" s="13" customFormat="1" ht="45" customHeight="1">
      <c r="A152" s="365" t="str">
        <f>ORÇAMENTO!A150</f>
        <v>8.19</v>
      </c>
      <c r="B152" s="369" t="str">
        <f>ORÇAMENTO!D150</f>
        <v>CARGA, MANOBRA E DESCARGA DE SOLOS E MATERIAIS GRANULARES EM CAMINHÃO BASCULANTE 10 M³ - CARGA COM ESCAVADEIRA HIDRÁULICA (CAÇAMBA DE 1,20 M³ / 155 HP) E DESCARGA LIVRE</v>
      </c>
      <c r="C152" s="342">
        <f t="shared" ref="C152" si="272">D152*U152</f>
        <v>0</v>
      </c>
      <c r="D152" s="366"/>
      <c r="E152" s="342">
        <f t="shared" si="224"/>
        <v>0</v>
      </c>
      <c r="F152" s="366"/>
      <c r="G152" s="342">
        <f t="shared" si="232"/>
        <v>0</v>
      </c>
      <c r="H152" s="366"/>
      <c r="I152" s="342">
        <f t="shared" si="233"/>
        <v>0</v>
      </c>
      <c r="J152" s="366"/>
      <c r="K152" s="342">
        <f t="shared" si="234"/>
        <v>0</v>
      </c>
      <c r="L152" s="366"/>
      <c r="M152" s="342">
        <f t="shared" si="235"/>
        <v>0</v>
      </c>
      <c r="N152" s="366"/>
      <c r="O152" s="342">
        <f t="shared" ref="O152" si="273">P152*U152</f>
        <v>0</v>
      </c>
      <c r="P152" s="366"/>
      <c r="Q152" s="342">
        <f t="shared" ref="Q152" si="274">R152*U152</f>
        <v>0</v>
      </c>
      <c r="R152" s="366"/>
      <c r="S152" s="342">
        <f t="shared" ref="S152" si="275">T152*U152</f>
        <v>0</v>
      </c>
      <c r="T152" s="366">
        <v>1</v>
      </c>
      <c r="U152" s="342">
        <f>ORÇAMENTO!J150</f>
        <v>0</v>
      </c>
      <c r="V152" s="343" t="e">
        <f t="shared" si="222"/>
        <v>#DIV/0!</v>
      </c>
      <c r="X152" s="25">
        <f t="shared" si="198"/>
        <v>1</v>
      </c>
    </row>
    <row r="153" spans="1:24" s="13" customFormat="1" ht="15" customHeight="1">
      <c r="A153" s="365" t="str">
        <f>ORÇAMENTO!A151</f>
        <v>8.20</v>
      </c>
      <c r="B153" s="369" t="str">
        <f>ORÇAMENTO!D151</f>
        <v>PLANTIO DE GRAMA EM PLACAS</v>
      </c>
      <c r="C153" s="342">
        <f t="shared" si="236"/>
        <v>0</v>
      </c>
      <c r="D153" s="366"/>
      <c r="E153" s="342">
        <f t="shared" si="224"/>
        <v>0</v>
      </c>
      <c r="F153" s="366"/>
      <c r="G153" s="342">
        <f t="shared" si="232"/>
        <v>0</v>
      </c>
      <c r="H153" s="366"/>
      <c r="I153" s="342">
        <f t="shared" si="233"/>
        <v>0</v>
      </c>
      <c r="J153" s="366"/>
      <c r="K153" s="342">
        <f t="shared" si="234"/>
        <v>0</v>
      </c>
      <c r="L153" s="366"/>
      <c r="M153" s="342">
        <f t="shared" si="235"/>
        <v>0</v>
      </c>
      <c r="N153" s="366"/>
      <c r="O153" s="342">
        <f t="shared" si="237"/>
        <v>0</v>
      </c>
      <c r="P153" s="366"/>
      <c r="Q153" s="342">
        <f t="shared" si="238"/>
        <v>0</v>
      </c>
      <c r="R153" s="366"/>
      <c r="S153" s="342">
        <f t="shared" si="239"/>
        <v>0</v>
      </c>
      <c r="T153" s="366">
        <v>1</v>
      </c>
      <c r="U153" s="342">
        <f>ORÇAMENTO!J151</f>
        <v>0</v>
      </c>
      <c r="V153" s="343" t="e">
        <f t="shared" si="222"/>
        <v>#DIV/0!</v>
      </c>
      <c r="X153" s="25">
        <f t="shared" si="198"/>
        <v>1</v>
      </c>
    </row>
    <row r="154" spans="1:24" s="13" customFormat="1" ht="15" customHeight="1">
      <c r="A154" s="365" t="str">
        <f>ORÇAMENTO!A152</f>
        <v>8.21</v>
      </c>
      <c r="B154" s="369" t="str">
        <f>ORÇAMENTO!D152</f>
        <v>PLANTIO DE ARBUSTO OU CERCA VIVA</v>
      </c>
      <c r="C154" s="342">
        <f>D154*U154</f>
        <v>0</v>
      </c>
      <c r="D154" s="366"/>
      <c r="E154" s="342">
        <f t="shared" si="224"/>
        <v>0</v>
      </c>
      <c r="F154" s="366"/>
      <c r="G154" s="342">
        <f t="shared" si="232"/>
        <v>0</v>
      </c>
      <c r="H154" s="366"/>
      <c r="I154" s="342">
        <f t="shared" si="233"/>
        <v>0</v>
      </c>
      <c r="J154" s="366"/>
      <c r="K154" s="342">
        <f t="shared" si="234"/>
        <v>0</v>
      </c>
      <c r="L154" s="366"/>
      <c r="M154" s="342">
        <f t="shared" si="235"/>
        <v>0</v>
      </c>
      <c r="N154" s="366"/>
      <c r="O154" s="342">
        <f t="shared" ref="O154" si="276">P154*U154</f>
        <v>0</v>
      </c>
      <c r="P154" s="366"/>
      <c r="Q154" s="342">
        <f t="shared" ref="Q154" si="277">R154*U154</f>
        <v>0</v>
      </c>
      <c r="R154" s="366"/>
      <c r="S154" s="342">
        <f t="shared" ref="S154" si="278">T154*U154</f>
        <v>0</v>
      </c>
      <c r="T154" s="366">
        <v>1</v>
      </c>
      <c r="U154" s="342">
        <f>ORÇAMENTO!J152</f>
        <v>0</v>
      </c>
      <c r="V154" s="343" t="e">
        <f t="shared" si="222"/>
        <v>#DIV/0!</v>
      </c>
      <c r="X154" s="25">
        <f t="shared" si="198"/>
        <v>1</v>
      </c>
    </row>
    <row r="155" spans="1:24" s="13" customFormat="1" ht="30" customHeight="1">
      <c r="A155" s="365" t="str">
        <f>ORÇAMENTO!A153</f>
        <v>8.22</v>
      </c>
      <c r="B155" s="369" t="str">
        <f>ORÇAMENTO!D153</f>
        <v>PLANTIO DE ÁRVORE ORNAMENTAL COM ALTURA DE MUDA MAIOR QUE 2,00 M E MENOR OU IGUAL A 4,00 M, DAP MÍNIMO DE 2,0 CM</v>
      </c>
      <c r="C155" s="342">
        <f>D155*U155</f>
        <v>0</v>
      </c>
      <c r="D155" s="366"/>
      <c r="E155" s="342">
        <f t="shared" si="224"/>
        <v>0</v>
      </c>
      <c r="F155" s="366"/>
      <c r="G155" s="342">
        <f t="shared" si="232"/>
        <v>0</v>
      </c>
      <c r="H155" s="366"/>
      <c r="I155" s="342">
        <f t="shared" si="233"/>
        <v>0</v>
      </c>
      <c r="J155" s="366"/>
      <c r="K155" s="342">
        <f t="shared" si="234"/>
        <v>0</v>
      </c>
      <c r="L155" s="366"/>
      <c r="M155" s="342">
        <f t="shared" si="235"/>
        <v>0</v>
      </c>
      <c r="N155" s="366"/>
      <c r="O155" s="342">
        <f t="shared" ref="O155" si="279">P155*U155</f>
        <v>0</v>
      </c>
      <c r="P155" s="366"/>
      <c r="Q155" s="342">
        <f t="shared" ref="Q155" si="280">R155*U155</f>
        <v>0</v>
      </c>
      <c r="R155" s="366">
        <v>1</v>
      </c>
      <c r="S155" s="342">
        <f t="shared" ref="S155" si="281">T155*U155</f>
        <v>0</v>
      </c>
      <c r="T155" s="366"/>
      <c r="U155" s="342">
        <f>ORÇAMENTO!J153</f>
        <v>0</v>
      </c>
      <c r="V155" s="343" t="e">
        <f t="shared" si="222"/>
        <v>#DIV/0!</v>
      </c>
      <c r="X155" s="25">
        <f t="shared" si="198"/>
        <v>1</v>
      </c>
    </row>
    <row r="156" spans="1:24" s="20" customFormat="1" ht="15" customHeight="1" thickBot="1">
      <c r="A156" s="365"/>
      <c r="B156" s="222"/>
      <c r="C156" s="342"/>
      <c r="D156" s="366"/>
      <c r="E156" s="366"/>
      <c r="F156" s="366"/>
      <c r="G156" s="366"/>
      <c r="H156" s="366"/>
      <c r="I156" s="366"/>
      <c r="J156" s="366"/>
      <c r="K156" s="366"/>
      <c r="L156" s="366"/>
      <c r="M156" s="366"/>
      <c r="N156" s="366"/>
      <c r="O156" s="342"/>
      <c r="P156" s="366"/>
      <c r="Q156" s="366"/>
      <c r="R156" s="366"/>
      <c r="S156" s="342"/>
      <c r="T156" s="366"/>
      <c r="U156" s="342"/>
      <c r="V156" s="343"/>
      <c r="X156" s="25"/>
    </row>
    <row r="157" spans="1:24" s="13" customFormat="1" ht="15" customHeight="1">
      <c r="A157" s="338">
        <f>ORÇAMENTO!A155</f>
        <v>9</v>
      </c>
      <c r="B157" s="361" t="str">
        <f>ORÇAMENTO!D155</f>
        <v>SINALIZAÇÃO VIÁRIA</v>
      </c>
      <c r="C157" s="362">
        <f>SUM(C158:C210)</f>
        <v>0</v>
      </c>
      <c r="D157" s="363" t="e">
        <f>C157/$U$157</f>
        <v>#DIV/0!</v>
      </c>
      <c r="E157" s="362">
        <f>SUM(E158:E210)</f>
        <v>0</v>
      </c>
      <c r="F157" s="363" t="e">
        <f>E157/$U$157</f>
        <v>#DIV/0!</v>
      </c>
      <c r="G157" s="362">
        <f>SUM(G158:G210)</f>
        <v>0</v>
      </c>
      <c r="H157" s="363" t="e">
        <f>G157/$U$157</f>
        <v>#DIV/0!</v>
      </c>
      <c r="I157" s="362">
        <f>SUM(I158:I210)</f>
        <v>0</v>
      </c>
      <c r="J157" s="363" t="e">
        <f>I157/$U$157</f>
        <v>#DIV/0!</v>
      </c>
      <c r="K157" s="362">
        <f>SUM(K158:K210)</f>
        <v>0</v>
      </c>
      <c r="L157" s="363" t="e">
        <f>K157/$U$157</f>
        <v>#DIV/0!</v>
      </c>
      <c r="M157" s="362">
        <f>SUM(M158:M210)</f>
        <v>0</v>
      </c>
      <c r="N157" s="363" t="e">
        <f>M157/$U$157</f>
        <v>#DIV/0!</v>
      </c>
      <c r="O157" s="362">
        <f>SUM(O158:O210)</f>
        <v>0</v>
      </c>
      <c r="P157" s="363" t="e">
        <f>O157/$U$157</f>
        <v>#DIV/0!</v>
      </c>
      <c r="Q157" s="362">
        <f>SUM(Q158:Q210)</f>
        <v>0</v>
      </c>
      <c r="R157" s="363" t="e">
        <f>Q157/$U$157</f>
        <v>#DIV/0!</v>
      </c>
      <c r="S157" s="362">
        <f>SUM(S158:S210)</f>
        <v>0</v>
      </c>
      <c r="T157" s="363" t="e">
        <f>S157/$U$157</f>
        <v>#DIV/0!</v>
      </c>
      <c r="U157" s="362">
        <f>SUM(U158:U210)</f>
        <v>0</v>
      </c>
      <c r="V157" s="364" t="e">
        <f>U157/$U$219</f>
        <v>#DIV/0!</v>
      </c>
      <c r="X157" s="25" t="e">
        <f t="shared" si="198"/>
        <v>#DIV/0!</v>
      </c>
    </row>
    <row r="158" spans="1:24" s="13" customFormat="1" ht="15" customHeight="1">
      <c r="A158" s="365" t="str">
        <f>ORÇAMENTO!A156</f>
        <v>9.1</v>
      </c>
      <c r="B158" s="222" t="str">
        <f>ORÇAMENTO!D156</f>
        <v>SINALIZAÇÃO HORIZONTAL</v>
      </c>
      <c r="C158" s="342"/>
      <c r="D158" s="366"/>
      <c r="E158" s="342"/>
      <c r="F158" s="366"/>
      <c r="G158" s="366"/>
      <c r="H158" s="366"/>
      <c r="I158" s="366"/>
      <c r="J158" s="366"/>
      <c r="K158" s="366"/>
      <c r="L158" s="366"/>
      <c r="M158" s="366"/>
      <c r="N158" s="366"/>
      <c r="O158" s="342"/>
      <c r="P158" s="366"/>
      <c r="Q158" s="342"/>
      <c r="R158" s="366"/>
      <c r="S158" s="342"/>
      <c r="T158" s="366"/>
      <c r="U158" s="342"/>
      <c r="V158" s="343"/>
      <c r="X158" s="25"/>
    </row>
    <row r="159" spans="1:24" s="13" customFormat="1" ht="30">
      <c r="A159" s="365" t="str">
        <f>ORÇAMENTO!A157</f>
        <v>9.1.1</v>
      </c>
      <c r="B159" s="369" t="str">
        <f>ORÇAMENTO!D157</f>
        <v>LFO-1 COR AMARELA - LINHA SIMPLES CONTÍNUA - Pintura de faixa com termoplástico por aspersão - espessura de 1,5 mm</v>
      </c>
      <c r="C159" s="342">
        <f t="shared" ref="C159:C164" si="282">D159*U159</f>
        <v>0</v>
      </c>
      <c r="D159" s="366"/>
      <c r="E159" s="342">
        <f t="shared" ref="E159:E185" si="283">F159*U159</f>
        <v>0</v>
      </c>
      <c r="F159" s="366"/>
      <c r="G159" s="342">
        <f t="shared" ref="G159" si="284">H159*U159</f>
        <v>0</v>
      </c>
      <c r="H159" s="366"/>
      <c r="I159" s="342">
        <f t="shared" ref="I159" si="285">J159*U159</f>
        <v>0</v>
      </c>
      <c r="J159" s="366"/>
      <c r="K159" s="342">
        <f t="shared" ref="K159" si="286">L159*U159</f>
        <v>0</v>
      </c>
      <c r="L159" s="366"/>
      <c r="M159" s="342">
        <f t="shared" ref="M159" si="287">N159*U159</f>
        <v>0</v>
      </c>
      <c r="N159" s="366"/>
      <c r="O159" s="342">
        <f t="shared" ref="O159:O164" si="288">P159*U159</f>
        <v>0</v>
      </c>
      <c r="P159" s="366"/>
      <c r="Q159" s="342">
        <f t="shared" ref="Q159:Q164" si="289">R159*U159</f>
        <v>0</v>
      </c>
      <c r="R159" s="366">
        <v>0.5</v>
      </c>
      <c r="S159" s="342">
        <f t="shared" ref="S159:S164" si="290">T159*U159</f>
        <v>0</v>
      </c>
      <c r="T159" s="366">
        <v>0.5</v>
      </c>
      <c r="U159" s="342">
        <f>ORÇAMENTO!J157</f>
        <v>0</v>
      </c>
      <c r="V159" s="343" t="e">
        <f t="shared" ref="V159:V185" si="291">U159/$U$219</f>
        <v>#DIV/0!</v>
      </c>
      <c r="X159" s="25">
        <f t="shared" si="198"/>
        <v>1</v>
      </c>
    </row>
    <row r="160" spans="1:24" s="13" customFormat="1" ht="45" customHeight="1">
      <c r="A160" s="365" t="str">
        <f>ORÇAMENTO!A158</f>
        <v>9.1.2</v>
      </c>
      <c r="B160" s="369" t="str">
        <f>ORÇAMENTO!D158</f>
        <v>LFO-2 CADÊNCIA 1:2 COR AMARELA - LINHA SIMPLES SECCIONADA - Pintura de faixa com termoplástico por aspersão - espessura de 1,5 mm</v>
      </c>
      <c r="C160" s="342">
        <f t="shared" si="282"/>
        <v>0</v>
      </c>
      <c r="D160" s="366"/>
      <c r="E160" s="342">
        <f t="shared" si="283"/>
        <v>0</v>
      </c>
      <c r="F160" s="366"/>
      <c r="G160" s="342">
        <f t="shared" ref="G160:G185" si="292">H160*U160</f>
        <v>0</v>
      </c>
      <c r="H160" s="366"/>
      <c r="I160" s="342">
        <f t="shared" ref="I160:I185" si="293">J160*U160</f>
        <v>0</v>
      </c>
      <c r="J160" s="366"/>
      <c r="K160" s="342">
        <f t="shared" ref="K160:K185" si="294">L160*U160</f>
        <v>0</v>
      </c>
      <c r="L160" s="366"/>
      <c r="M160" s="342">
        <f t="shared" ref="M160:M185" si="295">N160*U160</f>
        <v>0</v>
      </c>
      <c r="N160" s="366"/>
      <c r="O160" s="342">
        <f t="shared" si="288"/>
        <v>0</v>
      </c>
      <c r="P160" s="366"/>
      <c r="Q160" s="342">
        <f t="shared" si="289"/>
        <v>0</v>
      </c>
      <c r="R160" s="366">
        <v>0.5</v>
      </c>
      <c r="S160" s="342">
        <f t="shared" si="290"/>
        <v>0</v>
      </c>
      <c r="T160" s="366">
        <v>0.5</v>
      </c>
      <c r="U160" s="342">
        <f>ORÇAMENTO!J158</f>
        <v>0</v>
      </c>
      <c r="V160" s="343" t="e">
        <f t="shared" si="291"/>
        <v>#DIV/0!</v>
      </c>
      <c r="X160" s="25">
        <f t="shared" si="198"/>
        <v>1</v>
      </c>
    </row>
    <row r="161" spans="1:24" s="13" customFormat="1" ht="30">
      <c r="A161" s="365" t="str">
        <f>ORÇAMENTO!A159</f>
        <v>9.1.3</v>
      </c>
      <c r="B161" s="369" t="str">
        <f>ORÇAMENTO!D159</f>
        <v>LFO-3 COR AMARELA - LINHA DUPLA CONTÍNUA - Pintura de faixa com termoplástico por aspersão - espessura de 1,5 mm</v>
      </c>
      <c r="C161" s="342">
        <f t="shared" si="282"/>
        <v>0</v>
      </c>
      <c r="D161" s="366"/>
      <c r="E161" s="342">
        <f t="shared" si="283"/>
        <v>0</v>
      </c>
      <c r="F161" s="366"/>
      <c r="G161" s="342">
        <f t="shared" si="292"/>
        <v>0</v>
      </c>
      <c r="H161" s="366"/>
      <c r="I161" s="342">
        <f t="shared" si="293"/>
        <v>0</v>
      </c>
      <c r="J161" s="366"/>
      <c r="K161" s="342">
        <f t="shared" si="294"/>
        <v>0</v>
      </c>
      <c r="L161" s="366"/>
      <c r="M161" s="342">
        <f t="shared" si="295"/>
        <v>0</v>
      </c>
      <c r="N161" s="366"/>
      <c r="O161" s="342">
        <f t="shared" si="288"/>
        <v>0</v>
      </c>
      <c r="P161" s="366"/>
      <c r="Q161" s="342">
        <f t="shared" si="289"/>
        <v>0</v>
      </c>
      <c r="R161" s="366">
        <v>0.5</v>
      </c>
      <c r="S161" s="342">
        <f t="shared" si="290"/>
        <v>0</v>
      </c>
      <c r="T161" s="366">
        <v>0.5</v>
      </c>
      <c r="U161" s="342">
        <f>ORÇAMENTO!J159</f>
        <v>0</v>
      </c>
      <c r="V161" s="343" t="e">
        <f t="shared" si="291"/>
        <v>#DIV/0!</v>
      </c>
      <c r="X161" s="25">
        <f t="shared" si="198"/>
        <v>1</v>
      </c>
    </row>
    <row r="162" spans="1:24" s="13" customFormat="1" ht="30">
      <c r="A162" s="365" t="str">
        <f>ORÇAMENTO!A160</f>
        <v>9.1.4</v>
      </c>
      <c r="B162" s="369" t="str">
        <f>ORÇAMENTO!D160</f>
        <v>LMS-1 COR BRANCA - LINHA SIMPLES CONTÍNUA - Pintura de faixa com termoplástico por aspersão - espessura de 1,5 mm</v>
      </c>
      <c r="C162" s="342">
        <f t="shared" si="282"/>
        <v>0</v>
      </c>
      <c r="D162" s="366"/>
      <c r="E162" s="342">
        <f t="shared" si="283"/>
        <v>0</v>
      </c>
      <c r="F162" s="366"/>
      <c r="G162" s="342">
        <f t="shared" si="292"/>
        <v>0</v>
      </c>
      <c r="H162" s="366"/>
      <c r="I162" s="342">
        <f t="shared" si="293"/>
        <v>0</v>
      </c>
      <c r="J162" s="366"/>
      <c r="K162" s="342">
        <f t="shared" si="294"/>
        <v>0</v>
      </c>
      <c r="L162" s="366"/>
      <c r="M162" s="342">
        <f t="shared" si="295"/>
        <v>0</v>
      </c>
      <c r="N162" s="366"/>
      <c r="O162" s="342">
        <f t="shared" si="288"/>
        <v>0</v>
      </c>
      <c r="P162" s="366"/>
      <c r="Q162" s="342">
        <f t="shared" si="289"/>
        <v>0</v>
      </c>
      <c r="R162" s="366">
        <v>0.5</v>
      </c>
      <c r="S162" s="342">
        <f t="shared" si="290"/>
        <v>0</v>
      </c>
      <c r="T162" s="366">
        <v>0.5</v>
      </c>
      <c r="U162" s="342">
        <f>ORÇAMENTO!J160</f>
        <v>0</v>
      </c>
      <c r="V162" s="343" t="e">
        <f t="shared" si="291"/>
        <v>#DIV/0!</v>
      </c>
      <c r="X162" s="25">
        <f t="shared" si="198"/>
        <v>1</v>
      </c>
    </row>
    <row r="163" spans="1:24" s="13" customFormat="1" ht="45" customHeight="1">
      <c r="A163" s="365" t="str">
        <f>ORÇAMENTO!A161</f>
        <v>9.1.5</v>
      </c>
      <c r="B163" s="369" t="str">
        <f>ORÇAMENTO!D161</f>
        <v>LMS-2 COR BRANCA CADÊNCIA 1:2 - LINHA SIMPLES SECCIONADA - Pintura de faixa com termoplástico por aspersão - espessura de 1,5 mm</v>
      </c>
      <c r="C163" s="342">
        <f t="shared" si="282"/>
        <v>0</v>
      </c>
      <c r="D163" s="366"/>
      <c r="E163" s="342">
        <f t="shared" si="283"/>
        <v>0</v>
      </c>
      <c r="F163" s="366"/>
      <c r="G163" s="342">
        <f t="shared" si="292"/>
        <v>0</v>
      </c>
      <c r="H163" s="366"/>
      <c r="I163" s="342">
        <f t="shared" si="293"/>
        <v>0</v>
      </c>
      <c r="J163" s="366"/>
      <c r="K163" s="342">
        <f t="shared" si="294"/>
        <v>0</v>
      </c>
      <c r="L163" s="366"/>
      <c r="M163" s="342">
        <f t="shared" si="295"/>
        <v>0</v>
      </c>
      <c r="N163" s="366"/>
      <c r="O163" s="342">
        <f t="shared" si="288"/>
        <v>0</v>
      </c>
      <c r="P163" s="366"/>
      <c r="Q163" s="342">
        <f t="shared" si="289"/>
        <v>0</v>
      </c>
      <c r="R163" s="366">
        <v>0.5</v>
      </c>
      <c r="S163" s="342">
        <f t="shared" si="290"/>
        <v>0</v>
      </c>
      <c r="T163" s="366">
        <v>0.5</v>
      </c>
      <c r="U163" s="342">
        <f>ORÇAMENTO!J161</f>
        <v>0</v>
      </c>
      <c r="V163" s="343" t="e">
        <f t="shared" si="291"/>
        <v>#DIV/0!</v>
      </c>
      <c r="X163" s="25">
        <f t="shared" si="198"/>
        <v>1</v>
      </c>
    </row>
    <row r="164" spans="1:24" s="13" customFormat="1" ht="30">
      <c r="A164" s="365" t="str">
        <f>ORÇAMENTO!A162</f>
        <v>9.1.6</v>
      </c>
      <c r="B164" s="369" t="str">
        <f>ORÇAMENTO!D162</f>
        <v>LBO COR BRANCA - LINHA DE BORDO - Pintura de faixa com termoplástico por aspersão - espessura de 1,5 mm</v>
      </c>
      <c r="C164" s="342">
        <f t="shared" si="282"/>
        <v>0</v>
      </c>
      <c r="D164" s="366"/>
      <c r="E164" s="342">
        <f t="shared" si="283"/>
        <v>0</v>
      </c>
      <c r="F164" s="366"/>
      <c r="G164" s="342">
        <f t="shared" si="292"/>
        <v>0</v>
      </c>
      <c r="H164" s="366"/>
      <c r="I164" s="342">
        <f t="shared" si="293"/>
        <v>0</v>
      </c>
      <c r="J164" s="366"/>
      <c r="K164" s="342">
        <f t="shared" si="294"/>
        <v>0</v>
      </c>
      <c r="L164" s="366"/>
      <c r="M164" s="342">
        <f t="shared" si="295"/>
        <v>0</v>
      </c>
      <c r="N164" s="366"/>
      <c r="O164" s="342">
        <f t="shared" si="288"/>
        <v>0</v>
      </c>
      <c r="P164" s="366"/>
      <c r="Q164" s="342">
        <f t="shared" si="289"/>
        <v>0</v>
      </c>
      <c r="R164" s="366">
        <v>0.5</v>
      </c>
      <c r="S164" s="342">
        <f t="shared" si="290"/>
        <v>0</v>
      </c>
      <c r="T164" s="366">
        <v>0.5</v>
      </c>
      <c r="U164" s="342">
        <f>ORÇAMENTO!J162</f>
        <v>0</v>
      </c>
      <c r="V164" s="343" t="e">
        <f t="shared" si="291"/>
        <v>#DIV/0!</v>
      </c>
      <c r="X164" s="25">
        <f t="shared" si="198"/>
        <v>1</v>
      </c>
    </row>
    <row r="165" spans="1:24" s="13" customFormat="1" ht="30">
      <c r="A165" s="365" t="str">
        <f>ORÇAMENTO!A163</f>
        <v>9.1.7</v>
      </c>
      <c r="B165" s="369" t="str">
        <f>ORÇAMENTO!D163</f>
        <v>MFP COR BRANCA - MARCAÇÃO DE FAIXA PREFERENCIAL - Pintura de faixa com termoplástico por aspersão - espessura de 1,5 mm</v>
      </c>
      <c r="C165" s="342">
        <f t="shared" ref="C165:C185" si="296">D165*U165</f>
        <v>0</v>
      </c>
      <c r="D165" s="366"/>
      <c r="E165" s="342">
        <f t="shared" si="283"/>
        <v>0</v>
      </c>
      <c r="F165" s="366"/>
      <c r="G165" s="342">
        <f t="shared" si="292"/>
        <v>0</v>
      </c>
      <c r="H165" s="366"/>
      <c r="I165" s="342">
        <f t="shared" si="293"/>
        <v>0</v>
      </c>
      <c r="J165" s="366"/>
      <c r="K165" s="342">
        <f t="shared" si="294"/>
        <v>0</v>
      </c>
      <c r="L165" s="366"/>
      <c r="M165" s="342">
        <f t="shared" si="295"/>
        <v>0</v>
      </c>
      <c r="N165" s="366"/>
      <c r="O165" s="342">
        <f t="shared" ref="O165:O185" si="297">P165*U165</f>
        <v>0</v>
      </c>
      <c r="P165" s="366"/>
      <c r="Q165" s="342">
        <f t="shared" ref="Q165:Q185" si="298">R165*U165</f>
        <v>0</v>
      </c>
      <c r="R165" s="366">
        <v>0.5</v>
      </c>
      <c r="S165" s="342">
        <f t="shared" ref="S165:S185" si="299">T165*U165</f>
        <v>0</v>
      </c>
      <c r="T165" s="366">
        <v>0.5</v>
      </c>
      <c r="U165" s="342">
        <f>ORÇAMENTO!J163</f>
        <v>0</v>
      </c>
      <c r="V165" s="343" t="e">
        <f t="shared" si="291"/>
        <v>#DIV/0!</v>
      </c>
      <c r="X165" s="25">
        <f t="shared" si="198"/>
        <v>1</v>
      </c>
    </row>
    <row r="166" spans="1:24" s="13" customFormat="1" ht="30">
      <c r="A166" s="365" t="str">
        <f>ORÇAMENTO!A164</f>
        <v>9.1.8</v>
      </c>
      <c r="B166" s="369" t="str">
        <f>ORÇAMENTO!D164</f>
        <v>MCI-V COR VERMELHA - MARCAÇÃO DE CICLOFAIXA - Pintura de faixa com termoplástico por aspersão - espessura de 1,5 mm</v>
      </c>
      <c r="C166" s="342">
        <f t="shared" si="296"/>
        <v>0</v>
      </c>
      <c r="D166" s="366"/>
      <c r="E166" s="342">
        <f t="shared" si="283"/>
        <v>0</v>
      </c>
      <c r="F166" s="366"/>
      <c r="G166" s="342">
        <f t="shared" si="292"/>
        <v>0</v>
      </c>
      <c r="H166" s="366"/>
      <c r="I166" s="342">
        <f t="shared" si="293"/>
        <v>0</v>
      </c>
      <c r="J166" s="366"/>
      <c r="K166" s="342">
        <f t="shared" si="294"/>
        <v>0</v>
      </c>
      <c r="L166" s="366"/>
      <c r="M166" s="342">
        <f t="shared" si="295"/>
        <v>0</v>
      </c>
      <c r="N166" s="366"/>
      <c r="O166" s="342">
        <f t="shared" si="297"/>
        <v>0</v>
      </c>
      <c r="P166" s="366"/>
      <c r="Q166" s="342">
        <f t="shared" si="298"/>
        <v>0</v>
      </c>
      <c r="R166" s="366">
        <v>0.5</v>
      </c>
      <c r="S166" s="342">
        <f t="shared" si="299"/>
        <v>0</v>
      </c>
      <c r="T166" s="366">
        <v>0.5</v>
      </c>
      <c r="U166" s="342">
        <f>ORÇAMENTO!J164</f>
        <v>0</v>
      </c>
      <c r="V166" s="343" t="e">
        <f t="shared" si="291"/>
        <v>#DIV/0!</v>
      </c>
      <c r="X166" s="25">
        <f t="shared" si="198"/>
        <v>1</v>
      </c>
    </row>
    <row r="167" spans="1:24" s="13" customFormat="1" ht="30">
      <c r="A167" s="365" t="str">
        <f>ORÇAMENTO!A165</f>
        <v>9.1.9</v>
      </c>
      <c r="B167" s="369" t="str">
        <f>ORÇAMENTO!D165</f>
        <v>LRE COR BRANCA - LINHA DE RETENÇÃO - Pintura de setas e zebrados com termoplástico por aspersão - espessura de 1,5 mm</v>
      </c>
      <c r="C167" s="342">
        <f t="shared" si="296"/>
        <v>0</v>
      </c>
      <c r="D167" s="366"/>
      <c r="E167" s="342">
        <f t="shared" si="283"/>
        <v>0</v>
      </c>
      <c r="F167" s="366"/>
      <c r="G167" s="342">
        <f t="shared" si="292"/>
        <v>0</v>
      </c>
      <c r="H167" s="366"/>
      <c r="I167" s="342">
        <f t="shared" si="293"/>
        <v>0</v>
      </c>
      <c r="J167" s="366"/>
      <c r="K167" s="342">
        <f t="shared" si="294"/>
        <v>0</v>
      </c>
      <c r="L167" s="366"/>
      <c r="M167" s="342">
        <f t="shared" si="295"/>
        <v>0</v>
      </c>
      <c r="N167" s="366"/>
      <c r="O167" s="342">
        <f t="shared" si="297"/>
        <v>0</v>
      </c>
      <c r="P167" s="366"/>
      <c r="Q167" s="342">
        <f t="shared" si="298"/>
        <v>0</v>
      </c>
      <c r="R167" s="366">
        <v>0.5</v>
      </c>
      <c r="S167" s="342">
        <f t="shared" si="299"/>
        <v>0</v>
      </c>
      <c r="T167" s="366">
        <v>0.5</v>
      </c>
      <c r="U167" s="342">
        <f>ORÇAMENTO!J165</f>
        <v>0</v>
      </c>
      <c r="V167" s="343" t="e">
        <f t="shared" si="291"/>
        <v>#DIV/0!</v>
      </c>
      <c r="X167" s="25">
        <f t="shared" si="198"/>
        <v>1</v>
      </c>
    </row>
    <row r="168" spans="1:24" s="13" customFormat="1" ht="45" customHeight="1">
      <c r="A168" s="365" t="str">
        <f>ORÇAMENTO!A166</f>
        <v>9.1.10</v>
      </c>
      <c r="B168" s="369" t="str">
        <f>ORÇAMENTO!D166</f>
        <v>FTP-1 COR BRANCA - FAIXA DE TRAVESSIA DE PEDESTRES DO TIPO ZEBRADA - Pintura de setas e zebrados com termoplástico por aspersão - espessura de 1,5 mm</v>
      </c>
      <c r="C168" s="342">
        <f t="shared" si="296"/>
        <v>0</v>
      </c>
      <c r="D168" s="366"/>
      <c r="E168" s="342">
        <f t="shared" si="283"/>
        <v>0</v>
      </c>
      <c r="F168" s="366"/>
      <c r="G168" s="342">
        <f t="shared" si="292"/>
        <v>0</v>
      </c>
      <c r="H168" s="366"/>
      <c r="I168" s="342">
        <f t="shared" si="293"/>
        <v>0</v>
      </c>
      <c r="J168" s="366"/>
      <c r="K168" s="342">
        <f t="shared" si="294"/>
        <v>0</v>
      </c>
      <c r="L168" s="366"/>
      <c r="M168" s="342">
        <f t="shared" si="295"/>
        <v>0</v>
      </c>
      <c r="N168" s="366"/>
      <c r="O168" s="342">
        <f t="shared" si="297"/>
        <v>0</v>
      </c>
      <c r="P168" s="366"/>
      <c r="Q168" s="342">
        <f t="shared" si="298"/>
        <v>0</v>
      </c>
      <c r="R168" s="366">
        <v>0.5</v>
      </c>
      <c r="S168" s="342">
        <f t="shared" si="299"/>
        <v>0</v>
      </c>
      <c r="T168" s="366">
        <v>0.5</v>
      </c>
      <c r="U168" s="342">
        <f>ORÇAMENTO!J166</f>
        <v>0</v>
      </c>
      <c r="V168" s="343" t="e">
        <f t="shared" si="291"/>
        <v>#DIV/0!</v>
      </c>
      <c r="X168" s="25">
        <f t="shared" si="198"/>
        <v>1</v>
      </c>
    </row>
    <row r="169" spans="1:24" s="13" customFormat="1" ht="45" customHeight="1">
      <c r="A169" s="365" t="str">
        <f>ORÇAMENTO!A167</f>
        <v>9.1.11</v>
      </c>
      <c r="B169" s="369" t="str">
        <f>ORÇAMENTO!D167</f>
        <v>MCC-B PARALELOGRAMOS COR BRANCA - MARCAÇÃO DE CRUZAMENTO RODOCICLOVIÁRIO - Pintura de setas e zebrados com termoplástico por aspersão - espessura de 1,5 mm</v>
      </c>
      <c r="C169" s="342">
        <f t="shared" si="296"/>
        <v>0</v>
      </c>
      <c r="D169" s="366"/>
      <c r="E169" s="342">
        <f t="shared" si="283"/>
        <v>0</v>
      </c>
      <c r="F169" s="366"/>
      <c r="G169" s="342">
        <f t="shared" si="292"/>
        <v>0</v>
      </c>
      <c r="H169" s="366"/>
      <c r="I169" s="342">
        <f t="shared" si="293"/>
        <v>0</v>
      </c>
      <c r="J169" s="366"/>
      <c r="K169" s="342">
        <f t="shared" si="294"/>
        <v>0</v>
      </c>
      <c r="L169" s="366"/>
      <c r="M169" s="342">
        <f t="shared" si="295"/>
        <v>0</v>
      </c>
      <c r="N169" s="366"/>
      <c r="O169" s="342">
        <f t="shared" si="297"/>
        <v>0</v>
      </c>
      <c r="P169" s="366"/>
      <c r="Q169" s="342">
        <f t="shared" si="298"/>
        <v>0</v>
      </c>
      <c r="R169" s="366">
        <v>0.5</v>
      </c>
      <c r="S169" s="342">
        <f t="shared" si="299"/>
        <v>0</v>
      </c>
      <c r="T169" s="366">
        <v>0.5</v>
      </c>
      <c r="U169" s="342">
        <f>ORÇAMENTO!J167</f>
        <v>0</v>
      </c>
      <c r="V169" s="343" t="e">
        <f t="shared" si="291"/>
        <v>#DIV/0!</v>
      </c>
      <c r="X169" s="25">
        <f t="shared" si="198"/>
        <v>1</v>
      </c>
    </row>
    <row r="170" spans="1:24" s="13" customFormat="1" ht="45" customHeight="1">
      <c r="A170" s="365" t="str">
        <f>ORÇAMENTO!A168</f>
        <v>9.1.12</v>
      </c>
      <c r="B170" s="369" t="str">
        <f>ORÇAMENTO!D168</f>
        <v>MCC-V COR VERMELHA - MARCAÇÃO DE CRUZAMENTO RODOCICLOVIÁRIO - Pintura de setas e zebrados com termoplástico por aspersão - espessura de 1,5 mm</v>
      </c>
      <c r="C170" s="342">
        <f t="shared" si="296"/>
        <v>0</v>
      </c>
      <c r="D170" s="366"/>
      <c r="E170" s="342">
        <f t="shared" si="283"/>
        <v>0</v>
      </c>
      <c r="F170" s="366"/>
      <c r="G170" s="342">
        <f t="shared" si="292"/>
        <v>0</v>
      </c>
      <c r="H170" s="366"/>
      <c r="I170" s="342">
        <f t="shared" si="293"/>
        <v>0</v>
      </c>
      <c r="J170" s="366"/>
      <c r="K170" s="342">
        <f t="shared" si="294"/>
        <v>0</v>
      </c>
      <c r="L170" s="366"/>
      <c r="M170" s="342">
        <f t="shared" si="295"/>
        <v>0</v>
      </c>
      <c r="N170" s="366"/>
      <c r="O170" s="342">
        <f t="shared" si="297"/>
        <v>0</v>
      </c>
      <c r="P170" s="366"/>
      <c r="Q170" s="342">
        <f t="shared" si="298"/>
        <v>0</v>
      </c>
      <c r="R170" s="366">
        <v>0.5</v>
      </c>
      <c r="S170" s="342">
        <f t="shared" si="299"/>
        <v>0</v>
      </c>
      <c r="T170" s="366">
        <v>0.5</v>
      </c>
      <c r="U170" s="342">
        <f>ORÇAMENTO!J168</f>
        <v>0</v>
      </c>
      <c r="V170" s="343" t="e">
        <f t="shared" si="291"/>
        <v>#DIV/0!</v>
      </c>
      <c r="X170" s="25">
        <f t="shared" si="198"/>
        <v>1</v>
      </c>
    </row>
    <row r="171" spans="1:24" s="13" customFormat="1" ht="45" customHeight="1">
      <c r="A171" s="365" t="str">
        <f>ORÇAMENTO!A169</f>
        <v>9.1.13</v>
      </c>
      <c r="B171" s="369" t="str">
        <f>ORÇAMENTO!D169</f>
        <v>MAP COR BRANCA - MARCAÇÃO DE ÁREA DE CRUZAMENTO COM FAIXA PREFERENCIAL - Pintura de setas e zebrados com termoplástico por aspersão - espessura de 1,5 mm</v>
      </c>
      <c r="C171" s="342">
        <f t="shared" ref="C171" si="300">D171*U171</f>
        <v>0</v>
      </c>
      <c r="D171" s="366"/>
      <c r="E171" s="342">
        <f t="shared" si="283"/>
        <v>0</v>
      </c>
      <c r="F171" s="366"/>
      <c r="G171" s="342">
        <f t="shared" si="292"/>
        <v>0</v>
      </c>
      <c r="H171" s="366"/>
      <c r="I171" s="342">
        <f t="shared" si="293"/>
        <v>0</v>
      </c>
      <c r="J171" s="366"/>
      <c r="K171" s="342">
        <f t="shared" si="294"/>
        <v>0</v>
      </c>
      <c r="L171" s="366"/>
      <c r="M171" s="342">
        <f t="shared" si="295"/>
        <v>0</v>
      </c>
      <c r="N171" s="366"/>
      <c r="O171" s="342">
        <f t="shared" ref="O171" si="301">P171*U171</f>
        <v>0</v>
      </c>
      <c r="P171" s="366"/>
      <c r="Q171" s="342">
        <f t="shared" ref="Q171" si="302">R171*U171</f>
        <v>0</v>
      </c>
      <c r="R171" s="366">
        <v>0.5</v>
      </c>
      <c r="S171" s="342">
        <f t="shared" ref="S171" si="303">T171*U171</f>
        <v>0</v>
      </c>
      <c r="T171" s="366">
        <v>0.5</v>
      </c>
      <c r="U171" s="342">
        <f>ORÇAMENTO!J169</f>
        <v>0</v>
      </c>
      <c r="V171" s="343" t="e">
        <f t="shared" si="291"/>
        <v>#DIV/0!</v>
      </c>
      <c r="X171" s="25">
        <f t="shared" si="198"/>
        <v>1</v>
      </c>
    </row>
    <row r="172" spans="1:24" s="13" customFormat="1" ht="30">
      <c r="A172" s="365" t="str">
        <f>ORÇAMENTO!A170</f>
        <v>9.1.14</v>
      </c>
      <c r="B172" s="369" t="str">
        <f>ORÇAMENTO!D170</f>
        <v>LCA-B COR BRANCA - LINHA DE CANALIZAÇÃO - Pintura de faixa com termoplástico por aspersão - espessura de 1,5 mm</v>
      </c>
      <c r="C172" s="342">
        <f t="shared" si="296"/>
        <v>0</v>
      </c>
      <c r="D172" s="366"/>
      <c r="E172" s="342">
        <f t="shared" si="283"/>
        <v>0</v>
      </c>
      <c r="F172" s="366"/>
      <c r="G172" s="342">
        <f t="shared" si="292"/>
        <v>0</v>
      </c>
      <c r="H172" s="366"/>
      <c r="I172" s="342">
        <f t="shared" si="293"/>
        <v>0</v>
      </c>
      <c r="J172" s="366"/>
      <c r="K172" s="342">
        <f t="shared" si="294"/>
        <v>0</v>
      </c>
      <c r="L172" s="366"/>
      <c r="M172" s="342">
        <f t="shared" si="295"/>
        <v>0</v>
      </c>
      <c r="N172" s="366"/>
      <c r="O172" s="342">
        <f t="shared" si="297"/>
        <v>0</v>
      </c>
      <c r="P172" s="366"/>
      <c r="Q172" s="342">
        <f t="shared" si="298"/>
        <v>0</v>
      </c>
      <c r="R172" s="366">
        <v>0.5</v>
      </c>
      <c r="S172" s="342">
        <f t="shared" si="299"/>
        <v>0</v>
      </c>
      <c r="T172" s="366">
        <v>0.5</v>
      </c>
      <c r="U172" s="342">
        <f>ORÇAMENTO!J170</f>
        <v>0</v>
      </c>
      <c r="V172" s="343" t="e">
        <f t="shared" si="291"/>
        <v>#DIV/0!</v>
      </c>
      <c r="X172" s="25">
        <f t="shared" si="198"/>
        <v>1</v>
      </c>
    </row>
    <row r="173" spans="1:24" s="13" customFormat="1" ht="45" customHeight="1">
      <c r="A173" s="365" t="str">
        <f>ORÇAMENTO!A171</f>
        <v>9.1.15</v>
      </c>
      <c r="B173" s="369" t="str">
        <f>ORÇAMENTO!D171</f>
        <v>ZPA-B COR BRANCA - ZEBRADO DE PREENCHIMENTO DA ÁREA DE PAVIMENTO NÃO UTILIZÁVEL - Pintura de setas e zebrados com termoplástico por aspersão - espessura de 1,5 mm</v>
      </c>
      <c r="C173" s="342">
        <f t="shared" si="296"/>
        <v>0</v>
      </c>
      <c r="D173" s="366"/>
      <c r="E173" s="342">
        <f t="shared" si="283"/>
        <v>0</v>
      </c>
      <c r="F173" s="366"/>
      <c r="G173" s="342">
        <f t="shared" si="292"/>
        <v>0</v>
      </c>
      <c r="H173" s="366"/>
      <c r="I173" s="342">
        <f t="shared" si="293"/>
        <v>0</v>
      </c>
      <c r="J173" s="366"/>
      <c r="K173" s="342">
        <f t="shared" si="294"/>
        <v>0</v>
      </c>
      <c r="L173" s="366"/>
      <c r="M173" s="342">
        <f t="shared" si="295"/>
        <v>0</v>
      </c>
      <c r="N173" s="366"/>
      <c r="O173" s="342">
        <f t="shared" si="297"/>
        <v>0</v>
      </c>
      <c r="P173" s="366"/>
      <c r="Q173" s="342">
        <f t="shared" si="298"/>
        <v>0</v>
      </c>
      <c r="R173" s="366">
        <v>0.5</v>
      </c>
      <c r="S173" s="342">
        <f t="shared" si="299"/>
        <v>0</v>
      </c>
      <c r="T173" s="366">
        <v>0.5</v>
      </c>
      <c r="U173" s="342">
        <f>ORÇAMENTO!J171</f>
        <v>0</v>
      </c>
      <c r="V173" s="343" t="e">
        <f t="shared" si="291"/>
        <v>#DIV/0!</v>
      </c>
      <c r="X173" s="25">
        <f t="shared" si="198"/>
        <v>1</v>
      </c>
    </row>
    <row r="174" spans="1:24" s="13" customFormat="1" ht="45" customHeight="1">
      <c r="A174" s="365" t="str">
        <f>ORÇAMENTO!A172</f>
        <v>9.1.16</v>
      </c>
      <c r="B174" s="369" t="str">
        <f>ORÇAMENTO!D172</f>
        <v>MVE COR AMARELA - MARCA DELIMITADORA DE PARADA DE VEÍCULOS ESPECÍFICOS - Pintura de faixa com termoplástico por aspersão - espessura de 1,5 mm</v>
      </c>
      <c r="C174" s="342">
        <f t="shared" si="296"/>
        <v>0</v>
      </c>
      <c r="D174" s="366"/>
      <c r="E174" s="342">
        <f t="shared" si="283"/>
        <v>0</v>
      </c>
      <c r="F174" s="366"/>
      <c r="G174" s="342">
        <f t="shared" si="292"/>
        <v>0</v>
      </c>
      <c r="H174" s="366"/>
      <c r="I174" s="342">
        <f t="shared" si="293"/>
        <v>0</v>
      </c>
      <c r="J174" s="366"/>
      <c r="K174" s="342">
        <f t="shared" si="294"/>
        <v>0</v>
      </c>
      <c r="L174" s="366"/>
      <c r="M174" s="342">
        <f t="shared" si="295"/>
        <v>0</v>
      </c>
      <c r="N174" s="366"/>
      <c r="O174" s="342">
        <f t="shared" si="297"/>
        <v>0</v>
      </c>
      <c r="P174" s="366"/>
      <c r="Q174" s="342">
        <f t="shared" si="298"/>
        <v>0</v>
      </c>
      <c r="R174" s="366">
        <v>0.5</v>
      </c>
      <c r="S174" s="342">
        <f t="shared" si="299"/>
        <v>0</v>
      </c>
      <c r="T174" s="366">
        <v>0.5</v>
      </c>
      <c r="U174" s="342">
        <f>ORÇAMENTO!J172</f>
        <v>0</v>
      </c>
      <c r="V174" s="343" t="e">
        <f t="shared" si="291"/>
        <v>#DIV/0!</v>
      </c>
      <c r="X174" s="25">
        <f t="shared" si="198"/>
        <v>1</v>
      </c>
    </row>
    <row r="175" spans="1:24" s="13" customFormat="1" ht="30" customHeight="1">
      <c r="A175" s="365" t="str">
        <f>ORÇAMENTO!A173</f>
        <v>9.1.17</v>
      </c>
      <c r="B175" s="369" t="str">
        <f>ORÇAMENTO!D173</f>
        <v>TRIÂNGULO DA TRAVESSIA ELEVADA - COR BRANCA - Pintura de setas e zebrados com termoplástico por aspersão - espessura de 1,5 mm</v>
      </c>
      <c r="C175" s="342">
        <f t="shared" si="296"/>
        <v>0</v>
      </c>
      <c r="D175" s="366"/>
      <c r="E175" s="342">
        <f t="shared" si="283"/>
        <v>0</v>
      </c>
      <c r="F175" s="366"/>
      <c r="G175" s="342">
        <f t="shared" si="292"/>
        <v>0</v>
      </c>
      <c r="H175" s="366"/>
      <c r="I175" s="342">
        <f t="shared" si="293"/>
        <v>0</v>
      </c>
      <c r="J175" s="366"/>
      <c r="K175" s="342">
        <f t="shared" si="294"/>
        <v>0</v>
      </c>
      <c r="L175" s="366"/>
      <c r="M175" s="342">
        <f t="shared" si="295"/>
        <v>0</v>
      </c>
      <c r="N175" s="366"/>
      <c r="O175" s="342">
        <f t="shared" si="297"/>
        <v>0</v>
      </c>
      <c r="P175" s="366"/>
      <c r="Q175" s="342">
        <f t="shared" si="298"/>
        <v>0</v>
      </c>
      <c r="R175" s="366">
        <v>0.5</v>
      </c>
      <c r="S175" s="342">
        <f t="shared" si="299"/>
        <v>0</v>
      </c>
      <c r="T175" s="366">
        <v>0.5</v>
      </c>
      <c r="U175" s="342">
        <f>ORÇAMENTO!J173</f>
        <v>0</v>
      </c>
      <c r="V175" s="343" t="e">
        <f t="shared" si="291"/>
        <v>#DIV/0!</v>
      </c>
      <c r="X175" s="25">
        <f t="shared" si="198"/>
        <v>1</v>
      </c>
    </row>
    <row r="176" spans="1:24" s="13" customFormat="1" ht="45" customHeight="1">
      <c r="A176" s="365" t="str">
        <f>ORÇAMENTO!A174</f>
        <v>9.1.18</v>
      </c>
      <c r="B176" s="369" t="str">
        <f>ORÇAMENTO!D174</f>
        <v>PEM-1a COR BRANCA - SETA DIRECIONAL SIGA EM FRENTE - Pintura de setas e zebrados com termoplástico por aspersão - espessura de 1,5 mm</v>
      </c>
      <c r="C176" s="342">
        <f t="shared" si="296"/>
        <v>0</v>
      </c>
      <c r="D176" s="366"/>
      <c r="E176" s="342">
        <f t="shared" si="283"/>
        <v>0</v>
      </c>
      <c r="F176" s="366"/>
      <c r="G176" s="342">
        <f t="shared" si="292"/>
        <v>0</v>
      </c>
      <c r="H176" s="366"/>
      <c r="I176" s="342">
        <f t="shared" si="293"/>
        <v>0</v>
      </c>
      <c r="J176" s="366"/>
      <c r="K176" s="342">
        <f t="shared" si="294"/>
        <v>0</v>
      </c>
      <c r="L176" s="366"/>
      <c r="M176" s="342">
        <f t="shared" si="295"/>
        <v>0</v>
      </c>
      <c r="N176" s="366"/>
      <c r="O176" s="342">
        <f t="shared" si="297"/>
        <v>0</v>
      </c>
      <c r="P176" s="366"/>
      <c r="Q176" s="342">
        <f t="shared" si="298"/>
        <v>0</v>
      </c>
      <c r="R176" s="366">
        <v>0.5</v>
      </c>
      <c r="S176" s="342">
        <f t="shared" si="299"/>
        <v>0</v>
      </c>
      <c r="T176" s="366">
        <v>0.5</v>
      </c>
      <c r="U176" s="342">
        <f>ORÇAMENTO!J174</f>
        <v>0</v>
      </c>
      <c r="V176" s="343" t="e">
        <f t="shared" si="291"/>
        <v>#DIV/0!</v>
      </c>
      <c r="X176" s="25">
        <f t="shared" si="198"/>
        <v>1</v>
      </c>
    </row>
    <row r="177" spans="1:24" s="13" customFormat="1" ht="45" customHeight="1">
      <c r="A177" s="365" t="str">
        <f>ORÇAMENTO!A175</f>
        <v>9.1.19</v>
      </c>
      <c r="B177" s="369" t="str">
        <f>ORÇAMENTO!D175</f>
        <v>PEM-1b COR BRANCA - SETA DIRECIONAL SIGA EM FRENTE - Pintura de setas e zebrados com termoplástico por aspersão - espessura de 1,5 mm</v>
      </c>
      <c r="C177" s="342">
        <f t="shared" ref="C177" si="304">D177*U177</f>
        <v>0</v>
      </c>
      <c r="D177" s="366"/>
      <c r="E177" s="342">
        <f t="shared" si="283"/>
        <v>0</v>
      </c>
      <c r="F177" s="366"/>
      <c r="G177" s="342">
        <f t="shared" si="292"/>
        <v>0</v>
      </c>
      <c r="H177" s="366"/>
      <c r="I177" s="342">
        <f t="shared" si="293"/>
        <v>0</v>
      </c>
      <c r="J177" s="366"/>
      <c r="K177" s="342">
        <f t="shared" si="294"/>
        <v>0</v>
      </c>
      <c r="L177" s="366"/>
      <c r="M177" s="342">
        <f t="shared" si="295"/>
        <v>0</v>
      </c>
      <c r="N177" s="366"/>
      <c r="O177" s="342">
        <f t="shared" ref="O177" si="305">P177*U177</f>
        <v>0</v>
      </c>
      <c r="P177" s="366"/>
      <c r="Q177" s="342">
        <f t="shared" ref="Q177" si="306">R177*U177</f>
        <v>0</v>
      </c>
      <c r="R177" s="366">
        <v>0.5</v>
      </c>
      <c r="S177" s="342">
        <f t="shared" ref="S177" si="307">T177*U177</f>
        <v>0</v>
      </c>
      <c r="T177" s="366">
        <v>0.5</v>
      </c>
      <c r="U177" s="342">
        <f>ORÇAMENTO!J175</f>
        <v>0</v>
      </c>
      <c r="V177" s="343" t="e">
        <f t="shared" si="291"/>
        <v>#DIV/0!</v>
      </c>
      <c r="X177" s="25">
        <f t="shared" si="198"/>
        <v>1</v>
      </c>
    </row>
    <row r="178" spans="1:24" s="13" customFormat="1" ht="45" customHeight="1">
      <c r="A178" s="365" t="str">
        <f>ORÇAMENTO!A176</f>
        <v>9.1.20</v>
      </c>
      <c r="B178" s="369" t="str">
        <f>ORÇAMENTO!D176</f>
        <v>PEM-3a COR BRANCA - SETA DIRECIONAL SIGA EM FRENTE OU VIRE À ESQUERDA - Pintura de setas e zebrados com termoplástico por aspersão - espessura de 1,5 mm</v>
      </c>
      <c r="C178" s="342">
        <f t="shared" si="296"/>
        <v>0</v>
      </c>
      <c r="D178" s="366"/>
      <c r="E178" s="342">
        <f t="shared" si="283"/>
        <v>0</v>
      </c>
      <c r="F178" s="366"/>
      <c r="G178" s="342">
        <f t="shared" si="292"/>
        <v>0</v>
      </c>
      <c r="H178" s="366"/>
      <c r="I178" s="342">
        <f t="shared" si="293"/>
        <v>0</v>
      </c>
      <c r="J178" s="366"/>
      <c r="K178" s="342">
        <f t="shared" si="294"/>
        <v>0</v>
      </c>
      <c r="L178" s="366"/>
      <c r="M178" s="342">
        <f t="shared" si="295"/>
        <v>0</v>
      </c>
      <c r="N178" s="366"/>
      <c r="O178" s="342">
        <f t="shared" si="297"/>
        <v>0</v>
      </c>
      <c r="P178" s="366"/>
      <c r="Q178" s="342">
        <f t="shared" si="298"/>
        <v>0</v>
      </c>
      <c r="R178" s="366">
        <v>0.5</v>
      </c>
      <c r="S178" s="342">
        <f t="shared" si="299"/>
        <v>0</v>
      </c>
      <c r="T178" s="366">
        <v>0.5</v>
      </c>
      <c r="U178" s="342">
        <f>ORÇAMENTO!J176</f>
        <v>0</v>
      </c>
      <c r="V178" s="343" t="e">
        <f t="shared" si="291"/>
        <v>#DIV/0!</v>
      </c>
      <c r="X178" s="25">
        <f t="shared" si="198"/>
        <v>1</v>
      </c>
    </row>
    <row r="179" spans="1:24" s="13" customFormat="1" ht="45" customHeight="1">
      <c r="A179" s="365" t="str">
        <f>ORÇAMENTO!A177</f>
        <v>9.1.21</v>
      </c>
      <c r="B179" s="369" t="str">
        <f>ORÇAMENTO!D177</f>
        <v>PEM-3b COR BRANCA - SETA DIRECIONAL SIGA EM FRENTE OU VIRE À DIREITA - Pintura de setas e zebrados com termoplástico por aspersão - espessura de 1,5 mm</v>
      </c>
      <c r="C179" s="342">
        <f t="shared" si="296"/>
        <v>0</v>
      </c>
      <c r="D179" s="366"/>
      <c r="E179" s="342">
        <f t="shared" si="283"/>
        <v>0</v>
      </c>
      <c r="F179" s="366"/>
      <c r="G179" s="342">
        <f t="shared" si="292"/>
        <v>0</v>
      </c>
      <c r="H179" s="366"/>
      <c r="I179" s="342">
        <f t="shared" si="293"/>
        <v>0</v>
      </c>
      <c r="J179" s="366"/>
      <c r="K179" s="342">
        <f t="shared" si="294"/>
        <v>0</v>
      </c>
      <c r="L179" s="366"/>
      <c r="M179" s="342">
        <f t="shared" si="295"/>
        <v>0</v>
      </c>
      <c r="N179" s="366"/>
      <c r="O179" s="342">
        <f t="shared" si="297"/>
        <v>0</v>
      </c>
      <c r="P179" s="366"/>
      <c r="Q179" s="342">
        <f t="shared" si="298"/>
        <v>0</v>
      </c>
      <c r="R179" s="366">
        <v>0.5</v>
      </c>
      <c r="S179" s="342">
        <f t="shared" si="299"/>
        <v>0</v>
      </c>
      <c r="T179" s="366">
        <v>0.5</v>
      </c>
      <c r="U179" s="342">
        <f>ORÇAMENTO!J177</f>
        <v>0</v>
      </c>
      <c r="V179" s="343" t="e">
        <f t="shared" si="291"/>
        <v>#DIV/0!</v>
      </c>
      <c r="X179" s="25">
        <f t="shared" si="198"/>
        <v>1</v>
      </c>
    </row>
    <row r="180" spans="1:24" s="13" customFormat="1" ht="45" customHeight="1">
      <c r="A180" s="365" t="str">
        <f>ORÇAMENTO!A178</f>
        <v>9.1.22</v>
      </c>
      <c r="B180" s="369" t="str">
        <f>ORÇAMENTO!D178</f>
        <v>IMC-a COR BRANCA - SETA INDICATIVA DE MOVIMENTO EM CURVA - Pintura de setas e zebrados com termoplástico por aspersão - espessura de 1,5 mm</v>
      </c>
      <c r="C180" s="342">
        <f t="shared" ref="C180:C181" si="308">D180*U180</f>
        <v>0</v>
      </c>
      <c r="D180" s="366"/>
      <c r="E180" s="342">
        <f t="shared" si="283"/>
        <v>0</v>
      </c>
      <c r="F180" s="366"/>
      <c r="G180" s="342">
        <f t="shared" si="292"/>
        <v>0</v>
      </c>
      <c r="H180" s="366"/>
      <c r="I180" s="342">
        <f t="shared" si="293"/>
        <v>0</v>
      </c>
      <c r="J180" s="366"/>
      <c r="K180" s="342">
        <f t="shared" si="294"/>
        <v>0</v>
      </c>
      <c r="L180" s="366"/>
      <c r="M180" s="342">
        <f t="shared" si="295"/>
        <v>0</v>
      </c>
      <c r="N180" s="366"/>
      <c r="O180" s="342">
        <f t="shared" ref="O180:O181" si="309">P180*U180</f>
        <v>0</v>
      </c>
      <c r="P180" s="366"/>
      <c r="Q180" s="342">
        <f t="shared" ref="Q180:Q181" si="310">R180*U180</f>
        <v>0</v>
      </c>
      <c r="R180" s="366">
        <v>0.5</v>
      </c>
      <c r="S180" s="342">
        <f t="shared" ref="S180:S181" si="311">T180*U180</f>
        <v>0</v>
      </c>
      <c r="T180" s="366">
        <v>0.5</v>
      </c>
      <c r="U180" s="342">
        <f>ORÇAMENTO!J178</f>
        <v>0</v>
      </c>
      <c r="V180" s="343" t="e">
        <f t="shared" si="291"/>
        <v>#DIV/0!</v>
      </c>
      <c r="X180" s="25">
        <f t="shared" ref="X180:X187" si="312">D180+F180+H180+J180+L180+N180+P180+R180+T180</f>
        <v>1</v>
      </c>
    </row>
    <row r="181" spans="1:24" s="13" customFormat="1" ht="45" customHeight="1">
      <c r="A181" s="365" t="str">
        <f>ORÇAMENTO!A179</f>
        <v>9.1.23</v>
      </c>
      <c r="B181" s="369" t="str">
        <f>ORÇAMENTO!D179</f>
        <v>IMC-b COR BRANCA - SETA INDICATIVA DE MOVIMENTO EM CURVA - Pintura de setas e zebrados com termoplástico por aspersão - espessura de 1,5 mm</v>
      </c>
      <c r="C181" s="342">
        <f t="shared" si="308"/>
        <v>0</v>
      </c>
      <c r="D181" s="366"/>
      <c r="E181" s="342">
        <f t="shared" si="283"/>
        <v>0</v>
      </c>
      <c r="F181" s="366"/>
      <c r="G181" s="342">
        <f t="shared" si="292"/>
        <v>0</v>
      </c>
      <c r="H181" s="366"/>
      <c r="I181" s="342">
        <f t="shared" si="293"/>
        <v>0</v>
      </c>
      <c r="J181" s="366"/>
      <c r="K181" s="342">
        <f t="shared" si="294"/>
        <v>0</v>
      </c>
      <c r="L181" s="366"/>
      <c r="M181" s="342">
        <f t="shared" si="295"/>
        <v>0</v>
      </c>
      <c r="N181" s="366"/>
      <c r="O181" s="342">
        <f t="shared" si="309"/>
        <v>0</v>
      </c>
      <c r="P181" s="366"/>
      <c r="Q181" s="342">
        <f t="shared" si="310"/>
        <v>0</v>
      </c>
      <c r="R181" s="366">
        <v>0.5</v>
      </c>
      <c r="S181" s="342">
        <f t="shared" si="311"/>
        <v>0</v>
      </c>
      <c r="T181" s="366">
        <v>0.5</v>
      </c>
      <c r="U181" s="342">
        <f>ORÇAMENTO!J179</f>
        <v>0</v>
      </c>
      <c r="V181" s="343" t="e">
        <f t="shared" si="291"/>
        <v>#DIV/0!</v>
      </c>
      <c r="X181" s="25">
        <f t="shared" si="312"/>
        <v>1</v>
      </c>
    </row>
    <row r="182" spans="1:24" s="13" customFormat="1" ht="45" customHeight="1">
      <c r="A182" s="365" t="str">
        <f>ORÇAMENTO!A180</f>
        <v>9.1.24</v>
      </c>
      <c r="B182" s="369" t="str">
        <f>ORÇAMENTO!D180</f>
        <v>SIC COR BRANCA BICICLETA - SÍMBOLO INDICATIVO DE FAIXA DE TRÂNSITO DE USO DE CICLISTAS - Pintura de setas e zebrados com termoplástico por aspersão - espessura de 1,5 mm</v>
      </c>
      <c r="C182" s="342">
        <f t="shared" si="296"/>
        <v>0</v>
      </c>
      <c r="D182" s="366"/>
      <c r="E182" s="342">
        <f t="shared" si="283"/>
        <v>0</v>
      </c>
      <c r="F182" s="366"/>
      <c r="G182" s="342">
        <f t="shared" si="292"/>
        <v>0</v>
      </c>
      <c r="H182" s="366"/>
      <c r="I182" s="342">
        <f t="shared" si="293"/>
        <v>0</v>
      </c>
      <c r="J182" s="366"/>
      <c r="K182" s="342">
        <f t="shared" si="294"/>
        <v>0</v>
      </c>
      <c r="L182" s="366"/>
      <c r="M182" s="342">
        <f t="shared" si="295"/>
        <v>0</v>
      </c>
      <c r="N182" s="366"/>
      <c r="O182" s="342">
        <f t="shared" si="297"/>
        <v>0</v>
      </c>
      <c r="P182" s="366"/>
      <c r="Q182" s="342">
        <f t="shared" si="298"/>
        <v>0</v>
      </c>
      <c r="R182" s="366">
        <v>0.5</v>
      </c>
      <c r="S182" s="342">
        <f t="shared" si="299"/>
        <v>0</v>
      </c>
      <c r="T182" s="366">
        <v>0.5</v>
      </c>
      <c r="U182" s="342">
        <f>ORÇAMENTO!J180</f>
        <v>0</v>
      </c>
      <c r="V182" s="343" t="e">
        <f t="shared" si="291"/>
        <v>#DIV/0!</v>
      </c>
      <c r="X182" s="25">
        <f t="shared" si="312"/>
        <v>1</v>
      </c>
    </row>
    <row r="183" spans="1:24" s="13" customFormat="1" ht="30">
      <c r="A183" s="365" t="str">
        <f>ORÇAMENTO!A181</f>
        <v>9.1.25</v>
      </c>
      <c r="B183" s="369" t="str">
        <f>ORÇAMENTO!D181</f>
        <v>PARE COR BRANCA - LEGENDA - Pintura de setas e zebrados com termoplástico por aspersão - espessura de 1,5 mm</v>
      </c>
      <c r="C183" s="342">
        <f t="shared" si="296"/>
        <v>0</v>
      </c>
      <c r="D183" s="366"/>
      <c r="E183" s="342">
        <f t="shared" si="283"/>
        <v>0</v>
      </c>
      <c r="F183" s="366"/>
      <c r="G183" s="342">
        <f t="shared" si="292"/>
        <v>0</v>
      </c>
      <c r="H183" s="366"/>
      <c r="I183" s="342">
        <f t="shared" si="293"/>
        <v>0</v>
      </c>
      <c r="J183" s="366"/>
      <c r="K183" s="342">
        <f t="shared" si="294"/>
        <v>0</v>
      </c>
      <c r="L183" s="366"/>
      <c r="M183" s="342">
        <f t="shared" si="295"/>
        <v>0</v>
      </c>
      <c r="N183" s="366"/>
      <c r="O183" s="342">
        <f t="shared" si="297"/>
        <v>0</v>
      </c>
      <c r="P183" s="366"/>
      <c r="Q183" s="342">
        <f t="shared" si="298"/>
        <v>0</v>
      </c>
      <c r="R183" s="366">
        <v>0.5</v>
      </c>
      <c r="S183" s="342">
        <f t="shared" si="299"/>
        <v>0</v>
      </c>
      <c r="T183" s="366">
        <v>0.5</v>
      </c>
      <c r="U183" s="342">
        <f>ORÇAMENTO!J181</f>
        <v>0</v>
      </c>
      <c r="V183" s="343" t="e">
        <f t="shared" si="291"/>
        <v>#DIV/0!</v>
      </c>
      <c r="X183" s="25">
        <f t="shared" si="312"/>
        <v>1</v>
      </c>
    </row>
    <row r="184" spans="1:24" s="13" customFormat="1" ht="30">
      <c r="A184" s="365" t="str">
        <f>ORÇAMENTO!A182</f>
        <v>9.1.26</v>
      </c>
      <c r="B184" s="369" t="str">
        <f>ORÇAMENTO!D182</f>
        <v>ONIBUS COR BRANCA - LEGENDA - Pintura de setas e zebrados com termoplástico por aspersão - espessura de 1,5 mm</v>
      </c>
      <c r="C184" s="342">
        <f t="shared" si="296"/>
        <v>0</v>
      </c>
      <c r="D184" s="366"/>
      <c r="E184" s="342">
        <f t="shared" si="283"/>
        <v>0</v>
      </c>
      <c r="F184" s="366"/>
      <c r="G184" s="342">
        <f t="shared" si="292"/>
        <v>0</v>
      </c>
      <c r="H184" s="366"/>
      <c r="I184" s="342">
        <f t="shared" si="293"/>
        <v>0</v>
      </c>
      <c r="J184" s="366"/>
      <c r="K184" s="342">
        <f t="shared" si="294"/>
        <v>0</v>
      </c>
      <c r="L184" s="366"/>
      <c r="M184" s="342">
        <f t="shared" si="295"/>
        <v>0</v>
      </c>
      <c r="N184" s="366"/>
      <c r="O184" s="342">
        <f t="shared" si="297"/>
        <v>0</v>
      </c>
      <c r="P184" s="366"/>
      <c r="Q184" s="342">
        <f t="shared" si="298"/>
        <v>0</v>
      </c>
      <c r="R184" s="366">
        <v>0.5</v>
      </c>
      <c r="S184" s="342">
        <f t="shared" si="299"/>
        <v>0</v>
      </c>
      <c r="T184" s="366">
        <v>0.5</v>
      </c>
      <c r="U184" s="342">
        <f>ORÇAMENTO!J182</f>
        <v>0</v>
      </c>
      <c r="V184" s="343" t="e">
        <f t="shared" si="291"/>
        <v>#DIV/0!</v>
      </c>
      <c r="X184" s="25">
        <f t="shared" si="312"/>
        <v>1</v>
      </c>
    </row>
    <row r="185" spans="1:24" s="13" customFormat="1" ht="30">
      <c r="A185" s="365" t="str">
        <f>ORÇAMENTO!A183</f>
        <v>9.1.27</v>
      </c>
      <c r="B185" s="369" t="str">
        <f>ORÇAMENTO!D183</f>
        <v>50 KM/H COR BRANCA - LEGENDA - Pintura de setas e zebrados com termoplástico por aspersão - espessura de 1,5 mm</v>
      </c>
      <c r="C185" s="342">
        <f t="shared" si="296"/>
        <v>0</v>
      </c>
      <c r="D185" s="366"/>
      <c r="E185" s="342">
        <f t="shared" si="283"/>
        <v>0</v>
      </c>
      <c r="F185" s="366"/>
      <c r="G185" s="342">
        <f t="shared" si="292"/>
        <v>0</v>
      </c>
      <c r="H185" s="366"/>
      <c r="I185" s="342">
        <f t="shared" si="293"/>
        <v>0</v>
      </c>
      <c r="J185" s="366"/>
      <c r="K185" s="342">
        <f t="shared" si="294"/>
        <v>0</v>
      </c>
      <c r="L185" s="366"/>
      <c r="M185" s="342">
        <f t="shared" si="295"/>
        <v>0</v>
      </c>
      <c r="N185" s="366"/>
      <c r="O185" s="342">
        <f t="shared" si="297"/>
        <v>0</v>
      </c>
      <c r="P185" s="366"/>
      <c r="Q185" s="342">
        <f t="shared" si="298"/>
        <v>0</v>
      </c>
      <c r="R185" s="366">
        <v>0.5</v>
      </c>
      <c r="S185" s="342">
        <f t="shared" si="299"/>
        <v>0</v>
      </c>
      <c r="T185" s="366">
        <v>0.5</v>
      </c>
      <c r="U185" s="342">
        <f>ORÇAMENTO!J183</f>
        <v>0</v>
      </c>
      <c r="V185" s="343" t="e">
        <f t="shared" si="291"/>
        <v>#DIV/0!</v>
      </c>
      <c r="X185" s="25">
        <f t="shared" si="312"/>
        <v>1</v>
      </c>
    </row>
    <row r="186" spans="1:24" s="13" customFormat="1" ht="15" customHeight="1">
      <c r="A186" s="365" t="str">
        <f>ORÇAMENTO!A184</f>
        <v>9.2</v>
      </c>
      <c r="B186" s="222" t="str">
        <f>ORÇAMENTO!D184</f>
        <v>SINALIZAÇÃO POR CONDUÇÃO ÓTICA</v>
      </c>
      <c r="C186" s="342"/>
      <c r="D186" s="366"/>
      <c r="E186" s="366"/>
      <c r="F186" s="366"/>
      <c r="G186" s="366"/>
      <c r="H186" s="366"/>
      <c r="I186" s="366"/>
      <c r="J186" s="366"/>
      <c r="K186" s="366"/>
      <c r="L186" s="366"/>
      <c r="M186" s="366"/>
      <c r="N186" s="366"/>
      <c r="O186" s="342"/>
      <c r="P186" s="366"/>
      <c r="Q186" s="342"/>
      <c r="R186" s="366"/>
      <c r="S186" s="342"/>
      <c r="T186" s="366"/>
      <c r="U186" s="342"/>
      <c r="V186" s="343"/>
      <c r="X186" s="25"/>
    </row>
    <row r="187" spans="1:24" s="13" customFormat="1" ht="30" customHeight="1">
      <c r="A187" s="365" t="str">
        <f>ORÇAMENTO!A185</f>
        <v>9.2.1</v>
      </c>
      <c r="B187" s="369" t="str">
        <f>ORÇAMENTO!D185</f>
        <v>Tachão refletivo em plástico injetado - monodirecional - fornecimento e colocação</v>
      </c>
      <c r="C187" s="342">
        <f t="shared" ref="C187:C209" si="313">D187*U187</f>
        <v>0</v>
      </c>
      <c r="D187" s="366"/>
      <c r="E187" s="342">
        <f t="shared" ref="E187" si="314">F187*U187</f>
        <v>0</v>
      </c>
      <c r="F187" s="366"/>
      <c r="G187" s="342">
        <f t="shared" ref="G187" si="315">H187*U187</f>
        <v>0</v>
      </c>
      <c r="H187" s="366"/>
      <c r="I187" s="342">
        <f t="shared" ref="I187" si="316">J187*U187</f>
        <v>0</v>
      </c>
      <c r="J187" s="366"/>
      <c r="K187" s="342">
        <f t="shared" ref="K187" si="317">L187*U187</f>
        <v>0</v>
      </c>
      <c r="L187" s="366"/>
      <c r="M187" s="342">
        <f t="shared" ref="M187" si="318">N187*U187</f>
        <v>0</v>
      </c>
      <c r="N187" s="366"/>
      <c r="O187" s="342">
        <f t="shared" ref="O187:O209" si="319">P187*U187</f>
        <v>0</v>
      </c>
      <c r="P187" s="366"/>
      <c r="Q187" s="342">
        <f t="shared" ref="Q187:Q209" si="320">R187*U187</f>
        <v>0</v>
      </c>
      <c r="R187" s="366"/>
      <c r="S187" s="342">
        <f t="shared" ref="S187:S209" si="321">T187*U187</f>
        <v>0</v>
      </c>
      <c r="T187" s="366">
        <v>1</v>
      </c>
      <c r="U187" s="342">
        <f>ORÇAMENTO!J185</f>
        <v>0</v>
      </c>
      <c r="V187" s="343" t="e">
        <f>U187/$U$219</f>
        <v>#DIV/0!</v>
      </c>
      <c r="X187" s="25">
        <f t="shared" si="312"/>
        <v>1</v>
      </c>
    </row>
    <row r="188" spans="1:24" s="13" customFormat="1" ht="15" customHeight="1">
      <c r="A188" s="365" t="str">
        <f>ORÇAMENTO!A186</f>
        <v>9.3</v>
      </c>
      <c r="B188" s="222" t="str">
        <f>ORÇAMENTO!D186</f>
        <v>SINALIZAÇÃO VERTICAL</v>
      </c>
      <c r="C188" s="342"/>
      <c r="D188" s="366"/>
      <c r="E188" s="366"/>
      <c r="F188" s="366"/>
      <c r="G188" s="366"/>
      <c r="H188" s="366"/>
      <c r="I188" s="366"/>
      <c r="J188" s="366"/>
      <c r="K188" s="366"/>
      <c r="L188" s="366"/>
      <c r="M188" s="366"/>
      <c r="N188" s="366"/>
      <c r="O188" s="342"/>
      <c r="P188" s="366"/>
      <c r="Q188" s="342"/>
      <c r="R188" s="366"/>
      <c r="S188" s="342"/>
      <c r="T188" s="366"/>
      <c r="U188" s="342"/>
      <c r="V188" s="343"/>
      <c r="X188" s="25"/>
    </row>
    <row r="189" spans="1:24" s="13" customFormat="1" ht="15" customHeight="1">
      <c r="A189" s="365" t="str">
        <f>ORÇAMENTO!A187</f>
        <v>9.3.1</v>
      </c>
      <c r="B189" s="222" t="str">
        <f>ORÇAMENTO!D187</f>
        <v>SINALIZAÇÃO VERTICAL DE REGULAMENTAÇÃO</v>
      </c>
      <c r="C189" s="342"/>
      <c r="D189" s="366"/>
      <c r="E189" s="366"/>
      <c r="F189" s="366"/>
      <c r="G189" s="366"/>
      <c r="H189" s="366"/>
      <c r="I189" s="366"/>
      <c r="J189" s="366"/>
      <c r="K189" s="366"/>
      <c r="L189" s="366"/>
      <c r="M189" s="366"/>
      <c r="N189" s="366"/>
      <c r="O189" s="342"/>
      <c r="P189" s="366"/>
      <c r="Q189" s="342"/>
      <c r="R189" s="366"/>
      <c r="S189" s="342"/>
      <c r="T189" s="366"/>
      <c r="U189" s="342"/>
      <c r="V189" s="343"/>
      <c r="X189" s="25"/>
    </row>
    <row r="190" spans="1:24" s="13" customFormat="1" ht="30" customHeight="1">
      <c r="A190" s="365" t="str">
        <f>ORÇAMENTO!A188</f>
        <v>9.3.1.1</v>
      </c>
      <c r="B190" s="369" t="str">
        <f>ORÇAMENTO!D188</f>
        <v>Placa de regulamentação em fibra, R1 lado 0,248 m - película retrorrefletiva tipo I + SI - fornecimento e implantação</v>
      </c>
      <c r="C190" s="342">
        <f t="shared" si="313"/>
        <v>0</v>
      </c>
      <c r="D190" s="366"/>
      <c r="E190" s="342">
        <f t="shared" ref="E190:E198" si="322">F190*U190</f>
        <v>0</v>
      </c>
      <c r="F190" s="366"/>
      <c r="G190" s="342">
        <f t="shared" ref="G190" si="323">H190*U190</f>
        <v>0</v>
      </c>
      <c r="H190" s="366"/>
      <c r="I190" s="342">
        <f t="shared" ref="I190" si="324">J190*U190</f>
        <v>0</v>
      </c>
      <c r="J190" s="366"/>
      <c r="K190" s="342">
        <f t="shared" ref="K190" si="325">L190*U190</f>
        <v>0</v>
      </c>
      <c r="L190" s="366"/>
      <c r="M190" s="342">
        <f t="shared" ref="M190" si="326">N190*U190</f>
        <v>0</v>
      </c>
      <c r="N190" s="366"/>
      <c r="O190" s="342">
        <f t="shared" si="319"/>
        <v>0</v>
      </c>
      <c r="P190" s="366"/>
      <c r="Q190" s="342">
        <f t="shared" si="320"/>
        <v>0</v>
      </c>
      <c r="R190" s="366">
        <v>0.5</v>
      </c>
      <c r="S190" s="342">
        <f t="shared" si="321"/>
        <v>0</v>
      </c>
      <c r="T190" s="366">
        <v>0.5</v>
      </c>
      <c r="U190" s="342">
        <f>ORÇAMENTO!J188</f>
        <v>0</v>
      </c>
      <c r="V190" s="343" t="e">
        <f t="shared" ref="V190:V198" si="327">U190/$U$219</f>
        <v>#DIV/0!</v>
      </c>
      <c r="X190" s="25">
        <f t="shared" ref="X190:X217" si="328">D190+F190+H190+J190+L190+N190+P190+R190+T190</f>
        <v>1</v>
      </c>
    </row>
    <row r="191" spans="1:24" s="13" customFormat="1" ht="30" customHeight="1">
      <c r="A191" s="365" t="str">
        <f>ORÇAMENTO!A189</f>
        <v>9.3.1.2</v>
      </c>
      <c r="B191" s="369" t="str">
        <f>ORÇAMENTO!D189</f>
        <v>R-4a - PROIBIDO VIRAR À ESQUERDA - PLACA DE REGULAMENTAÇÃO D=50 cm - FORNECIMENTO E IMPLANTAÇÃO</v>
      </c>
      <c r="C191" s="342">
        <f t="shared" ref="C191:C198" si="329">D191*U191</f>
        <v>0</v>
      </c>
      <c r="D191" s="366"/>
      <c r="E191" s="342">
        <f t="shared" si="322"/>
        <v>0</v>
      </c>
      <c r="F191" s="366"/>
      <c r="G191" s="342">
        <f t="shared" ref="G191:G198" si="330">H191*U191</f>
        <v>0</v>
      </c>
      <c r="H191" s="366"/>
      <c r="I191" s="342">
        <f t="shared" ref="I191:I198" si="331">J191*U191</f>
        <v>0</v>
      </c>
      <c r="J191" s="366"/>
      <c r="K191" s="342">
        <f t="shared" ref="K191:K198" si="332">L191*U191</f>
        <v>0</v>
      </c>
      <c r="L191" s="366"/>
      <c r="M191" s="342">
        <f t="shared" ref="M191:M198" si="333">N191*U191</f>
        <v>0</v>
      </c>
      <c r="N191" s="366"/>
      <c r="O191" s="342">
        <f t="shared" ref="O191:O198" si="334">P191*U191</f>
        <v>0</v>
      </c>
      <c r="P191" s="366"/>
      <c r="Q191" s="342">
        <f t="shared" ref="Q191:Q198" si="335">R191*U191</f>
        <v>0</v>
      </c>
      <c r="R191" s="366">
        <v>0.5</v>
      </c>
      <c r="S191" s="342">
        <f t="shared" ref="S191:S198" si="336">T191*U191</f>
        <v>0</v>
      </c>
      <c r="T191" s="366">
        <v>0.5</v>
      </c>
      <c r="U191" s="342">
        <f>ORÇAMENTO!J189</f>
        <v>0</v>
      </c>
      <c r="V191" s="343" t="e">
        <f t="shared" si="327"/>
        <v>#DIV/0!</v>
      </c>
      <c r="X191" s="25">
        <f t="shared" si="328"/>
        <v>1</v>
      </c>
    </row>
    <row r="192" spans="1:24" s="13" customFormat="1" ht="30" customHeight="1">
      <c r="A192" s="365" t="str">
        <f>ORÇAMENTO!A190</f>
        <v>9.3.1.3</v>
      </c>
      <c r="B192" s="369" t="str">
        <f>ORÇAMENTO!D190</f>
        <v>R-4b - PROIBIDO VIRAR À DIREITA - PLACA DE REGULAMENTAÇÃO D=50 cm - FORNECIMENTO E IMPLANTAÇÃO</v>
      </c>
      <c r="C192" s="342">
        <f t="shared" si="329"/>
        <v>0</v>
      </c>
      <c r="D192" s="366"/>
      <c r="E192" s="342">
        <f t="shared" si="322"/>
        <v>0</v>
      </c>
      <c r="F192" s="366"/>
      <c r="G192" s="342">
        <f t="shared" si="330"/>
        <v>0</v>
      </c>
      <c r="H192" s="366"/>
      <c r="I192" s="342">
        <f t="shared" si="331"/>
        <v>0</v>
      </c>
      <c r="J192" s="366"/>
      <c r="K192" s="342">
        <f t="shared" si="332"/>
        <v>0</v>
      </c>
      <c r="L192" s="366"/>
      <c r="M192" s="342">
        <f t="shared" si="333"/>
        <v>0</v>
      </c>
      <c r="N192" s="366"/>
      <c r="O192" s="342">
        <f t="shared" si="334"/>
        <v>0</v>
      </c>
      <c r="P192" s="366"/>
      <c r="Q192" s="342">
        <f t="shared" si="335"/>
        <v>0</v>
      </c>
      <c r="R192" s="366">
        <v>0.5</v>
      </c>
      <c r="S192" s="342">
        <f t="shared" si="336"/>
        <v>0</v>
      </c>
      <c r="T192" s="366">
        <v>0.5</v>
      </c>
      <c r="U192" s="342">
        <f>ORÇAMENTO!J190</f>
        <v>0</v>
      </c>
      <c r="V192" s="343" t="e">
        <f t="shared" si="327"/>
        <v>#DIV/0!</v>
      </c>
      <c r="X192" s="25">
        <f t="shared" si="328"/>
        <v>1</v>
      </c>
    </row>
    <row r="193" spans="1:24" s="13" customFormat="1" ht="30" customHeight="1">
      <c r="A193" s="365" t="str">
        <f>ORÇAMENTO!A191</f>
        <v>9.3.1.4</v>
      </c>
      <c r="B193" s="369" t="str">
        <f>ORÇAMENTO!D191</f>
        <v>R-6c - PROIBIDO PARAR E ESTACIONAR - PLACA DE REGULAMENTAÇÃO D=50 cm - FORNECIMENTO E IMPLANTAÇÃO</v>
      </c>
      <c r="C193" s="342">
        <f t="shared" si="329"/>
        <v>0</v>
      </c>
      <c r="D193" s="366"/>
      <c r="E193" s="342">
        <f t="shared" si="322"/>
        <v>0</v>
      </c>
      <c r="F193" s="366"/>
      <c r="G193" s="342">
        <f t="shared" si="330"/>
        <v>0</v>
      </c>
      <c r="H193" s="366"/>
      <c r="I193" s="342">
        <f t="shared" si="331"/>
        <v>0</v>
      </c>
      <c r="J193" s="366"/>
      <c r="K193" s="342">
        <f t="shared" si="332"/>
        <v>0</v>
      </c>
      <c r="L193" s="366"/>
      <c r="M193" s="342">
        <f t="shared" si="333"/>
        <v>0</v>
      </c>
      <c r="N193" s="366"/>
      <c r="O193" s="342">
        <f t="shared" si="334"/>
        <v>0</v>
      </c>
      <c r="P193" s="366"/>
      <c r="Q193" s="342">
        <f t="shared" si="335"/>
        <v>0</v>
      </c>
      <c r="R193" s="366">
        <v>0.5</v>
      </c>
      <c r="S193" s="342">
        <f t="shared" si="336"/>
        <v>0</v>
      </c>
      <c r="T193" s="366">
        <v>0.5</v>
      </c>
      <c r="U193" s="342">
        <f>ORÇAMENTO!J191</f>
        <v>0</v>
      </c>
      <c r="V193" s="343" t="e">
        <f t="shared" si="327"/>
        <v>#DIV/0!</v>
      </c>
      <c r="X193" s="25">
        <f t="shared" si="328"/>
        <v>1</v>
      </c>
    </row>
    <row r="194" spans="1:24" s="13" customFormat="1" ht="30" customHeight="1">
      <c r="A194" s="365" t="str">
        <f>ORÇAMENTO!A192</f>
        <v>9.3.1.5</v>
      </c>
      <c r="B194" s="369" t="str">
        <f>ORÇAMENTO!D192</f>
        <v>R-19 - VELOCIDADE MÁXIMA PERMITIDA - PLACA DE REGULAMENTAÇÃO D=50 cm - FORNECIMENTO E IMPLANTAÇÃO</v>
      </c>
      <c r="C194" s="342">
        <f t="shared" si="329"/>
        <v>0</v>
      </c>
      <c r="D194" s="366"/>
      <c r="E194" s="342">
        <f t="shared" si="322"/>
        <v>0</v>
      </c>
      <c r="F194" s="366"/>
      <c r="G194" s="342">
        <f t="shared" si="330"/>
        <v>0</v>
      </c>
      <c r="H194" s="366"/>
      <c r="I194" s="342">
        <f t="shared" si="331"/>
        <v>0</v>
      </c>
      <c r="J194" s="366"/>
      <c r="K194" s="342">
        <f t="shared" si="332"/>
        <v>0</v>
      </c>
      <c r="L194" s="366"/>
      <c r="M194" s="342">
        <f t="shared" si="333"/>
        <v>0</v>
      </c>
      <c r="N194" s="366"/>
      <c r="O194" s="342">
        <f t="shared" si="334"/>
        <v>0</v>
      </c>
      <c r="P194" s="366"/>
      <c r="Q194" s="342">
        <f t="shared" si="335"/>
        <v>0</v>
      </c>
      <c r="R194" s="366">
        <v>0.5</v>
      </c>
      <c r="S194" s="342">
        <f t="shared" si="336"/>
        <v>0</v>
      </c>
      <c r="T194" s="366">
        <v>0.5</v>
      </c>
      <c r="U194" s="342">
        <f>ORÇAMENTO!J192</f>
        <v>0</v>
      </c>
      <c r="V194" s="343" t="e">
        <f t="shared" si="327"/>
        <v>#DIV/0!</v>
      </c>
      <c r="X194" s="25">
        <f t="shared" si="328"/>
        <v>1</v>
      </c>
    </row>
    <row r="195" spans="1:24" s="13" customFormat="1" ht="30" customHeight="1">
      <c r="A195" s="365" t="str">
        <f>ORÇAMENTO!A193</f>
        <v>9.3.1.6</v>
      </c>
      <c r="B195" s="369" t="str">
        <f>ORÇAMENTO!D193</f>
        <v>R-25c - SIGA EM FRENTE OU À ESQUERDA - PLACA DE REGULAMENTAÇÃO D=50 cm - FORNECIMENTO E IMPLANTAÇÃO</v>
      </c>
      <c r="C195" s="342">
        <f t="shared" si="329"/>
        <v>0</v>
      </c>
      <c r="D195" s="366"/>
      <c r="E195" s="342">
        <f t="shared" si="322"/>
        <v>0</v>
      </c>
      <c r="F195" s="366"/>
      <c r="G195" s="342">
        <f t="shared" si="330"/>
        <v>0</v>
      </c>
      <c r="H195" s="366"/>
      <c r="I195" s="342">
        <f t="shared" si="331"/>
        <v>0</v>
      </c>
      <c r="J195" s="366"/>
      <c r="K195" s="342">
        <f t="shared" si="332"/>
        <v>0</v>
      </c>
      <c r="L195" s="366"/>
      <c r="M195" s="342">
        <f t="shared" si="333"/>
        <v>0</v>
      </c>
      <c r="N195" s="366"/>
      <c r="O195" s="342">
        <f t="shared" si="334"/>
        <v>0</v>
      </c>
      <c r="P195" s="366"/>
      <c r="Q195" s="342">
        <f t="shared" si="335"/>
        <v>0</v>
      </c>
      <c r="R195" s="366">
        <v>0.5</v>
      </c>
      <c r="S195" s="342">
        <f t="shared" si="336"/>
        <v>0</v>
      </c>
      <c r="T195" s="366">
        <v>0.5</v>
      </c>
      <c r="U195" s="342">
        <f>ORÇAMENTO!J193</f>
        <v>0</v>
      </c>
      <c r="V195" s="343" t="e">
        <f t="shared" si="327"/>
        <v>#DIV/0!</v>
      </c>
      <c r="X195" s="25">
        <f t="shared" si="328"/>
        <v>1</v>
      </c>
    </row>
    <row r="196" spans="1:24" s="13" customFormat="1" ht="30" customHeight="1">
      <c r="A196" s="365" t="str">
        <f>ORÇAMENTO!A194</f>
        <v>9.3.1.7</v>
      </c>
      <c r="B196" s="369" t="str">
        <f>ORÇAMENTO!D194</f>
        <v>R-25d - SIGA EM FRENTE OU À DIREITA - PLACA DE REGULAMENTAÇÃO D=50 cm - FORNECIMENTO E IMPLANTAÇÃO</v>
      </c>
      <c r="C196" s="342">
        <f t="shared" si="329"/>
        <v>0</v>
      </c>
      <c r="D196" s="366"/>
      <c r="E196" s="342">
        <f t="shared" si="322"/>
        <v>0</v>
      </c>
      <c r="F196" s="366"/>
      <c r="G196" s="342">
        <f t="shared" si="330"/>
        <v>0</v>
      </c>
      <c r="H196" s="366"/>
      <c r="I196" s="342">
        <f t="shared" si="331"/>
        <v>0</v>
      </c>
      <c r="J196" s="366"/>
      <c r="K196" s="342">
        <f t="shared" si="332"/>
        <v>0</v>
      </c>
      <c r="L196" s="366"/>
      <c r="M196" s="342">
        <f t="shared" si="333"/>
        <v>0</v>
      </c>
      <c r="N196" s="366"/>
      <c r="O196" s="342">
        <f t="shared" si="334"/>
        <v>0</v>
      </c>
      <c r="P196" s="366"/>
      <c r="Q196" s="342">
        <f t="shared" si="335"/>
        <v>0</v>
      </c>
      <c r="R196" s="366">
        <v>0.5</v>
      </c>
      <c r="S196" s="342">
        <f t="shared" si="336"/>
        <v>0</v>
      </c>
      <c r="T196" s="366">
        <v>0.5</v>
      </c>
      <c r="U196" s="342">
        <f>ORÇAMENTO!J194</f>
        <v>0</v>
      </c>
      <c r="V196" s="343" t="e">
        <f t="shared" si="327"/>
        <v>#DIV/0!</v>
      </c>
      <c r="X196" s="25">
        <f t="shared" si="328"/>
        <v>1</v>
      </c>
    </row>
    <row r="197" spans="1:24" s="13" customFormat="1" ht="30" customHeight="1">
      <c r="A197" s="365" t="str">
        <f>ORÇAMENTO!A195</f>
        <v>9.3.1.8</v>
      </c>
      <c r="B197" s="369" t="str">
        <f>ORÇAMENTO!D195</f>
        <v>R-36a - CICLISTAS À ESQUERDA, PEDESTRES À DIREITA - PLACA DE REGULAMENTAÇÃO D=50 cm - FORNECIMENTO E IMPLANTAÇÃO</v>
      </c>
      <c r="C197" s="342">
        <f t="shared" si="329"/>
        <v>0</v>
      </c>
      <c r="D197" s="366"/>
      <c r="E197" s="342">
        <f t="shared" si="322"/>
        <v>0</v>
      </c>
      <c r="F197" s="366"/>
      <c r="G197" s="342">
        <f t="shared" si="330"/>
        <v>0</v>
      </c>
      <c r="H197" s="366"/>
      <c r="I197" s="342">
        <f t="shared" si="331"/>
        <v>0</v>
      </c>
      <c r="J197" s="366"/>
      <c r="K197" s="342">
        <f t="shared" si="332"/>
        <v>0</v>
      </c>
      <c r="L197" s="366"/>
      <c r="M197" s="342">
        <f t="shared" si="333"/>
        <v>0</v>
      </c>
      <c r="N197" s="366"/>
      <c r="O197" s="342">
        <f t="shared" si="334"/>
        <v>0</v>
      </c>
      <c r="P197" s="366"/>
      <c r="Q197" s="342">
        <f t="shared" si="335"/>
        <v>0</v>
      </c>
      <c r="R197" s="366">
        <v>0.5</v>
      </c>
      <c r="S197" s="342">
        <f t="shared" si="336"/>
        <v>0</v>
      </c>
      <c r="T197" s="366">
        <v>0.5</v>
      </c>
      <c r="U197" s="342">
        <f>ORÇAMENTO!J195</f>
        <v>0</v>
      </c>
      <c r="V197" s="343" t="e">
        <f t="shared" si="327"/>
        <v>#DIV/0!</v>
      </c>
      <c r="X197" s="25">
        <f t="shared" si="328"/>
        <v>1</v>
      </c>
    </row>
    <row r="198" spans="1:24" s="13" customFormat="1" ht="30" customHeight="1">
      <c r="A198" s="365" t="str">
        <f>ORÇAMENTO!A196</f>
        <v>9.3.1.9</v>
      </c>
      <c r="B198" s="369" t="str">
        <f>ORÇAMENTO!D196</f>
        <v>R-36b - PEDESTRES À ESQUERDA, CICLISTAS À DIREITA - PLACA DE REGULAMENTAÇÃO D=50 cm - FORNECIMENTO E IMPLANTAÇÃO</v>
      </c>
      <c r="C198" s="342">
        <f t="shared" si="329"/>
        <v>0</v>
      </c>
      <c r="D198" s="366"/>
      <c r="E198" s="342">
        <f t="shared" si="322"/>
        <v>0</v>
      </c>
      <c r="F198" s="366"/>
      <c r="G198" s="342">
        <f t="shared" si="330"/>
        <v>0</v>
      </c>
      <c r="H198" s="366"/>
      <c r="I198" s="342">
        <f t="shared" si="331"/>
        <v>0</v>
      </c>
      <c r="J198" s="366"/>
      <c r="K198" s="342">
        <f t="shared" si="332"/>
        <v>0</v>
      </c>
      <c r="L198" s="366"/>
      <c r="M198" s="342">
        <f t="shared" si="333"/>
        <v>0</v>
      </c>
      <c r="N198" s="366"/>
      <c r="O198" s="342">
        <f t="shared" si="334"/>
        <v>0</v>
      </c>
      <c r="P198" s="366"/>
      <c r="Q198" s="342">
        <f t="shared" si="335"/>
        <v>0</v>
      </c>
      <c r="R198" s="366">
        <v>0.5</v>
      </c>
      <c r="S198" s="342">
        <f t="shared" si="336"/>
        <v>0</v>
      </c>
      <c r="T198" s="366">
        <v>0.5</v>
      </c>
      <c r="U198" s="342">
        <f>ORÇAMENTO!J196</f>
        <v>0</v>
      </c>
      <c r="V198" s="343" t="e">
        <f t="shared" si="327"/>
        <v>#DIV/0!</v>
      </c>
      <c r="X198" s="25">
        <f t="shared" si="328"/>
        <v>1</v>
      </c>
    </row>
    <row r="199" spans="1:24" s="13" customFormat="1" ht="15" customHeight="1">
      <c r="A199" s="365" t="str">
        <f>ORÇAMENTO!A197</f>
        <v>9.3.2</v>
      </c>
      <c r="B199" s="222" t="str">
        <f>ORÇAMENTO!D197</f>
        <v>SINALIZAÇÃO VERTICAL DE ADVERTÊNCIA</v>
      </c>
      <c r="C199" s="342"/>
      <c r="D199" s="366"/>
      <c r="E199" s="366"/>
      <c r="F199" s="366"/>
      <c r="G199" s="366"/>
      <c r="H199" s="366"/>
      <c r="I199" s="366"/>
      <c r="J199" s="366"/>
      <c r="K199" s="366"/>
      <c r="L199" s="366"/>
      <c r="M199" s="366"/>
      <c r="N199" s="366"/>
      <c r="O199" s="342"/>
      <c r="P199" s="366"/>
      <c r="Q199" s="342"/>
      <c r="R199" s="366"/>
      <c r="S199" s="342"/>
      <c r="T199" s="366"/>
      <c r="U199" s="342"/>
      <c r="V199" s="343"/>
      <c r="X199" s="25"/>
    </row>
    <row r="200" spans="1:24" s="13" customFormat="1" ht="30" customHeight="1">
      <c r="A200" s="365" t="str">
        <f>ORÇAMENTO!A198</f>
        <v>9.3.2.1</v>
      </c>
      <c r="B200" s="369" t="str">
        <f>ORÇAMENTO!D198</f>
        <v>A-30c - TRÂNSITO COMPARTILHADO POR CICLISTAS E PEDESTRES - PLACA DE ADVERTÊNCIA L=50 cm - FORNECIMENTO E IMPLANTAÇÃO</v>
      </c>
      <c r="C200" s="342">
        <f t="shared" ref="C200:C201" si="337">D200*U200</f>
        <v>0</v>
      </c>
      <c r="D200" s="366"/>
      <c r="E200" s="342">
        <f t="shared" ref="E200:E204" si="338">F200*U200</f>
        <v>0</v>
      </c>
      <c r="F200" s="366"/>
      <c r="G200" s="342">
        <f t="shared" ref="G200" si="339">H200*U200</f>
        <v>0</v>
      </c>
      <c r="H200" s="366"/>
      <c r="I200" s="342">
        <f t="shared" ref="I200" si="340">J200*U200</f>
        <v>0</v>
      </c>
      <c r="J200" s="366"/>
      <c r="K200" s="342">
        <f t="shared" ref="K200" si="341">L200*U200</f>
        <v>0</v>
      </c>
      <c r="L200" s="366"/>
      <c r="M200" s="342">
        <f t="shared" ref="M200" si="342">N200*U200</f>
        <v>0</v>
      </c>
      <c r="N200" s="366"/>
      <c r="O200" s="342">
        <f t="shared" ref="O200:O201" si="343">P200*U200</f>
        <v>0</v>
      </c>
      <c r="P200" s="366"/>
      <c r="Q200" s="342">
        <f t="shared" ref="Q200:Q201" si="344">R200*U200</f>
        <v>0</v>
      </c>
      <c r="R200" s="366">
        <v>0.5</v>
      </c>
      <c r="S200" s="342">
        <f t="shared" ref="S200:S201" si="345">T200*U200</f>
        <v>0</v>
      </c>
      <c r="T200" s="366">
        <v>0.5</v>
      </c>
      <c r="U200" s="342">
        <f>ORÇAMENTO!J198</f>
        <v>0</v>
      </c>
      <c r="V200" s="343" t="e">
        <f>U200/$U$219</f>
        <v>#DIV/0!</v>
      </c>
      <c r="X200" s="25">
        <f t="shared" si="328"/>
        <v>1</v>
      </c>
    </row>
    <row r="201" spans="1:24" s="13" customFormat="1" ht="30" customHeight="1">
      <c r="A201" s="365" t="str">
        <f>ORÇAMENTO!A199</f>
        <v>9.3.2.2</v>
      </c>
      <c r="B201" s="369" t="str">
        <f>ORÇAMENTO!D199</f>
        <v>A-32b - PASSAGEM SINALIZADA DE PEDESTRES - PLACA DE ADVERTÊNCIA L=50 cm - FORNECIMENTO E IMPLANTAÇÃO</v>
      </c>
      <c r="C201" s="342">
        <f t="shared" si="337"/>
        <v>0</v>
      </c>
      <c r="D201" s="366"/>
      <c r="E201" s="342">
        <f t="shared" si="338"/>
        <v>0</v>
      </c>
      <c r="F201" s="366"/>
      <c r="G201" s="342">
        <f t="shared" ref="G201:G204" si="346">H201*U201</f>
        <v>0</v>
      </c>
      <c r="H201" s="366"/>
      <c r="I201" s="342">
        <f t="shared" ref="I201:I204" si="347">J201*U201</f>
        <v>0</v>
      </c>
      <c r="J201" s="366"/>
      <c r="K201" s="342">
        <f t="shared" ref="K201:K204" si="348">L201*U201</f>
        <v>0</v>
      </c>
      <c r="L201" s="366"/>
      <c r="M201" s="342">
        <f t="shared" ref="M201:M204" si="349">N201*U201</f>
        <v>0</v>
      </c>
      <c r="N201" s="366"/>
      <c r="O201" s="342">
        <f t="shared" si="343"/>
        <v>0</v>
      </c>
      <c r="P201" s="366"/>
      <c r="Q201" s="342">
        <f t="shared" si="344"/>
        <v>0</v>
      </c>
      <c r="R201" s="366">
        <v>0.5</v>
      </c>
      <c r="S201" s="342">
        <f t="shared" si="345"/>
        <v>0</v>
      </c>
      <c r="T201" s="366">
        <v>0.5</v>
      </c>
      <c r="U201" s="342">
        <f>ORÇAMENTO!J199</f>
        <v>0</v>
      </c>
      <c r="V201" s="343" t="e">
        <f>U201/$U$219</f>
        <v>#DIV/0!</v>
      </c>
      <c r="X201" s="25">
        <f t="shared" si="328"/>
        <v>1</v>
      </c>
    </row>
    <row r="202" spans="1:24" s="13" customFormat="1" ht="45" customHeight="1">
      <c r="A202" s="365" t="str">
        <f>ORÇAMENTO!A200</f>
        <v>9.3.2.3</v>
      </c>
      <c r="B202" s="369" t="str">
        <f>ORÇAMENTO!D200</f>
        <v>EA-3a - INDICATIVA DE PASSAGEM SINALIZADA E ELEVADA DE PEDESTRES - SETA À ESQUERDA - PLACA ESPECIAL DE ADVERTÊNCIA 0,70 m x 0,80 m - FORNECIMENTO E IMPLANTAÇÃO</v>
      </c>
      <c r="C202" s="342">
        <f t="shared" ref="C202" si="350">D202*U202</f>
        <v>0</v>
      </c>
      <c r="D202" s="366"/>
      <c r="E202" s="342">
        <f t="shared" si="338"/>
        <v>0</v>
      </c>
      <c r="F202" s="366"/>
      <c r="G202" s="342">
        <f t="shared" si="346"/>
        <v>0</v>
      </c>
      <c r="H202" s="366"/>
      <c r="I202" s="342">
        <f t="shared" si="347"/>
        <v>0</v>
      </c>
      <c r="J202" s="366"/>
      <c r="K202" s="342">
        <f t="shared" si="348"/>
        <v>0</v>
      </c>
      <c r="L202" s="366"/>
      <c r="M202" s="342">
        <f t="shared" si="349"/>
        <v>0</v>
      </c>
      <c r="N202" s="366"/>
      <c r="O202" s="342">
        <f t="shared" ref="O202" si="351">P202*U202</f>
        <v>0</v>
      </c>
      <c r="P202" s="366"/>
      <c r="Q202" s="342">
        <f t="shared" ref="Q202" si="352">R202*U202</f>
        <v>0</v>
      </c>
      <c r="R202" s="366">
        <v>0.5</v>
      </c>
      <c r="S202" s="342">
        <f t="shared" ref="S202" si="353">T202*U202</f>
        <v>0</v>
      </c>
      <c r="T202" s="366">
        <v>0.5</v>
      </c>
      <c r="U202" s="342">
        <f>ORÇAMENTO!J200</f>
        <v>0</v>
      </c>
      <c r="V202" s="343" t="e">
        <f>U202/$U$219</f>
        <v>#DIV/0!</v>
      </c>
      <c r="X202" s="25">
        <f t="shared" si="328"/>
        <v>1</v>
      </c>
    </row>
    <row r="203" spans="1:24" s="13" customFormat="1" ht="45" customHeight="1">
      <c r="A203" s="365" t="str">
        <f>ORÇAMENTO!A201</f>
        <v>9.3.2.4</v>
      </c>
      <c r="B203" s="369" t="str">
        <f>ORÇAMENTO!D201</f>
        <v>EA-3b - INDICATIVA DE PASSAGEM SINALIZADA E ELEVADA DE PEDESTRES - SETA À DIREITA - PLACA ESPECIAL DE ADVERTÊNCIA 0,70 m x 0,80 m - FORNECIMENTO E IMPLANTAÇÃO</v>
      </c>
      <c r="C203" s="342">
        <f t="shared" ref="C203" si="354">D203*U203</f>
        <v>0</v>
      </c>
      <c r="D203" s="366"/>
      <c r="E203" s="342">
        <f t="shared" si="338"/>
        <v>0</v>
      </c>
      <c r="F203" s="366"/>
      <c r="G203" s="342">
        <f t="shared" si="346"/>
        <v>0</v>
      </c>
      <c r="H203" s="366"/>
      <c r="I203" s="342">
        <f t="shared" si="347"/>
        <v>0</v>
      </c>
      <c r="J203" s="366"/>
      <c r="K203" s="342">
        <f t="shared" si="348"/>
        <v>0</v>
      </c>
      <c r="L203" s="366"/>
      <c r="M203" s="342">
        <f t="shared" si="349"/>
        <v>0</v>
      </c>
      <c r="N203" s="366"/>
      <c r="O203" s="342">
        <f t="shared" ref="O203" si="355">P203*U203</f>
        <v>0</v>
      </c>
      <c r="P203" s="366"/>
      <c r="Q203" s="342">
        <f t="shared" ref="Q203" si="356">R203*U203</f>
        <v>0</v>
      </c>
      <c r="R203" s="366">
        <v>0.5</v>
      </c>
      <c r="S203" s="342">
        <f t="shared" ref="S203" si="357">T203*U203</f>
        <v>0</v>
      </c>
      <c r="T203" s="366">
        <v>0.5</v>
      </c>
      <c r="U203" s="342">
        <f>ORÇAMENTO!J201</f>
        <v>0</v>
      </c>
      <c r="V203" s="343" t="e">
        <f>U203/$U$219</f>
        <v>#DIV/0!</v>
      </c>
      <c r="X203" s="25">
        <f t="shared" si="328"/>
        <v>1</v>
      </c>
    </row>
    <row r="204" spans="1:24" s="13" customFormat="1" ht="45" customHeight="1">
      <c r="A204" s="365" t="str">
        <f>ORÇAMENTO!A202</f>
        <v>9.3.2.5</v>
      </c>
      <c r="B204" s="369" t="str">
        <f>ORÇAMENTO!D202</f>
        <v>EA-11 - CICLISTA, ATENÇÃO, TRAVESSIA DE PEDESTRES - PLACA ESPECIAL DE ADVERTÊNCIA 0,40 m x 0,50 m - FORNECIMENTO E IMPLANTAÇÃO</v>
      </c>
      <c r="C204" s="342">
        <f t="shared" ref="C204" si="358">D204*U204</f>
        <v>0</v>
      </c>
      <c r="D204" s="366"/>
      <c r="E204" s="342">
        <f t="shared" si="338"/>
        <v>0</v>
      </c>
      <c r="F204" s="366"/>
      <c r="G204" s="342">
        <f t="shared" si="346"/>
        <v>0</v>
      </c>
      <c r="H204" s="366"/>
      <c r="I204" s="342">
        <f t="shared" si="347"/>
        <v>0</v>
      </c>
      <c r="J204" s="366"/>
      <c r="K204" s="342">
        <f t="shared" si="348"/>
        <v>0</v>
      </c>
      <c r="L204" s="366"/>
      <c r="M204" s="342">
        <f t="shared" si="349"/>
        <v>0</v>
      </c>
      <c r="N204" s="366"/>
      <c r="O204" s="342">
        <f t="shared" ref="O204" si="359">P204*U204</f>
        <v>0</v>
      </c>
      <c r="P204" s="366"/>
      <c r="Q204" s="342">
        <f t="shared" ref="Q204" si="360">R204*U204</f>
        <v>0</v>
      </c>
      <c r="R204" s="366">
        <v>0.5</v>
      </c>
      <c r="S204" s="342">
        <f t="shared" ref="S204" si="361">T204*U204</f>
        <v>0</v>
      </c>
      <c r="T204" s="366">
        <v>0.5</v>
      </c>
      <c r="U204" s="342">
        <f>ORÇAMENTO!J202</f>
        <v>0</v>
      </c>
      <c r="V204" s="343" t="e">
        <f>U204/$U$219</f>
        <v>#DIV/0!</v>
      </c>
      <c r="X204" s="25">
        <f t="shared" si="328"/>
        <v>1</v>
      </c>
    </row>
    <row r="205" spans="1:24" s="13" customFormat="1" ht="15" customHeight="1">
      <c r="A205" s="365" t="str">
        <f>ORÇAMENTO!A203</f>
        <v>9.3.3</v>
      </c>
      <c r="B205" s="222" t="str">
        <f>ORÇAMENTO!D203</f>
        <v>SINALIZAÇÃO VERTICAL DE INDICAÇÃO</v>
      </c>
      <c r="C205" s="342"/>
      <c r="D205" s="366"/>
      <c r="E205" s="366"/>
      <c r="F205" s="366"/>
      <c r="G205" s="366"/>
      <c r="H205" s="366"/>
      <c r="I205" s="366"/>
      <c r="J205" s="366"/>
      <c r="K205" s="366"/>
      <c r="L205" s="366"/>
      <c r="M205" s="366"/>
      <c r="N205" s="366"/>
      <c r="O205" s="342"/>
      <c r="P205" s="366"/>
      <c r="Q205" s="342"/>
      <c r="R205" s="366"/>
      <c r="S205" s="342"/>
      <c r="T205" s="366"/>
      <c r="U205" s="342"/>
      <c r="V205" s="343"/>
      <c r="X205" s="25"/>
    </row>
    <row r="206" spans="1:24" s="13" customFormat="1" ht="30" customHeight="1">
      <c r="A206" s="365" t="str">
        <f>ORÇAMENTO!A204</f>
        <v>9.3.3.1</v>
      </c>
      <c r="B206" s="369" t="str">
        <f>ORÇAMENTO!D204</f>
        <v>S-14 - PARADA DE ÔNIBUS - PLACA DE SERVIÇOS AUXILIARES 0,60 m x 0,85 m - FORNECIMENTO E IMPLANTAÇÃO</v>
      </c>
      <c r="C206" s="342">
        <f t="shared" si="313"/>
        <v>0</v>
      </c>
      <c r="D206" s="366"/>
      <c r="E206" s="342">
        <f t="shared" ref="E206:E207" si="362">F206*U206</f>
        <v>0</v>
      </c>
      <c r="F206" s="366"/>
      <c r="G206" s="342">
        <f t="shared" ref="G206:G207" si="363">H206*U206</f>
        <v>0</v>
      </c>
      <c r="H206" s="366"/>
      <c r="I206" s="342">
        <f t="shared" ref="I206:I207" si="364">J206*U206</f>
        <v>0</v>
      </c>
      <c r="J206" s="366"/>
      <c r="K206" s="342">
        <f t="shared" ref="K206:K207" si="365">L206*U206</f>
        <v>0</v>
      </c>
      <c r="L206" s="366"/>
      <c r="M206" s="342">
        <f t="shared" ref="M206:M207" si="366">N206*U206</f>
        <v>0</v>
      </c>
      <c r="N206" s="366"/>
      <c r="O206" s="342">
        <f t="shared" si="319"/>
        <v>0</v>
      </c>
      <c r="P206" s="366"/>
      <c r="Q206" s="342">
        <f t="shared" si="320"/>
        <v>0</v>
      </c>
      <c r="R206" s="366">
        <v>1</v>
      </c>
      <c r="S206" s="342">
        <f t="shared" si="321"/>
        <v>0</v>
      </c>
      <c r="T206" s="366"/>
      <c r="U206" s="342">
        <f>ORÇAMENTO!J204</f>
        <v>0</v>
      </c>
      <c r="V206" s="343" t="e">
        <f>U206/$U$219</f>
        <v>#DIV/0!</v>
      </c>
      <c r="X206" s="25">
        <f t="shared" si="328"/>
        <v>1</v>
      </c>
    </row>
    <row r="207" spans="1:24" s="13" customFormat="1" ht="30" customHeight="1">
      <c r="A207" s="365" t="str">
        <f>ORÇAMENTO!A205</f>
        <v>9.3.3.2</v>
      </c>
      <c r="B207" s="369" t="str">
        <f>ORÇAMENTO!D205</f>
        <v>PLACA ESMALTADA PARA IDENTIFICAÇÃO DE RUA, DIMENSÕES 45 x 25 cm</v>
      </c>
      <c r="C207" s="342">
        <f t="shared" si="313"/>
        <v>0</v>
      </c>
      <c r="D207" s="366"/>
      <c r="E207" s="342">
        <f t="shared" si="362"/>
        <v>0</v>
      </c>
      <c r="F207" s="366"/>
      <c r="G207" s="342">
        <f t="shared" si="363"/>
        <v>0</v>
      </c>
      <c r="H207" s="366"/>
      <c r="I207" s="342">
        <f t="shared" si="364"/>
        <v>0</v>
      </c>
      <c r="J207" s="366"/>
      <c r="K207" s="342">
        <f t="shared" si="365"/>
        <v>0</v>
      </c>
      <c r="L207" s="366"/>
      <c r="M207" s="342">
        <f t="shared" si="366"/>
        <v>0</v>
      </c>
      <c r="N207" s="366"/>
      <c r="O207" s="342">
        <f t="shared" si="319"/>
        <v>0</v>
      </c>
      <c r="P207" s="366"/>
      <c r="Q207" s="342">
        <f t="shared" si="320"/>
        <v>0</v>
      </c>
      <c r="R207" s="366">
        <v>1</v>
      </c>
      <c r="S207" s="342">
        <f t="shared" si="321"/>
        <v>0</v>
      </c>
      <c r="T207" s="366"/>
      <c r="U207" s="342">
        <f>ORÇAMENTO!J205</f>
        <v>0</v>
      </c>
      <c r="V207" s="343" t="e">
        <f>U207/$U$219</f>
        <v>#DIV/0!</v>
      </c>
      <c r="X207" s="25">
        <f t="shared" si="328"/>
        <v>1</v>
      </c>
    </row>
    <row r="208" spans="1:24" s="13" customFormat="1" ht="15" customHeight="1">
      <c r="A208" s="365" t="str">
        <f>ORÇAMENTO!A206</f>
        <v>9.3.4</v>
      </c>
      <c r="B208" s="222" t="str">
        <f>ORÇAMENTO!D206</f>
        <v>SUPORTE DA SINALIZAÇÃO VERTICAL</v>
      </c>
      <c r="C208" s="342"/>
      <c r="D208" s="366"/>
      <c r="E208" s="366"/>
      <c r="F208" s="366"/>
      <c r="G208" s="366"/>
      <c r="H208" s="366"/>
      <c r="I208" s="366"/>
      <c r="J208" s="366"/>
      <c r="K208" s="366"/>
      <c r="L208" s="366"/>
      <c r="M208" s="366"/>
      <c r="N208" s="366"/>
      <c r="O208" s="342"/>
      <c r="P208" s="366"/>
      <c r="Q208" s="342"/>
      <c r="R208" s="366"/>
      <c r="S208" s="342"/>
      <c r="T208" s="366"/>
      <c r="U208" s="342"/>
      <c r="V208" s="343"/>
      <c r="X208" s="25"/>
    </row>
    <row r="209" spans="1:24" s="13" customFormat="1" ht="30" customHeight="1">
      <c r="A209" s="365" t="str">
        <f>ORÇAMENTO!A207</f>
        <v>9.3.4.1</v>
      </c>
      <c r="B209" s="369" t="str">
        <f>ORÇAMENTO!D207</f>
        <v>TUBO ACO GALVANIZADO COM COSTURA, CLASSE MEDIA, DN 2.1/2", E = *3,65* MM, PESO *6,51* KG/M (NBR 5580)</v>
      </c>
      <c r="C209" s="342">
        <f t="shared" si="313"/>
        <v>0</v>
      </c>
      <c r="D209" s="366"/>
      <c r="E209" s="342">
        <f t="shared" ref="E209:E210" si="367">F209*U209</f>
        <v>0</v>
      </c>
      <c r="F209" s="366"/>
      <c r="G209" s="342">
        <f t="shared" ref="G209:G210" si="368">H209*U209</f>
        <v>0</v>
      </c>
      <c r="H209" s="366"/>
      <c r="I209" s="342">
        <f t="shared" ref="I209:I210" si="369">J209*U209</f>
        <v>0</v>
      </c>
      <c r="J209" s="366"/>
      <c r="K209" s="342">
        <f t="shared" ref="K209:K210" si="370">L209*U209</f>
        <v>0</v>
      </c>
      <c r="L209" s="366"/>
      <c r="M209" s="342">
        <f t="shared" ref="M209:M210" si="371">N209*U209</f>
        <v>0</v>
      </c>
      <c r="N209" s="366"/>
      <c r="O209" s="342">
        <f t="shared" si="319"/>
        <v>0</v>
      </c>
      <c r="P209" s="366"/>
      <c r="Q209" s="342">
        <f t="shared" si="320"/>
        <v>0</v>
      </c>
      <c r="R209" s="366">
        <v>1</v>
      </c>
      <c r="S209" s="342">
        <f t="shared" si="321"/>
        <v>0</v>
      </c>
      <c r="T209" s="366"/>
      <c r="U209" s="342">
        <f>ORÇAMENTO!J207</f>
        <v>0</v>
      </c>
      <c r="V209" s="343" t="e">
        <f>U209/$U$219</f>
        <v>#DIV/0!</v>
      </c>
      <c r="X209" s="25">
        <f t="shared" si="328"/>
        <v>1</v>
      </c>
    </row>
    <row r="210" spans="1:24" s="13" customFormat="1" ht="45" customHeight="1">
      <c r="A210" s="365" t="str">
        <f>ORÇAMENTO!A208</f>
        <v>9.3.4.2</v>
      </c>
      <c r="B210" s="369" t="str">
        <f>ORÇAMENTO!D208</f>
        <v>SAPATA EM CONCRETO PARA FIXAÇÃO DE SUPORTE DA SINALIZAÇÃO VERTICAL, FCK = 20MPA, TRAÇO 1:2,7:3 (EM MASSA SECA DE CIMENTO/ AREIA MÉDIA/ BRITA 1) - PREPARO MECÂNICO COM BETONEIRA 400 L</v>
      </c>
      <c r="C210" s="342">
        <f>D210*U210</f>
        <v>0</v>
      </c>
      <c r="D210" s="366"/>
      <c r="E210" s="342">
        <f t="shared" si="367"/>
        <v>0</v>
      </c>
      <c r="F210" s="366"/>
      <c r="G210" s="342">
        <f t="shared" si="368"/>
        <v>0</v>
      </c>
      <c r="H210" s="366"/>
      <c r="I210" s="342">
        <f t="shared" si="369"/>
        <v>0</v>
      </c>
      <c r="J210" s="366"/>
      <c r="K210" s="342">
        <f t="shared" si="370"/>
        <v>0</v>
      </c>
      <c r="L210" s="366"/>
      <c r="M210" s="342">
        <f t="shared" si="371"/>
        <v>0</v>
      </c>
      <c r="N210" s="366"/>
      <c r="O210" s="342">
        <f t="shared" ref="O210" si="372">P210*U210</f>
        <v>0</v>
      </c>
      <c r="P210" s="366"/>
      <c r="Q210" s="342">
        <f t="shared" ref="Q210" si="373">R210*U210</f>
        <v>0</v>
      </c>
      <c r="R210" s="366">
        <v>1</v>
      </c>
      <c r="S210" s="342">
        <f t="shared" ref="S210" si="374">T210*U210</f>
        <v>0</v>
      </c>
      <c r="T210" s="366"/>
      <c r="U210" s="342">
        <f>ORÇAMENTO!J208</f>
        <v>0</v>
      </c>
      <c r="V210" s="343" t="e">
        <f>U210/$U$219</f>
        <v>#DIV/0!</v>
      </c>
      <c r="X210" s="25">
        <f t="shared" si="328"/>
        <v>1</v>
      </c>
    </row>
    <row r="211" spans="1:24" s="13" customFormat="1" ht="15" customHeight="1" thickBot="1">
      <c r="A211" s="365"/>
      <c r="B211" s="222"/>
      <c r="C211" s="342"/>
      <c r="D211" s="366"/>
      <c r="E211" s="366"/>
      <c r="F211" s="366"/>
      <c r="G211" s="366"/>
      <c r="H211" s="366"/>
      <c r="I211" s="366"/>
      <c r="J211" s="366"/>
      <c r="K211" s="366"/>
      <c r="L211" s="366"/>
      <c r="M211" s="366"/>
      <c r="N211" s="366"/>
      <c r="O211" s="342"/>
      <c r="P211" s="366"/>
      <c r="Q211" s="342"/>
      <c r="R211" s="366"/>
      <c r="S211" s="342"/>
      <c r="T211" s="366"/>
      <c r="U211" s="342"/>
      <c r="V211" s="343"/>
      <c r="X211" s="25"/>
    </row>
    <row r="212" spans="1:24" s="20" customFormat="1" ht="15" customHeight="1">
      <c r="A212" s="338">
        <f>ORÇAMENTO!A210</f>
        <v>10</v>
      </c>
      <c r="B212" s="361" t="str">
        <f>ORÇAMENTO!D210</f>
        <v>EQUIPAMENTO URBANO</v>
      </c>
      <c r="C212" s="362">
        <f>SUM(C213:C217)</f>
        <v>0</v>
      </c>
      <c r="D212" s="363" t="e">
        <f>C212/$U$212</f>
        <v>#DIV/0!</v>
      </c>
      <c r="E212" s="362">
        <f>SUM(E213:E217)</f>
        <v>0</v>
      </c>
      <c r="F212" s="363" t="e">
        <f>E212/$U$212</f>
        <v>#DIV/0!</v>
      </c>
      <c r="G212" s="362">
        <f>SUM(G213:G217)</f>
        <v>0</v>
      </c>
      <c r="H212" s="363" t="e">
        <f>G212/$U$212</f>
        <v>#DIV/0!</v>
      </c>
      <c r="I212" s="362">
        <f>SUM(I213:I217)</f>
        <v>0</v>
      </c>
      <c r="J212" s="363" t="e">
        <f>I212/$U$212</f>
        <v>#DIV/0!</v>
      </c>
      <c r="K212" s="362">
        <f>SUM(K213:K217)</f>
        <v>0</v>
      </c>
      <c r="L212" s="363" t="e">
        <f>K212/$U$212</f>
        <v>#DIV/0!</v>
      </c>
      <c r="M212" s="362">
        <f>SUM(M213:M217)</f>
        <v>0</v>
      </c>
      <c r="N212" s="363" t="e">
        <f>M212/$U$212</f>
        <v>#DIV/0!</v>
      </c>
      <c r="O212" s="362">
        <f>SUM(O213:O217)</f>
        <v>0</v>
      </c>
      <c r="P212" s="363" t="e">
        <f>O212/$U$212</f>
        <v>#DIV/0!</v>
      </c>
      <c r="Q212" s="362">
        <f>SUM(Q213:Q217)</f>
        <v>0</v>
      </c>
      <c r="R212" s="363" t="e">
        <f>Q212/$U$212</f>
        <v>#DIV/0!</v>
      </c>
      <c r="S212" s="362">
        <f>SUM(S213:S217)</f>
        <v>0</v>
      </c>
      <c r="T212" s="363" t="e">
        <f>S212/$U$212</f>
        <v>#DIV/0!</v>
      </c>
      <c r="U212" s="362">
        <f>SUM(U213:U217)</f>
        <v>0</v>
      </c>
      <c r="V212" s="364" t="e">
        <f>U212/$U$219</f>
        <v>#DIV/0!</v>
      </c>
      <c r="X212" s="25" t="e">
        <f t="shared" si="328"/>
        <v>#DIV/0!</v>
      </c>
    </row>
    <row r="213" spans="1:24" s="20" customFormat="1">
      <c r="A213" s="365" t="str">
        <f>ORÇAMENTO!A211</f>
        <v>10.1</v>
      </c>
      <c r="B213" s="369" t="str">
        <f>ORÇAMENTO!D211</f>
        <v>BICICLETÁRIO RETANGULAR DE AÇO GRANDE (MODELO A)</v>
      </c>
      <c r="C213" s="342">
        <f t="shared" ref="C213:C216" si="375">D213*U213</f>
        <v>0</v>
      </c>
      <c r="D213" s="366"/>
      <c r="E213" s="342">
        <f t="shared" ref="E213:E217" si="376">F213*U213</f>
        <v>0</v>
      </c>
      <c r="F213" s="366"/>
      <c r="G213" s="342">
        <f t="shared" ref="G213:G217" si="377">H213*U213</f>
        <v>0</v>
      </c>
      <c r="H213" s="366"/>
      <c r="I213" s="342">
        <f t="shared" ref="I213:I217" si="378">J213*U213</f>
        <v>0</v>
      </c>
      <c r="J213" s="366"/>
      <c r="K213" s="342">
        <f t="shared" ref="K213:K217" si="379">L213*U213</f>
        <v>0</v>
      </c>
      <c r="L213" s="366"/>
      <c r="M213" s="342">
        <f t="shared" ref="M213:M217" si="380">N213*U213</f>
        <v>0</v>
      </c>
      <c r="N213" s="366"/>
      <c r="O213" s="342">
        <f t="shared" ref="O213:O216" si="381">P213*U213</f>
        <v>0</v>
      </c>
      <c r="P213" s="366"/>
      <c r="Q213" s="342">
        <f t="shared" ref="Q213:Q216" si="382">R213*U213</f>
        <v>0</v>
      </c>
      <c r="R213" s="366"/>
      <c r="S213" s="342">
        <f t="shared" ref="S213:S216" si="383">T213*U213</f>
        <v>0</v>
      </c>
      <c r="T213" s="366">
        <v>1</v>
      </c>
      <c r="U213" s="342">
        <f>ORÇAMENTO!J211</f>
        <v>0</v>
      </c>
      <c r="V213" s="343" t="e">
        <f>U213/$U$219</f>
        <v>#DIV/0!</v>
      </c>
      <c r="W213" s="13"/>
      <c r="X213" s="25">
        <f t="shared" si="328"/>
        <v>1</v>
      </c>
    </row>
    <row r="214" spans="1:24" s="13" customFormat="1" ht="15" customHeight="1">
      <c r="A214" s="365" t="str">
        <f>ORÇAMENTO!A212</f>
        <v>10.2</v>
      </c>
      <c r="B214" s="369" t="str">
        <f>ORÇAMENTO!D212</f>
        <v>LIXEIRA QUADRADA PEQUENA, EM AÇO (MODELO 01)</v>
      </c>
      <c r="C214" s="342">
        <f t="shared" ref="C214" si="384">D214*U214</f>
        <v>0</v>
      </c>
      <c r="D214" s="366"/>
      <c r="E214" s="342">
        <f t="shared" si="376"/>
        <v>0</v>
      </c>
      <c r="F214" s="366"/>
      <c r="G214" s="342">
        <f t="shared" si="377"/>
        <v>0</v>
      </c>
      <c r="H214" s="366"/>
      <c r="I214" s="342">
        <f t="shared" si="378"/>
        <v>0</v>
      </c>
      <c r="J214" s="366"/>
      <c r="K214" s="342">
        <f t="shared" si="379"/>
        <v>0</v>
      </c>
      <c r="L214" s="366"/>
      <c r="M214" s="342">
        <f t="shared" si="380"/>
        <v>0</v>
      </c>
      <c r="N214" s="366"/>
      <c r="O214" s="342">
        <f t="shared" ref="O214" si="385">P214*U214</f>
        <v>0</v>
      </c>
      <c r="P214" s="366"/>
      <c r="Q214" s="342">
        <f t="shared" ref="Q214" si="386">R214*U214</f>
        <v>0</v>
      </c>
      <c r="R214" s="366"/>
      <c r="S214" s="342">
        <f t="shared" ref="S214" si="387">T214*U214</f>
        <v>0</v>
      </c>
      <c r="T214" s="366">
        <v>1</v>
      </c>
      <c r="U214" s="342">
        <f>ORÇAMENTO!J212</f>
        <v>0</v>
      </c>
      <c r="V214" s="343" t="e">
        <f>U214/$U$219</f>
        <v>#DIV/0!</v>
      </c>
      <c r="X214" s="25">
        <f t="shared" si="328"/>
        <v>1</v>
      </c>
    </row>
    <row r="215" spans="1:24" s="13" customFormat="1" ht="15" customHeight="1">
      <c r="A215" s="365" t="str">
        <f>ORÇAMENTO!A213</f>
        <v>10.3</v>
      </c>
      <c r="B215" s="369" t="str">
        <f>ORÇAMENTO!D213</f>
        <v>LIXEIRA RETANGULAR GRANDE, EM AÇO E MADEIRA (MODELO 02)</v>
      </c>
      <c r="C215" s="342">
        <f t="shared" ref="C215" si="388">D215*U215</f>
        <v>0</v>
      </c>
      <c r="D215" s="366"/>
      <c r="E215" s="342">
        <f t="shared" si="376"/>
        <v>0</v>
      </c>
      <c r="F215" s="366"/>
      <c r="G215" s="342">
        <f t="shared" si="377"/>
        <v>0</v>
      </c>
      <c r="H215" s="366"/>
      <c r="I215" s="342">
        <f t="shared" si="378"/>
        <v>0</v>
      </c>
      <c r="J215" s="366"/>
      <c r="K215" s="342">
        <f t="shared" si="379"/>
        <v>0</v>
      </c>
      <c r="L215" s="366"/>
      <c r="M215" s="342">
        <f t="shared" si="380"/>
        <v>0</v>
      </c>
      <c r="N215" s="366"/>
      <c r="O215" s="342">
        <f t="shared" ref="O215" si="389">P215*U215</f>
        <v>0</v>
      </c>
      <c r="P215" s="366"/>
      <c r="Q215" s="342">
        <f t="shared" ref="Q215" si="390">R215*U215</f>
        <v>0</v>
      </c>
      <c r="R215" s="366"/>
      <c r="S215" s="342">
        <f t="shared" ref="S215" si="391">T215*U215</f>
        <v>0</v>
      </c>
      <c r="T215" s="366">
        <v>1</v>
      </c>
      <c r="U215" s="342">
        <f>ORÇAMENTO!J213</f>
        <v>0</v>
      </c>
      <c r="V215" s="343" t="e">
        <f>U215/$U$219</f>
        <v>#DIV/0!</v>
      </c>
      <c r="X215" s="25">
        <f t="shared" si="328"/>
        <v>1</v>
      </c>
    </row>
    <row r="216" spans="1:24" s="20" customFormat="1" ht="15" customHeight="1">
      <c r="A216" s="365" t="str">
        <f>ORÇAMENTO!A214</f>
        <v>10.4</v>
      </c>
      <c r="B216" s="369" t="str">
        <f>ORÇAMENTO!D214</f>
        <v>BALIZADOR RETANGULAR DE AÇO (MODELO A)</v>
      </c>
      <c r="C216" s="342">
        <f t="shared" si="375"/>
        <v>0</v>
      </c>
      <c r="D216" s="366"/>
      <c r="E216" s="342">
        <f t="shared" si="376"/>
        <v>0</v>
      </c>
      <c r="F216" s="366"/>
      <c r="G216" s="342">
        <f t="shared" si="377"/>
        <v>0</v>
      </c>
      <c r="H216" s="366"/>
      <c r="I216" s="342">
        <f t="shared" si="378"/>
        <v>0</v>
      </c>
      <c r="J216" s="366"/>
      <c r="K216" s="342">
        <f t="shared" si="379"/>
        <v>0</v>
      </c>
      <c r="L216" s="366"/>
      <c r="M216" s="342">
        <f t="shared" si="380"/>
        <v>0</v>
      </c>
      <c r="N216" s="366"/>
      <c r="O216" s="342">
        <f t="shared" si="381"/>
        <v>0</v>
      </c>
      <c r="P216" s="366"/>
      <c r="Q216" s="342">
        <f t="shared" si="382"/>
        <v>0</v>
      </c>
      <c r="R216" s="366"/>
      <c r="S216" s="342">
        <f t="shared" si="383"/>
        <v>0</v>
      </c>
      <c r="T216" s="366">
        <v>1</v>
      </c>
      <c r="U216" s="342">
        <f>ORÇAMENTO!J214</f>
        <v>0</v>
      </c>
      <c r="V216" s="343" t="e">
        <f>U216/$U$219</f>
        <v>#DIV/0!</v>
      </c>
      <c r="W216" s="13"/>
      <c r="X216" s="25">
        <f t="shared" si="328"/>
        <v>1</v>
      </c>
    </row>
    <row r="217" spans="1:24" s="13" customFormat="1" ht="15" customHeight="1">
      <c r="A217" s="365" t="str">
        <f>ORÇAMENTO!A215</f>
        <v>10.5</v>
      </c>
      <c r="B217" s="369" t="str">
        <f>ORÇAMENTO!D215</f>
        <v>BANCO EM CONCRETO ARMADO COM ASSENTO EM MADEIRA</v>
      </c>
      <c r="C217" s="342">
        <f t="shared" ref="C217" si="392">D217*U217</f>
        <v>0</v>
      </c>
      <c r="D217" s="366"/>
      <c r="E217" s="342">
        <f t="shared" si="376"/>
        <v>0</v>
      </c>
      <c r="F217" s="366"/>
      <c r="G217" s="342">
        <f t="shared" si="377"/>
        <v>0</v>
      </c>
      <c r="H217" s="366"/>
      <c r="I217" s="342">
        <f t="shared" si="378"/>
        <v>0</v>
      </c>
      <c r="J217" s="366"/>
      <c r="K217" s="342">
        <f t="shared" si="379"/>
        <v>0</v>
      </c>
      <c r="L217" s="366"/>
      <c r="M217" s="342">
        <f t="shared" si="380"/>
        <v>0</v>
      </c>
      <c r="N217" s="366"/>
      <c r="O217" s="342">
        <f t="shared" ref="O217" si="393">P217*U217</f>
        <v>0</v>
      </c>
      <c r="P217" s="366"/>
      <c r="Q217" s="342">
        <f t="shared" ref="Q217" si="394">R217*U217</f>
        <v>0</v>
      </c>
      <c r="R217" s="366"/>
      <c r="S217" s="342">
        <f t="shared" ref="S217" si="395">T217*U217</f>
        <v>0</v>
      </c>
      <c r="T217" s="366">
        <v>1</v>
      </c>
      <c r="U217" s="342">
        <f>ORÇAMENTO!J215</f>
        <v>0</v>
      </c>
      <c r="V217" s="343" t="e">
        <f t="shared" ref="V217" si="396">U217/$U$219</f>
        <v>#DIV/0!</v>
      </c>
      <c r="X217" s="25">
        <f t="shared" si="328"/>
        <v>1</v>
      </c>
    </row>
    <row r="218" spans="1:24" s="24" customFormat="1" ht="15" customHeight="1" thickBot="1">
      <c r="A218" s="371"/>
      <c r="B218" s="372"/>
      <c r="C218" s="433"/>
      <c r="D218" s="434"/>
      <c r="E218" s="434"/>
      <c r="F218" s="434"/>
      <c r="G218" s="434"/>
      <c r="H218" s="434"/>
      <c r="I218" s="434"/>
      <c r="J218" s="434"/>
      <c r="K218" s="434"/>
      <c r="L218" s="434"/>
      <c r="M218" s="434"/>
      <c r="N218" s="434"/>
      <c r="O218" s="433"/>
      <c r="P218" s="434"/>
      <c r="Q218" s="434"/>
      <c r="R218" s="434"/>
      <c r="S218" s="433"/>
      <c r="T218" s="434"/>
      <c r="U218" s="433"/>
      <c r="V218" s="356"/>
    </row>
    <row r="219" spans="1:24" s="24" customFormat="1" ht="18.75">
      <c r="A219" s="826" t="s">
        <v>58</v>
      </c>
      <c r="B219" s="827"/>
      <c r="C219" s="808">
        <f>C19+C40+C44+C10+C52+C99+C126+C133+C157+C212</f>
        <v>0</v>
      </c>
      <c r="D219" s="809"/>
      <c r="E219" s="808">
        <f>E19+E40+E44+E10+E52+E99+E126+E133+E157+E212</f>
        <v>0</v>
      </c>
      <c r="F219" s="809"/>
      <c r="G219" s="808">
        <f>G19+G40+G44+G10+G52+G99+G126+G133+G157+G212</f>
        <v>0</v>
      </c>
      <c r="H219" s="809"/>
      <c r="I219" s="808">
        <f>I19+I40+I44+I10+I52+I99+I126+I133+I157+I212</f>
        <v>0</v>
      </c>
      <c r="J219" s="809"/>
      <c r="K219" s="808">
        <f>K19+K40+K44+K10+K52+K99+K126+K133+K157+K212</f>
        <v>0</v>
      </c>
      <c r="L219" s="809"/>
      <c r="M219" s="808">
        <f>M19+M40+M44+M10+M52+M99+M126+M133+M157+M212</f>
        <v>0</v>
      </c>
      <c r="N219" s="809"/>
      <c r="O219" s="808">
        <f>O19+O40+O44+O10+O52+O99+O126+O133+O157+O212</f>
        <v>0</v>
      </c>
      <c r="P219" s="809"/>
      <c r="Q219" s="808">
        <f>Q19+Q40+Q44+Q10+Q52+Q99+Q126+Q133+Q157+Q212</f>
        <v>0</v>
      </c>
      <c r="R219" s="809"/>
      <c r="S219" s="808">
        <f>S19+S40+S44+S10+S52+S99+S126+S133+S157+S212</f>
        <v>0</v>
      </c>
      <c r="T219" s="809"/>
      <c r="U219" s="808">
        <f>U19+U40+U44+U10+U52+U99+U126+U133+U157+U212</f>
        <v>0</v>
      </c>
      <c r="V219" s="819"/>
    </row>
    <row r="220" spans="1:24" s="24" customFormat="1" ht="18.75">
      <c r="A220" s="824" t="s">
        <v>59</v>
      </c>
      <c r="B220" s="825"/>
      <c r="C220" s="810">
        <f>C219</f>
        <v>0</v>
      </c>
      <c r="D220" s="811"/>
      <c r="E220" s="810">
        <f>E219+C220</f>
        <v>0</v>
      </c>
      <c r="F220" s="811"/>
      <c r="G220" s="810">
        <f>G219+E220</f>
        <v>0</v>
      </c>
      <c r="H220" s="811"/>
      <c r="I220" s="810">
        <f t="shared" ref="I220" si="397">I219+G220</f>
        <v>0</v>
      </c>
      <c r="J220" s="811"/>
      <c r="K220" s="810">
        <f t="shared" ref="K220" si="398">K219+I220</f>
        <v>0</v>
      </c>
      <c r="L220" s="811"/>
      <c r="M220" s="810">
        <f t="shared" ref="M220" si="399">M219+K220</f>
        <v>0</v>
      </c>
      <c r="N220" s="811"/>
      <c r="O220" s="810">
        <f t="shared" ref="O220" si="400">O219+M220</f>
        <v>0</v>
      </c>
      <c r="P220" s="811"/>
      <c r="Q220" s="810">
        <f t="shared" ref="Q220" si="401">Q219+O220</f>
        <v>0</v>
      </c>
      <c r="R220" s="811"/>
      <c r="S220" s="810">
        <f t="shared" ref="S220" si="402">S219+Q220</f>
        <v>0</v>
      </c>
      <c r="T220" s="811"/>
      <c r="U220" s="810">
        <f>SUM(C219:T219)</f>
        <v>0</v>
      </c>
      <c r="V220" s="818"/>
    </row>
    <row r="221" spans="1:24" s="24" customFormat="1" ht="18.75">
      <c r="A221" s="822" t="s">
        <v>60</v>
      </c>
      <c r="B221" s="823"/>
      <c r="C221" s="812" t="e">
        <f>C219/$U$219</f>
        <v>#DIV/0!</v>
      </c>
      <c r="D221" s="813"/>
      <c r="E221" s="812" t="e">
        <f>E219/$U$219</f>
        <v>#DIV/0!</v>
      </c>
      <c r="F221" s="813"/>
      <c r="G221" s="812" t="e">
        <f>G219/$U$219</f>
        <v>#DIV/0!</v>
      </c>
      <c r="H221" s="813"/>
      <c r="I221" s="812" t="e">
        <f>I219/$U$219</f>
        <v>#DIV/0!</v>
      </c>
      <c r="J221" s="813"/>
      <c r="K221" s="812" t="e">
        <f>K219/$U$219</f>
        <v>#DIV/0!</v>
      </c>
      <c r="L221" s="813"/>
      <c r="M221" s="812" t="e">
        <f>M219/$U$219</f>
        <v>#DIV/0!</v>
      </c>
      <c r="N221" s="813"/>
      <c r="O221" s="812" t="e">
        <f>O219/$U$219</f>
        <v>#DIV/0!</v>
      </c>
      <c r="P221" s="813"/>
      <c r="Q221" s="812" t="e">
        <f>Q219/$U$219</f>
        <v>#DIV/0!</v>
      </c>
      <c r="R221" s="813"/>
      <c r="S221" s="812" t="e">
        <f>S219/$U$219</f>
        <v>#DIV/0!</v>
      </c>
      <c r="T221" s="813"/>
      <c r="U221" s="812" t="e">
        <f>U219/U220</f>
        <v>#DIV/0!</v>
      </c>
      <c r="V221" s="817"/>
    </row>
    <row r="222" spans="1:24" s="14" customFormat="1" ht="19.5" thickBot="1">
      <c r="A222" s="820" t="s">
        <v>61</v>
      </c>
      <c r="B222" s="821"/>
      <c r="C222" s="814" t="e">
        <f>C221</f>
        <v>#DIV/0!</v>
      </c>
      <c r="D222" s="815"/>
      <c r="E222" s="814" t="e">
        <f>E221+C222</f>
        <v>#DIV/0!</v>
      </c>
      <c r="F222" s="815"/>
      <c r="G222" s="814" t="e">
        <f>G221+E222</f>
        <v>#DIV/0!</v>
      </c>
      <c r="H222" s="815"/>
      <c r="I222" s="814" t="e">
        <f t="shared" ref="I222" si="403">I221+G222</f>
        <v>#DIV/0!</v>
      </c>
      <c r="J222" s="815"/>
      <c r="K222" s="814" t="e">
        <f t="shared" ref="K222" si="404">K221+I222</f>
        <v>#DIV/0!</v>
      </c>
      <c r="L222" s="815"/>
      <c r="M222" s="814" t="e">
        <f t="shared" ref="M222" si="405">M221+K222</f>
        <v>#DIV/0!</v>
      </c>
      <c r="N222" s="815"/>
      <c r="O222" s="814" t="e">
        <f t="shared" ref="O222" si="406">O221+M222</f>
        <v>#DIV/0!</v>
      </c>
      <c r="P222" s="815"/>
      <c r="Q222" s="814" t="e">
        <f t="shared" ref="Q222" si="407">Q221+O222</f>
        <v>#DIV/0!</v>
      </c>
      <c r="R222" s="815"/>
      <c r="S222" s="814" t="e">
        <f t="shared" ref="S222" si="408">S221+Q222</f>
        <v>#DIV/0!</v>
      </c>
      <c r="T222" s="815"/>
      <c r="U222" s="814" t="e">
        <f>SUM(C221:T221)</f>
        <v>#DIV/0!</v>
      </c>
      <c r="V222" s="816"/>
    </row>
  </sheetData>
  <mergeCells count="68">
    <mergeCell ref="U6:V6"/>
    <mergeCell ref="B6:S6"/>
    <mergeCell ref="A1:V1"/>
    <mergeCell ref="Q3:V3"/>
    <mergeCell ref="Q4:S4"/>
    <mergeCell ref="R5:S5"/>
    <mergeCell ref="T4:V4"/>
    <mergeCell ref="T5:U5"/>
    <mergeCell ref="A2:V2"/>
    <mergeCell ref="A4:P5"/>
    <mergeCell ref="A3:P3"/>
    <mergeCell ref="U7:V8"/>
    <mergeCell ref="S8:T8"/>
    <mergeCell ref="C7:T7"/>
    <mergeCell ref="A7:A9"/>
    <mergeCell ref="B7:B9"/>
    <mergeCell ref="O8:P8"/>
    <mergeCell ref="C8:D8"/>
    <mergeCell ref="Q8:R8"/>
    <mergeCell ref="C219:D219"/>
    <mergeCell ref="C220:D220"/>
    <mergeCell ref="C221:D221"/>
    <mergeCell ref="C222:D222"/>
    <mergeCell ref="O219:P219"/>
    <mergeCell ref="O222:P222"/>
    <mergeCell ref="O221:P221"/>
    <mergeCell ref="O220:P220"/>
    <mergeCell ref="G220:H220"/>
    <mergeCell ref="G221:H221"/>
    <mergeCell ref="G222:H222"/>
    <mergeCell ref="I220:J220"/>
    <mergeCell ref="I221:J221"/>
    <mergeCell ref="I222:J222"/>
    <mergeCell ref="K220:L220"/>
    <mergeCell ref="K221:L221"/>
    <mergeCell ref="K222:L222"/>
    <mergeCell ref="M220:N220"/>
    <mergeCell ref="M221:N221"/>
    <mergeCell ref="U222:V222"/>
    <mergeCell ref="U221:V221"/>
    <mergeCell ref="U220:V220"/>
    <mergeCell ref="U219:V219"/>
    <mergeCell ref="A222:B222"/>
    <mergeCell ref="A221:B221"/>
    <mergeCell ref="A220:B220"/>
    <mergeCell ref="A219:B219"/>
    <mergeCell ref="Q219:R219"/>
    <mergeCell ref="Q220:R220"/>
    <mergeCell ref="Q221:R221"/>
    <mergeCell ref="Q222:R222"/>
    <mergeCell ref="S219:T219"/>
    <mergeCell ref="S220:T220"/>
    <mergeCell ref="S221:T221"/>
    <mergeCell ref="S222:T222"/>
    <mergeCell ref="M222:N222"/>
    <mergeCell ref="G8:H8"/>
    <mergeCell ref="I8:J8"/>
    <mergeCell ref="K8:L8"/>
    <mergeCell ref="M8:N8"/>
    <mergeCell ref="G219:H219"/>
    <mergeCell ref="I219:J219"/>
    <mergeCell ref="K219:L219"/>
    <mergeCell ref="M219:N219"/>
    <mergeCell ref="E8:F8"/>
    <mergeCell ref="E219:F219"/>
    <mergeCell ref="E220:F220"/>
    <mergeCell ref="E221:F221"/>
    <mergeCell ref="E222:F222"/>
  </mergeCells>
  <phoneticPr fontId="81" type="noConversion"/>
  <printOptions horizontalCentered="1"/>
  <pageMargins left="0.39370078740157483" right="0.39370078740157483" top="0.78740157480314965" bottom="0.39370078740157483" header="0.78740157480314965" footer="0.19685039370078741"/>
  <pageSetup paperSize="8" scale="51" orientation="landscape" r:id="rId1"/>
  <headerFooter>
    <oddHeader>&amp;L  &amp;G</oddHeader>
    <oddFooter>Página &amp;P de &amp;N</oddFooter>
  </headerFooter>
  <rowBreaks count="1" manualBreakCount="1">
    <brk id="183" max="21" man="1"/>
  </rowBreaks>
  <colBreaks count="1" manualBreakCount="1">
    <brk id="22" max="1048575" man="1"/>
  </col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4"/>
  <dimension ref="A1:L234"/>
  <sheetViews>
    <sheetView showGridLines="0" zoomScaleNormal="100" workbookViewId="0">
      <selection activeCell="A14" sqref="A14:C14"/>
    </sheetView>
  </sheetViews>
  <sheetFormatPr defaultRowHeight="15" outlineLevelRow="1"/>
  <cols>
    <col min="1" max="1" width="17" bestFit="1" customWidth="1"/>
    <col min="2" max="2" width="85.85546875" customWidth="1"/>
    <col min="3" max="3" width="11.140625" customWidth="1"/>
    <col min="4" max="4" width="13" bestFit="1" customWidth="1"/>
    <col min="5" max="5" width="12.42578125" customWidth="1"/>
    <col min="6" max="6" width="14.140625" customWidth="1"/>
    <col min="7" max="7" width="11.140625" customWidth="1"/>
    <col min="8" max="8" width="17" bestFit="1" customWidth="1"/>
    <col min="10" max="10" width="10.7109375" bestFit="1" customWidth="1"/>
    <col min="11" max="11" width="16.28515625" bestFit="1" customWidth="1"/>
  </cols>
  <sheetData>
    <row r="1" spans="1:9" s="13" customFormat="1" ht="23.25" outlineLevel="1">
      <c r="A1" s="701" t="str">
        <f>PREFEITURA_MUNICIPAL</f>
        <v>PREFEITURA MUNICIPAL DE ITAJAÍ</v>
      </c>
      <c r="B1" s="701"/>
      <c r="C1" s="701"/>
      <c r="D1" s="701"/>
      <c r="E1" s="701"/>
      <c r="F1" s="701"/>
      <c r="G1" s="701"/>
      <c r="H1" s="701"/>
    </row>
    <row r="2" spans="1:9" s="13" customFormat="1" ht="19.5" outlineLevel="1" thickBot="1">
      <c r="A2" s="791" t="s">
        <v>35</v>
      </c>
      <c r="B2" s="791"/>
      <c r="C2" s="791"/>
      <c r="D2" s="791"/>
      <c r="E2" s="791"/>
      <c r="F2" s="791"/>
      <c r="G2" s="791"/>
      <c r="H2" s="791"/>
    </row>
    <row r="3" spans="1:9" s="13" customFormat="1" outlineLevel="1">
      <c r="A3" s="722" t="s">
        <v>12</v>
      </c>
      <c r="B3" s="723"/>
      <c r="C3" s="723"/>
      <c r="D3" s="723"/>
      <c r="E3" s="723"/>
      <c r="F3" s="723"/>
      <c r="G3" s="723"/>
      <c r="H3" s="724"/>
    </row>
    <row r="4" spans="1:9" s="13" customFormat="1" ht="18.75" outlineLevel="1">
      <c r="A4" s="860" t="str">
        <f>PROJETO</f>
        <v>PAVIMENTAÇÃO ASFÁLTICA, DRENAGEM PLUVIAL, CICLOVIA, CALÇADAS E SINALIZAÇÃO VIÁRIA</v>
      </c>
      <c r="B4" s="861"/>
      <c r="C4" s="861"/>
      <c r="D4" s="861"/>
      <c r="E4" s="861"/>
      <c r="F4" s="861"/>
      <c r="G4" s="861"/>
      <c r="H4" s="862"/>
    </row>
    <row r="5" spans="1:9" s="13" customFormat="1" outlineLevel="1">
      <c r="A5" s="863" t="s">
        <v>13</v>
      </c>
      <c r="B5" s="864"/>
      <c r="C5" s="864"/>
      <c r="D5" s="864"/>
      <c r="E5" s="864"/>
      <c r="F5" s="864"/>
      <c r="G5" s="864"/>
      <c r="H5" s="865"/>
    </row>
    <row r="6" spans="1:9" s="13" customFormat="1" ht="19.5" outlineLevel="1" thickBot="1">
      <c r="A6" s="713" t="str">
        <f>LOCALIZAÇÃO</f>
        <v>TRECHO 3A DO BINÁRIO OESTE DA AV OSVALDO REIS - BAIRRO PRAIA BRAVA</v>
      </c>
      <c r="B6" s="714"/>
      <c r="C6" s="714"/>
      <c r="D6" s="714"/>
      <c r="E6" s="714"/>
      <c r="F6" s="714"/>
      <c r="G6" s="714"/>
      <c r="H6" s="715"/>
    </row>
    <row r="7" spans="1:9" s="17" customFormat="1" ht="19.5" outlineLevel="1" thickBot="1">
      <c r="A7" s="16">
        <f>DATA_PROJETO</f>
        <v>45444</v>
      </c>
      <c r="B7" s="712" t="s">
        <v>51</v>
      </c>
      <c r="C7" s="712"/>
      <c r="D7" s="712"/>
      <c r="E7" s="712"/>
      <c r="F7" s="712"/>
      <c r="G7" s="712"/>
      <c r="H7" s="712"/>
    </row>
    <row r="8" spans="1:9" s="7" customFormat="1" ht="15.75" thickBot="1">
      <c r="A8" s="27" t="s">
        <v>36</v>
      </c>
      <c r="B8" s="28" t="s">
        <v>145</v>
      </c>
      <c r="C8" s="28" t="s">
        <v>401</v>
      </c>
      <c r="D8" s="28" t="s">
        <v>38</v>
      </c>
      <c r="E8" s="857" t="s">
        <v>50</v>
      </c>
      <c r="F8" s="858"/>
      <c r="G8" s="858"/>
      <c r="H8" s="859"/>
    </row>
    <row r="9" spans="1:9" s="13" customFormat="1">
      <c r="A9" s="338">
        <f>ORÇAMENTO!A8</f>
        <v>1</v>
      </c>
      <c r="B9" s="361" t="str">
        <f>ORÇAMENTO!D8</f>
        <v>PLANO BÁSICO AMBIENTAL - PBA</v>
      </c>
      <c r="C9" s="361"/>
      <c r="D9" s="361"/>
      <c r="E9" s="848"/>
      <c r="F9" s="849"/>
      <c r="G9" s="849"/>
      <c r="H9" s="850"/>
    </row>
    <row r="10" spans="1:9" s="13" customFormat="1" ht="15" customHeight="1">
      <c r="A10" s="365" t="str">
        <f>ORÇAMENTO!A9</f>
        <v>1.1</v>
      </c>
      <c r="B10" s="369" t="str">
        <f>ORÇAMENTO!D9</f>
        <v>EQUIPE TÉCNICA RESPONSÁVEL PELO PLANO BÁSICO AMBIENTAL</v>
      </c>
      <c r="C10" s="330" t="str">
        <f>ORÇAMENTO!E9</f>
        <v>UND</v>
      </c>
      <c r="D10" s="341">
        <v>1</v>
      </c>
      <c r="E10" s="845" t="s">
        <v>866</v>
      </c>
      <c r="F10" s="846"/>
      <c r="G10" s="846"/>
      <c r="H10" s="847"/>
      <c r="I10" s="13" t="s">
        <v>470</v>
      </c>
    </row>
    <row r="11" spans="1:9" s="13" customFormat="1" ht="15" customHeight="1">
      <c r="A11" s="365" t="str">
        <f>ORÇAMENTO!A10</f>
        <v>1.2</v>
      </c>
      <c r="B11" s="369" t="str">
        <f>ORÇAMENTO!D10</f>
        <v>Veículo leve - 53 kW (sem motorista) - Produtivo</v>
      </c>
      <c r="C11" s="330" t="str">
        <f>ORÇAMENTO!E10</f>
        <v>h</v>
      </c>
      <c r="D11" s="341">
        <f>ROUND(66*9*2,2)</f>
        <v>1188</v>
      </c>
      <c r="E11" s="845" t="s">
        <v>1415</v>
      </c>
      <c r="F11" s="846"/>
      <c r="G11" s="846"/>
      <c r="H11" s="847"/>
      <c r="I11" s="13" t="s">
        <v>470</v>
      </c>
    </row>
    <row r="12" spans="1:9" s="13" customFormat="1" ht="15" customHeight="1">
      <c r="A12" s="365" t="str">
        <f>ORÇAMENTO!A11</f>
        <v>1.3</v>
      </c>
      <c r="B12" s="369" t="str">
        <f>ORÇAMENTO!D11</f>
        <v>Veículo leve - 53 kW (sem motorista) - Improdutivo</v>
      </c>
      <c r="C12" s="330" t="str">
        <f>ORÇAMENTO!E11</f>
        <v>h</v>
      </c>
      <c r="D12" s="341">
        <f>ROUND(116.49*9*2,2)</f>
        <v>2096.8200000000002</v>
      </c>
      <c r="E12" s="845" t="s">
        <v>1416</v>
      </c>
      <c r="F12" s="846"/>
      <c r="G12" s="846"/>
      <c r="H12" s="847"/>
      <c r="I12" s="13" t="s">
        <v>470</v>
      </c>
    </row>
    <row r="13" spans="1:9" s="13" customFormat="1" ht="30" customHeight="1">
      <c r="A13" s="365" t="str">
        <f>ORÇAMENTO!A12</f>
        <v>1.4</v>
      </c>
      <c r="B13" s="369" t="str">
        <f>ORÇAMENTO!D12</f>
        <v>LOCACAO DE CONTAINER 2,30 X 6,00 M, ALT. 2,50 M, COM 1 SANITARIO, PARA ESCRITORIO, COMPLETO, SEM DIVISORIAS INTERNAS</v>
      </c>
      <c r="C13" s="330" t="str">
        <f>ORÇAMENTO!E12</f>
        <v>MES</v>
      </c>
      <c r="D13" s="341">
        <v>9</v>
      </c>
      <c r="E13" s="845" t="s">
        <v>1535</v>
      </c>
      <c r="F13" s="846"/>
      <c r="G13" s="846"/>
      <c r="H13" s="847"/>
      <c r="I13" s="13" t="s">
        <v>470</v>
      </c>
    </row>
    <row r="14" spans="1:9" s="13" customFormat="1" ht="30" customHeight="1">
      <c r="A14" s="365" t="str">
        <f>ORÇAMENTO!A13</f>
        <v>1.5</v>
      </c>
      <c r="B14" s="369" t="str">
        <f>ORÇAMENTO!D13</f>
        <v>Transporte com caminhão carroceria com capacidade de 11 t e com guindauto de 45 t.m - rodovia pavimentada</v>
      </c>
      <c r="C14" s="330" t="str">
        <f>ORÇAMENTO!E13</f>
        <v>tkm</v>
      </c>
      <c r="D14" s="341">
        <f>ROUND(1*2.08*15*1*1,2)</f>
        <v>31.2</v>
      </c>
      <c r="E14" s="845" t="s">
        <v>1534</v>
      </c>
      <c r="F14" s="846"/>
      <c r="G14" s="846"/>
      <c r="H14" s="847"/>
      <c r="I14" s="13" t="s">
        <v>470</v>
      </c>
    </row>
    <row r="15" spans="1:9" s="13" customFormat="1" ht="15" customHeight="1">
      <c r="A15" s="365" t="str">
        <f>ORÇAMENTO!A14</f>
        <v>1.6</v>
      </c>
      <c r="B15" s="369" t="str">
        <f>ORÇAMENTO!D14</f>
        <v>ANÁLISE DE ÁGUA</v>
      </c>
      <c r="C15" s="330" t="str">
        <f>ORÇAMENTO!E14</f>
        <v>UND</v>
      </c>
      <c r="D15" s="341">
        <f>1*4</f>
        <v>4</v>
      </c>
      <c r="E15" s="845" t="s">
        <v>1557</v>
      </c>
      <c r="F15" s="846"/>
      <c r="G15" s="846"/>
      <c r="H15" s="847"/>
      <c r="I15" s="13" t="s">
        <v>470</v>
      </c>
    </row>
    <row r="16" spans="1:9" s="13" customFormat="1" ht="15" customHeight="1">
      <c r="A16" s="365" t="str">
        <f>ORÇAMENTO!A15</f>
        <v>1.7</v>
      </c>
      <c r="B16" s="369" t="str">
        <f>ORÇAMENTO!D15</f>
        <v>ANÁLISE DE AR</v>
      </c>
      <c r="C16" s="330" t="str">
        <f>ORÇAMENTO!E15</f>
        <v>UND</v>
      </c>
      <c r="D16" s="341">
        <f>1*3</f>
        <v>3</v>
      </c>
      <c r="E16" s="845" t="s">
        <v>1558</v>
      </c>
      <c r="F16" s="846"/>
      <c r="G16" s="846"/>
      <c r="H16" s="847"/>
      <c r="I16" s="13" t="s">
        <v>470</v>
      </c>
    </row>
    <row r="17" spans="1:10" s="20" customFormat="1" ht="15.75" thickBot="1">
      <c r="A17" s="365"/>
      <c r="B17" s="222"/>
      <c r="C17" s="222"/>
      <c r="D17" s="222"/>
      <c r="E17" s="853"/>
      <c r="F17" s="854"/>
      <c r="G17" s="854"/>
      <c r="H17" s="855"/>
    </row>
    <row r="18" spans="1:10" s="13" customFormat="1">
      <c r="A18" s="338">
        <f>ORÇAMENTO!A17</f>
        <v>2</v>
      </c>
      <c r="B18" s="361" t="str">
        <f>ORÇAMENTO!D17</f>
        <v>SERVIÇOS INICIAIS</v>
      </c>
      <c r="C18" s="361"/>
      <c r="D18" s="361"/>
      <c r="E18" s="848"/>
      <c r="F18" s="849"/>
      <c r="G18" s="849"/>
      <c r="H18" s="850"/>
    </row>
    <row r="19" spans="1:10" s="13" customFormat="1">
      <c r="A19" s="365" t="str">
        <f>ORÇAMENTO!A18</f>
        <v>2.1</v>
      </c>
      <c r="B19" s="222" t="str">
        <f>ORÇAMENTO!D18</f>
        <v>PLACA DE OBRA EM CHAPA DE AÇO GALVANIZADO</v>
      </c>
      <c r="C19" s="330" t="str">
        <f>ORÇAMENTO!E18</f>
        <v>M2</v>
      </c>
      <c r="D19" s="341">
        <f>ROUND(3*1.5,1)</f>
        <v>4.5</v>
      </c>
      <c r="E19" s="845" t="s">
        <v>790</v>
      </c>
      <c r="F19" s="846"/>
      <c r="G19" s="846"/>
      <c r="H19" s="847"/>
      <c r="I19" s="13" t="s">
        <v>470</v>
      </c>
    </row>
    <row r="20" spans="1:10" s="13" customFormat="1">
      <c r="A20" s="365" t="str">
        <f>ORÇAMENTO!A19</f>
        <v>2.2</v>
      </c>
      <c r="B20" s="222" t="str">
        <f>ORÇAMENTO!D19</f>
        <v xml:space="preserve">PLACA DE RESPONSÁVEIS TÉCNICOS PADRÃO AMFRI </v>
      </c>
      <c r="C20" s="330" t="str">
        <f>ORÇAMENTO!E19</f>
        <v>M2</v>
      </c>
      <c r="D20" s="341">
        <f>0.8*1</f>
        <v>0.8</v>
      </c>
      <c r="E20" s="845" t="s">
        <v>914</v>
      </c>
      <c r="F20" s="846"/>
      <c r="G20" s="846"/>
      <c r="H20" s="847"/>
      <c r="I20" s="13" t="s">
        <v>470</v>
      </c>
    </row>
    <row r="21" spans="1:10" s="13" customFormat="1">
      <c r="A21" s="365" t="str">
        <f>ORÇAMENTO!A20</f>
        <v>2.3</v>
      </c>
      <c r="B21" s="222" t="str">
        <f>ORÇAMENTO!D20</f>
        <v>ADMINISTRAÇÃO LOCAL</v>
      </c>
      <c r="C21" s="330" t="str">
        <f>ORÇAMENTO!E20</f>
        <v>UND</v>
      </c>
      <c r="D21" s="341">
        <v>1</v>
      </c>
      <c r="E21" s="845" t="s">
        <v>866</v>
      </c>
      <c r="F21" s="846"/>
      <c r="G21" s="846"/>
      <c r="H21" s="847"/>
      <c r="I21" s="13" t="s">
        <v>470</v>
      </c>
    </row>
    <row r="22" spans="1:10" s="13" customFormat="1" ht="30">
      <c r="A22" s="365" t="str">
        <f>ORÇAMENTO!A21</f>
        <v>2.4</v>
      </c>
      <c r="B22" s="369" t="str">
        <f>ORÇAMENTO!D21</f>
        <v>LOCACAO DE CONTAINER 2,30 X 6,00 M, ALT. 2,50 M, COM 1 SANITARIO, PARA ESCRITORIO, COMPLETO, SEM DIVISORIAS INTERNAS</v>
      </c>
      <c r="C22" s="330" t="str">
        <f>ORÇAMENTO!E21</f>
        <v>MES</v>
      </c>
      <c r="D22" s="341">
        <v>8</v>
      </c>
      <c r="E22" s="845" t="s">
        <v>1188</v>
      </c>
      <c r="F22" s="846"/>
      <c r="G22" s="846"/>
      <c r="H22" s="847"/>
      <c r="I22" s="13" t="s">
        <v>470</v>
      </c>
    </row>
    <row r="23" spans="1:10" s="13" customFormat="1" ht="30">
      <c r="A23" s="365" t="str">
        <f>ORÇAMENTO!A22</f>
        <v>2.5</v>
      </c>
      <c r="B23" s="369" t="str">
        <f>ORÇAMENTO!D22</f>
        <v>LOCACAO DE CONTAINER 2,30 X 6,00 M, ALT. 2,50 M, PARA ESCRITORIO, SEM DIVISORIAS INTERNAS E SEM SANITARIO</v>
      </c>
      <c r="C23" s="330" t="str">
        <f>ORÇAMENTO!E22</f>
        <v>MES</v>
      </c>
      <c r="D23" s="341">
        <v>8</v>
      </c>
      <c r="E23" s="845" t="s">
        <v>1188</v>
      </c>
      <c r="F23" s="846"/>
      <c r="G23" s="846"/>
      <c r="H23" s="847"/>
      <c r="I23" s="13" t="s">
        <v>470</v>
      </c>
    </row>
    <row r="24" spans="1:10" s="13" customFormat="1" ht="30">
      <c r="A24" s="365" t="str">
        <f>ORÇAMENTO!A23</f>
        <v>2.6</v>
      </c>
      <c r="B24" s="369" t="str">
        <f>ORÇAMENTO!D23</f>
        <v>Transporte com caminhão carroceria com capacidade de 11 t e com guindauto de 45 t.m - rodovia pavimentada</v>
      </c>
      <c r="C24" s="330" t="str">
        <f>ORÇAMENTO!E23</f>
        <v>tkm</v>
      </c>
      <c r="D24" s="341">
        <f>ROUND(2*2.08*15*1*1,2)</f>
        <v>62.4</v>
      </c>
      <c r="E24" s="845" t="s">
        <v>1223</v>
      </c>
      <c r="F24" s="846"/>
      <c r="G24" s="846"/>
      <c r="H24" s="847"/>
      <c r="I24" s="13" t="s">
        <v>470</v>
      </c>
    </row>
    <row r="25" spans="1:10" s="13" customFormat="1" ht="15" customHeight="1">
      <c r="A25" s="365" t="str">
        <f>ORÇAMENTO!A24</f>
        <v>2.7</v>
      </c>
      <c r="B25" s="369" t="str">
        <f>ORÇAMENTO!D24</f>
        <v>BANHEIRO QUÍMICO, COM UMA LIMPEZA SEMANAL</v>
      </c>
      <c r="C25" s="330" t="str">
        <f>ORÇAMENTO!E24</f>
        <v>UNDXMÊS</v>
      </c>
      <c r="D25" s="341">
        <f>1*8</f>
        <v>8</v>
      </c>
      <c r="E25" s="845" t="s">
        <v>1155</v>
      </c>
      <c r="F25" s="846"/>
      <c r="G25" s="846"/>
      <c r="H25" s="847"/>
      <c r="I25" s="13" t="s">
        <v>470</v>
      </c>
    </row>
    <row r="26" spans="1:10" s="13" customFormat="1" ht="30">
      <c r="A26" s="365" t="str">
        <f>ORÇAMENTO!A25</f>
        <v>2.8</v>
      </c>
      <c r="B26" s="369" t="str">
        <f>ORÇAMENTO!D25</f>
        <v>ENERGIA ELETRICA COMERCIAL, BAIXA TENSAO, RELATIVA AO CONSUMO DE ATE 100 KWH, INCLUINDO ICMS, PIS/PASEP E COFINS</v>
      </c>
      <c r="C26" s="330" t="str">
        <f>ORÇAMENTO!E25</f>
        <v>KWH</v>
      </c>
      <c r="D26" s="341">
        <f>100*8</f>
        <v>800</v>
      </c>
      <c r="E26" s="845" t="s">
        <v>1156</v>
      </c>
      <c r="F26" s="846"/>
      <c r="G26" s="846"/>
      <c r="H26" s="847"/>
      <c r="I26" s="13" t="s">
        <v>470</v>
      </c>
    </row>
    <row r="27" spans="1:10" s="13" customFormat="1" ht="15" customHeight="1">
      <c r="A27" s="365" t="str">
        <f>ORÇAMENTO!A26</f>
        <v>2.9</v>
      </c>
      <c r="B27" s="369" t="str">
        <f>ORÇAMENTO!D26</f>
        <v>MOBILIZAÇÃO E DESMOBILIZAÇÃO</v>
      </c>
      <c r="C27" s="330" t="str">
        <f>ORÇAMENTO!E26</f>
        <v>UND</v>
      </c>
      <c r="D27" s="341">
        <v>1</v>
      </c>
      <c r="E27" s="845" t="s">
        <v>866</v>
      </c>
      <c r="F27" s="846"/>
      <c r="G27" s="846"/>
      <c r="H27" s="847"/>
      <c r="I27" s="13" t="s">
        <v>470</v>
      </c>
    </row>
    <row r="28" spans="1:10" s="13" customFormat="1" ht="15" customHeight="1">
      <c r="A28" s="365" t="str">
        <f>ORÇAMENTO!A27</f>
        <v>2.10</v>
      </c>
      <c r="B28" s="369" t="str">
        <f>ORÇAMENTO!D27</f>
        <v>LIMPEZA PERMANENTE DA OBRA</v>
      </c>
      <c r="C28" s="330" t="str">
        <f>ORÇAMENTO!E27</f>
        <v>MÊS</v>
      </c>
      <c r="D28" s="341">
        <v>8</v>
      </c>
      <c r="E28" s="845" t="s">
        <v>1188</v>
      </c>
      <c r="F28" s="846"/>
      <c r="G28" s="846"/>
      <c r="H28" s="847"/>
      <c r="I28" s="13" t="s">
        <v>470</v>
      </c>
    </row>
    <row r="29" spans="1:10" s="13" customFormat="1">
      <c r="A29" s="365" t="str">
        <f>ORÇAMENTO!A28</f>
        <v>2.11</v>
      </c>
      <c r="B29" s="222" t="str">
        <f>ORÇAMENTO!D28</f>
        <v>RETIRADA DE MEIO-FIO EXISTENTE, COM EMPILHAMENTO</v>
      </c>
      <c r="C29" s="330" t="str">
        <f>ORÇAMENTO!E28</f>
        <v>M</v>
      </c>
      <c r="D29" s="341">
        <v>997.25</v>
      </c>
      <c r="E29" s="845" t="s">
        <v>1347</v>
      </c>
      <c r="F29" s="846"/>
      <c r="G29" s="846"/>
      <c r="H29" s="847"/>
      <c r="I29" s="13" t="s">
        <v>470</v>
      </c>
    </row>
    <row r="30" spans="1:10" s="13" customFormat="1">
      <c r="A30" s="365" t="str">
        <f>ORÇAMENTO!A29</f>
        <v>2.12</v>
      </c>
      <c r="B30" s="222" t="str">
        <f>ORÇAMENTO!D29</f>
        <v>Remoção de cerca com mourões de concreto</v>
      </c>
      <c r="C30" s="330" t="str">
        <f>ORÇAMENTO!E29</f>
        <v>m</v>
      </c>
      <c r="D30" s="341">
        <v>29.8</v>
      </c>
      <c r="E30" s="845" t="s">
        <v>1084</v>
      </c>
      <c r="F30" s="846"/>
      <c r="G30" s="846"/>
      <c r="H30" s="847"/>
      <c r="I30" s="13" t="s">
        <v>470</v>
      </c>
    </row>
    <row r="31" spans="1:10" s="13" customFormat="1">
      <c r="A31" s="365" t="str">
        <f>ORÇAMENTO!A30</f>
        <v>2.13</v>
      </c>
      <c r="B31" s="222" t="str">
        <f>ORÇAMENTO!D30</f>
        <v>DEMOLIÇÃO DE LAJES, DE FORMA MECANIZADA COM MARTELETE, SEM REAPROVEITAMENTO</v>
      </c>
      <c r="C31" s="330" t="str">
        <f>ORÇAMENTO!E30</f>
        <v>M3</v>
      </c>
      <c r="D31" s="341">
        <f>ROUND((19.4+1.7+62.45+182.65+343.4+39.65+83.65)*0.1,2)</f>
        <v>73.290000000000006</v>
      </c>
      <c r="E31" s="845" t="s">
        <v>1082</v>
      </c>
      <c r="F31" s="846"/>
      <c r="G31" s="846"/>
      <c r="H31" s="847"/>
      <c r="I31" s="13" t="s">
        <v>470</v>
      </c>
      <c r="J31" s="13" t="s">
        <v>1079</v>
      </c>
    </row>
    <row r="32" spans="1:10" s="13" customFormat="1">
      <c r="A32" s="365" t="str">
        <f>ORÇAMENTO!A31</f>
        <v>2.14</v>
      </c>
      <c r="B32" s="222" t="str">
        <f>ORÇAMENTO!D31</f>
        <v>DEMOLIÇÃO DE PAVIMENTO INTERTRAVADO, DE FORMA MANUAL, COM REAPROVEITAMENTO</v>
      </c>
      <c r="C32" s="330" t="str">
        <f>ORÇAMENTO!E31</f>
        <v>M2</v>
      </c>
      <c r="D32" s="341">
        <f>J32</f>
        <v>552.85</v>
      </c>
      <c r="E32" s="845" t="s">
        <v>1086</v>
      </c>
      <c r="F32" s="846"/>
      <c r="G32" s="846"/>
      <c r="H32" s="847"/>
      <c r="I32" s="13" t="s">
        <v>470</v>
      </c>
      <c r="J32" s="633">
        <f>21.15+10.9+55+124.85+63.85+230.1+47</f>
        <v>552.85</v>
      </c>
    </row>
    <row r="33" spans="1:12" s="13" customFormat="1" ht="30">
      <c r="A33" s="365" t="str">
        <f>ORÇAMENTO!A32</f>
        <v>2.15</v>
      </c>
      <c r="B33" s="369" t="str">
        <f>ORÇAMENTO!D32</f>
        <v>DEMOLIÇÃO PARCIAL DE PAVIMENTO ASFÁLTICO, DE FORMA MECANIZADA, SEM REAPROVEITAMENTO</v>
      </c>
      <c r="C33" s="330" t="str">
        <f>ORÇAMENTO!E32</f>
        <v>M2</v>
      </c>
      <c r="D33" s="341">
        <f>126.1+913.05+333.2</f>
        <v>1372.35</v>
      </c>
      <c r="E33" s="845" t="s">
        <v>1083</v>
      </c>
      <c r="F33" s="846"/>
      <c r="G33" s="846"/>
      <c r="H33" s="847"/>
      <c r="I33" s="13" t="s">
        <v>470</v>
      </c>
      <c r="J33" s="13" t="s">
        <v>1080</v>
      </c>
      <c r="K33" s="13" t="s">
        <v>1081</v>
      </c>
    </row>
    <row r="34" spans="1:12" s="13" customFormat="1" ht="30">
      <c r="A34" s="365" t="str">
        <f>ORÇAMENTO!A33</f>
        <v>2.16</v>
      </c>
      <c r="B34" s="369" t="str">
        <f>ORÇAMENTO!D33</f>
        <v>ESCAVAÇÃO EM OBRAS DE INFRAESTRUTURA, COM ESCAVADEIRA HIDRÁULICA (CAÇAMBA: 0,8 M³ / 111HP)</v>
      </c>
      <c r="C34" s="330" t="str">
        <f>ORÇAMENTO!E33</f>
        <v>M3</v>
      </c>
      <c r="D34" s="341">
        <f>ROUND((J34*0.08)+(K34*0.1),2)</f>
        <v>213.01</v>
      </c>
      <c r="E34" s="842" t="s">
        <v>1345</v>
      </c>
      <c r="F34" s="843"/>
      <c r="G34" s="843"/>
      <c r="H34" s="844"/>
      <c r="I34" s="13" t="s">
        <v>470</v>
      </c>
      <c r="J34" s="633">
        <v>996.4</v>
      </c>
      <c r="K34" s="633">
        <v>1332.95</v>
      </c>
    </row>
    <row r="35" spans="1:12" s="13" customFormat="1">
      <c r="A35" s="365" t="str">
        <f>ORÇAMENTO!A34</f>
        <v>2.17</v>
      </c>
      <c r="B35" s="369" t="str">
        <f>ORÇAMENTO!D34</f>
        <v>FRESAGEM DE PAVIMENTO ASFÁLTICO (PROFUNDIDADE ATÉ 5,0 CM) - EXCLUSIVE TRANSPORTE</v>
      </c>
      <c r="C35" s="330" t="str">
        <f>ORÇAMENTO!E34</f>
        <v>M2</v>
      </c>
      <c r="D35" s="341">
        <v>482.06</v>
      </c>
      <c r="E35" s="842" t="s">
        <v>1353</v>
      </c>
      <c r="F35" s="843"/>
      <c r="G35" s="843"/>
      <c r="H35" s="844"/>
      <c r="I35" s="13" t="s">
        <v>470</v>
      </c>
      <c r="J35" s="633"/>
      <c r="K35" s="633"/>
    </row>
    <row r="36" spans="1:12" s="13" customFormat="1" ht="45" customHeight="1">
      <c r="A36" s="365" t="str">
        <f>ORÇAMENTO!A35</f>
        <v>2.18</v>
      </c>
      <c r="B36" s="369" t="str">
        <f>ORÇAMENTO!D35</f>
        <v>CARGA, MANOBRA E DESCARGA DE ENTULHO EM CAMINHÃO BASCULANTE 10 M³ - CARGA COM ESCAVADEIRA HIDRÁULICA (CAÇAMBA DE 0,80 M³ / 111 HP) E DESCARGA LIVRE</v>
      </c>
      <c r="C36" s="330" t="str">
        <f>ORÇAMENTO!E35</f>
        <v>M3</v>
      </c>
      <c r="D36" s="341">
        <f>ROUND((D29*0.15*0.3)+(D30*0.1*1.2)+D31+(D32*0.06)+(D33*0.05)+D34,2)</f>
        <v>436.54</v>
      </c>
      <c r="E36" s="842" t="s">
        <v>1348</v>
      </c>
      <c r="F36" s="843"/>
      <c r="G36" s="843"/>
      <c r="H36" s="844"/>
      <c r="I36" s="13" t="s">
        <v>470</v>
      </c>
    </row>
    <row r="37" spans="1:12" s="13" customFormat="1" ht="30" customHeight="1">
      <c r="A37" s="365" t="str">
        <f>ORÇAMENTO!A36</f>
        <v>2.19</v>
      </c>
      <c r="B37" s="369" t="str">
        <f>ORÇAMENTO!D36</f>
        <v>TRANSPORTE COM CAMINHÃO BASCULANTE DE 10 M³, EM VIA URBANA PAVIMENTADA, DMT ATÉ 30 KM</v>
      </c>
      <c r="C37" s="330" t="str">
        <f>ORÇAMENTO!E36</f>
        <v>M3XKM</v>
      </c>
      <c r="D37" s="341">
        <f>ROUND((D36+(D35*0.05))*12.6,2)</f>
        <v>5804.1</v>
      </c>
      <c r="E37" s="845" t="s">
        <v>1354</v>
      </c>
      <c r="F37" s="846"/>
      <c r="G37" s="846"/>
      <c r="H37" s="847"/>
      <c r="I37" s="13" t="s">
        <v>470</v>
      </c>
    </row>
    <row r="38" spans="1:12" s="13" customFormat="1" ht="15" customHeight="1" thickBot="1">
      <c r="A38" s="365"/>
      <c r="B38" s="369"/>
      <c r="C38" s="330"/>
      <c r="D38" s="341"/>
      <c r="E38" s="845"/>
      <c r="F38" s="846"/>
      <c r="G38" s="846"/>
      <c r="H38" s="847"/>
    </row>
    <row r="39" spans="1:12" s="13" customFormat="1">
      <c r="A39" s="338">
        <f>ORÇAMENTO!A38</f>
        <v>3</v>
      </c>
      <c r="B39" s="361" t="str">
        <f>ORÇAMENTO!D38</f>
        <v>CONTROLE TECNOLÓGICO</v>
      </c>
      <c r="C39" s="361"/>
      <c r="D39" s="361"/>
      <c r="E39" s="848"/>
      <c r="F39" s="849"/>
      <c r="G39" s="849"/>
      <c r="H39" s="850"/>
      <c r="J39" s="74"/>
      <c r="K39" s="74"/>
      <c r="L39" s="74"/>
    </row>
    <row r="40" spans="1:12" s="13" customFormat="1" ht="15" customHeight="1">
      <c r="A40" s="365" t="str">
        <f>ORÇAMENTO!A39</f>
        <v>3.1</v>
      </c>
      <c r="B40" s="369" t="str">
        <f>ORÇAMENTO!D39</f>
        <v>ENSAIO DE DETERMINAÇÃO DA RESISTÊNCIA À COMPRESSÃO DO CONCRETO</v>
      </c>
      <c r="C40" s="330" t="str">
        <f>ORÇAMENTO!E39</f>
        <v>UND</v>
      </c>
      <c r="D40" s="341">
        <f>J40*6*2</f>
        <v>24</v>
      </c>
      <c r="E40" s="845" t="s">
        <v>1280</v>
      </c>
      <c r="F40" s="846"/>
      <c r="G40" s="846"/>
      <c r="H40" s="847"/>
      <c r="I40" s="13" t="s">
        <v>470</v>
      </c>
      <c r="J40" s="13">
        <f>ROUNDUP((D140+D141+D142+D143)/2500,0)</f>
        <v>2</v>
      </c>
      <c r="K40" s="13" t="s">
        <v>1206</v>
      </c>
    </row>
    <row r="41" spans="1:12" s="13" customFormat="1" ht="15" customHeight="1">
      <c r="A41" s="365" t="str">
        <f>ORÇAMENTO!A40</f>
        <v>3.2</v>
      </c>
      <c r="B41" s="369" t="str">
        <f>ORÇAMENTO!D40</f>
        <v xml:space="preserve">DETERMINAÇÃO DO TEOR DE BETUME E ANÁLISE GRANULOMÉTRICA DO CONCRETO ASFÁLTICO </v>
      </c>
      <c r="C41" s="330" t="str">
        <f>ORÇAMENTO!E40</f>
        <v>UND</v>
      </c>
      <c r="D41" s="341">
        <f>J41</f>
        <v>12</v>
      </c>
      <c r="E41" s="845" t="s">
        <v>1178</v>
      </c>
      <c r="F41" s="846"/>
      <c r="G41" s="846"/>
      <c r="H41" s="847"/>
      <c r="I41" s="13" t="s">
        <v>470</v>
      </c>
      <c r="J41" s="13">
        <f>ROUNDUP(D107/700,0)</f>
        <v>12</v>
      </c>
    </row>
    <row r="42" spans="1:12" s="13" customFormat="1" ht="15" customHeight="1" thickBot="1">
      <c r="A42" s="365"/>
      <c r="B42" s="369"/>
      <c r="C42" s="330"/>
      <c r="D42" s="341"/>
      <c r="E42" s="853"/>
      <c r="F42" s="854"/>
      <c r="G42" s="854"/>
      <c r="H42" s="855"/>
    </row>
    <row r="43" spans="1:12" s="13" customFormat="1">
      <c r="A43" s="338">
        <f>ORÇAMENTO!A42</f>
        <v>4</v>
      </c>
      <c r="B43" s="361" t="str">
        <f>ORÇAMENTO!D42</f>
        <v>SINALIZAÇÃO DE OBRA</v>
      </c>
      <c r="C43" s="361"/>
      <c r="D43" s="361"/>
      <c r="E43" s="848"/>
      <c r="F43" s="849"/>
      <c r="G43" s="849"/>
      <c r="H43" s="850"/>
    </row>
    <row r="44" spans="1:12" s="13" customFormat="1" ht="30" customHeight="1">
      <c r="A44" s="365" t="str">
        <f>ORÇAMENTO!A43</f>
        <v>4.1</v>
      </c>
      <c r="B44" s="369" t="str">
        <f>ORÇAMENTO!D43</f>
        <v>Barreira de sinalização tipo I de direcionamento ou bloqueio - utilização de 150 ciclos - fornecimento, 01 implantação e 01 retirada diária</v>
      </c>
      <c r="C44" s="330" t="str">
        <f>ORÇAMENTO!E43</f>
        <v>un.dia</v>
      </c>
      <c r="D44" s="341">
        <f>6*8*30</f>
        <v>1440</v>
      </c>
      <c r="E44" s="845" t="s">
        <v>1331</v>
      </c>
      <c r="F44" s="846"/>
      <c r="G44" s="846"/>
      <c r="H44" s="847"/>
      <c r="I44" s="13" t="s">
        <v>470</v>
      </c>
    </row>
    <row r="45" spans="1:12" s="13" customFormat="1" ht="30" customHeight="1">
      <c r="A45" s="365" t="str">
        <f>ORÇAMENTO!A44</f>
        <v>4.2</v>
      </c>
      <c r="B45" s="369" t="str">
        <f>ORÇAMENTO!D44</f>
        <v>Cone plástico para canalização de trânsito - utilização de 150 ciclos - fornecimento, 01 implantação e 01 retirada diária</v>
      </c>
      <c r="C45" s="330" t="str">
        <f>ORÇAMENTO!E44</f>
        <v>un.dia</v>
      </c>
      <c r="D45" s="341">
        <f>20*8*30</f>
        <v>4800</v>
      </c>
      <c r="E45" s="845" t="s">
        <v>1332</v>
      </c>
      <c r="F45" s="846"/>
      <c r="G45" s="846"/>
      <c r="H45" s="847"/>
      <c r="I45" s="13" t="s">
        <v>470</v>
      </c>
    </row>
    <row r="46" spans="1:12" s="13" customFormat="1" ht="30" customHeight="1">
      <c r="A46" s="365" t="str">
        <f>ORÇAMENTO!A45</f>
        <v>4.3</v>
      </c>
      <c r="B46" s="369" t="str">
        <f>ORÇAMENTO!D45</f>
        <v>Placa de advertência para sinalização de obras montada em suporte metálico móvel, lado 1,00 m - utilização de 600 ciclos - fornecimento, 01 implantação e 01 retirada diária</v>
      </c>
      <c r="C46" s="330" t="str">
        <f>ORÇAMENTO!E45</f>
        <v>un.dia</v>
      </c>
      <c r="D46" s="341">
        <f>4*8*30</f>
        <v>960</v>
      </c>
      <c r="E46" s="845" t="s">
        <v>1333</v>
      </c>
      <c r="F46" s="846"/>
      <c r="G46" s="846"/>
      <c r="H46" s="847"/>
      <c r="I46" s="13" t="s">
        <v>470</v>
      </c>
    </row>
    <row r="47" spans="1:12" s="13" customFormat="1" ht="30" customHeight="1">
      <c r="A47" s="365" t="str">
        <f>ORÇAMENTO!A46</f>
        <v>4.4</v>
      </c>
      <c r="B47" s="369" t="str">
        <f>ORÇAMENTO!D46</f>
        <v>Placa de regulamentação para sinalização de obras montada em suporte metálico móvel - D = 1,00 m - utilização de 600 ciclos - fornecimento, 01 implantação e 01 retirada diária</v>
      </c>
      <c r="C47" s="330" t="str">
        <f>ORÇAMENTO!E46</f>
        <v>un.dia</v>
      </c>
      <c r="D47" s="341">
        <f>2*8*30</f>
        <v>480</v>
      </c>
      <c r="E47" s="845" t="s">
        <v>1334</v>
      </c>
      <c r="F47" s="846"/>
      <c r="G47" s="846"/>
      <c r="H47" s="847"/>
      <c r="I47" s="13" t="s">
        <v>470</v>
      </c>
    </row>
    <row r="48" spans="1:12" s="13" customFormat="1" ht="30" customHeight="1">
      <c r="A48" s="365" t="str">
        <f>ORÇAMENTO!A47</f>
        <v>4.5</v>
      </c>
      <c r="B48" s="369" t="str">
        <f>ORÇAMENTO!D47</f>
        <v>Placa de regulamentação para sinalização de obras montada em suporte metálico móvel, R1 lado 0,414 m - utilização de 600 ciclos - fornecimento, 01 implantação e 01 retirada diária</v>
      </c>
      <c r="C48" s="330" t="str">
        <f>ORÇAMENTO!E47</f>
        <v>un.dia</v>
      </c>
      <c r="D48" s="341">
        <f>2*8*30</f>
        <v>480</v>
      </c>
      <c r="E48" s="845" t="s">
        <v>1334</v>
      </c>
      <c r="F48" s="846"/>
      <c r="G48" s="846"/>
      <c r="H48" s="847"/>
      <c r="I48" s="13" t="s">
        <v>470</v>
      </c>
    </row>
    <row r="49" spans="1:9" s="13" customFormat="1" ht="30" customHeight="1">
      <c r="A49" s="365" t="str">
        <f>ORÇAMENTO!A48</f>
        <v>4.6</v>
      </c>
      <c r="B49" s="369" t="str">
        <f>ORÇAMENTO!D48</f>
        <v>Placa para sinalização de obras montada em cavalete metálico - 1,00 x 1,00 m - utilização de 600 ciclos - fornecimento, 01 implantação e 01 retirada diária</v>
      </c>
      <c r="C49" s="330" t="str">
        <f>ORÇAMENTO!E48</f>
        <v>un.dia</v>
      </c>
      <c r="D49" s="341">
        <f>6*8*30</f>
        <v>1440</v>
      </c>
      <c r="E49" s="845" t="s">
        <v>1331</v>
      </c>
      <c r="F49" s="846"/>
      <c r="G49" s="846"/>
      <c r="H49" s="847"/>
      <c r="I49" s="13" t="s">
        <v>470</v>
      </c>
    </row>
    <row r="50" spans="1:9" s="13" customFormat="1" ht="15" customHeight="1" thickBot="1">
      <c r="A50" s="365"/>
      <c r="B50" s="369"/>
      <c r="C50" s="330"/>
      <c r="D50" s="341"/>
      <c r="E50" s="853"/>
      <c r="F50" s="854"/>
      <c r="G50" s="854"/>
      <c r="H50" s="855"/>
    </row>
    <row r="51" spans="1:9" s="13" customFormat="1">
      <c r="A51" s="338">
        <f>ORÇAMENTO!A50</f>
        <v>5</v>
      </c>
      <c r="B51" s="361" t="str">
        <f>ORÇAMENTO!D50</f>
        <v>DRENAGEM PLUVIAL</v>
      </c>
      <c r="C51" s="361"/>
      <c r="D51" s="361"/>
      <c r="E51" s="848"/>
      <c r="F51" s="849"/>
      <c r="G51" s="849"/>
      <c r="H51" s="850"/>
    </row>
    <row r="52" spans="1:9" s="13" customFormat="1" ht="30">
      <c r="A52" s="365" t="str">
        <f>ORÇAMENTO!A51</f>
        <v>5.1</v>
      </c>
      <c r="B52" s="369" t="str">
        <f>ORÇAMENTO!D51</f>
        <v>ESCAVAÇÃO EM OBRAS DE INFRAESTRUTURA, COM ESCAVADEIRA HIDRÁULICA (CAÇAMBA: 0,8 M³ / 111HP)</v>
      </c>
      <c r="C52" s="330" t="str">
        <f>ORÇAMENTO!E51</f>
        <v>M3</v>
      </c>
      <c r="D52" s="341">
        <f>TERRAPLENAGEM!G41</f>
        <v>8080.6079999999984</v>
      </c>
      <c r="E52" s="842" t="s">
        <v>1393</v>
      </c>
      <c r="F52" s="843"/>
      <c r="G52" s="843"/>
      <c r="H52" s="844"/>
      <c r="I52" s="13" t="s">
        <v>470</v>
      </c>
    </row>
    <row r="53" spans="1:9" s="13" customFormat="1" ht="45">
      <c r="A53" s="365" t="str">
        <f>ORÇAMENTO!A52</f>
        <v>5.2</v>
      </c>
      <c r="B53" s="369" t="str">
        <f>ORÇAMENTO!D52</f>
        <v>CARGA, MANOBRA E DESCARGA DE SOLOS E MATERIAIS GRANULARES EM CAMINHÃO BASCULANTE 10 M³ - CARGA COM ESCAVADEIRA HIDRÁULICA (CAÇAMBA DE 1,20 M³ / 155 HP) E DESCARGA LIVRE</v>
      </c>
      <c r="C53" s="330" t="str">
        <f>ORÇAMENTO!E52</f>
        <v>M3</v>
      </c>
      <c r="D53" s="341">
        <f>D52</f>
        <v>8080.6079999999984</v>
      </c>
      <c r="E53" s="842" t="s">
        <v>1393</v>
      </c>
      <c r="F53" s="843"/>
      <c r="G53" s="843"/>
      <c r="H53" s="844"/>
      <c r="I53" s="13" t="s">
        <v>470</v>
      </c>
    </row>
    <row r="54" spans="1:9" s="13" customFormat="1" ht="30">
      <c r="A54" s="365" t="str">
        <f>ORÇAMENTO!A53</f>
        <v>5.3</v>
      </c>
      <c r="B54" s="369" t="str">
        <f>ORÇAMENTO!D53</f>
        <v>TRANSPORTE COM CAMINHÃO BASCULANTE DE 10 M³, EM VIA URBANA PAVIMENTADA, DMT ATÉ 30 KM</v>
      </c>
      <c r="C54" s="330" t="str">
        <f>ORÇAMENTO!E53</f>
        <v>M3XKM</v>
      </c>
      <c r="D54" s="341">
        <f>ROUND(D53*12.6,2)</f>
        <v>101815.66</v>
      </c>
      <c r="E54" s="845" t="s">
        <v>1394</v>
      </c>
      <c r="F54" s="846"/>
      <c r="G54" s="846"/>
      <c r="H54" s="847"/>
      <c r="I54" s="13" t="s">
        <v>470</v>
      </c>
    </row>
    <row r="55" spans="1:9" s="13" customFormat="1" ht="30" customHeight="1">
      <c r="A55" s="365" t="str">
        <f>ORÇAMENTO!A54</f>
        <v>5.4</v>
      </c>
      <c r="B55" s="369" t="str">
        <f>ORÇAMENTO!D54</f>
        <v>ESPALHAMENTO DE MATERIAL COM TRATOR DE ESTEIRAS</v>
      </c>
      <c r="C55" s="330" t="str">
        <f>ORÇAMENTO!E54</f>
        <v>M3</v>
      </c>
      <c r="D55" s="341">
        <f>D53</f>
        <v>8080.6079999999984</v>
      </c>
      <c r="E55" s="842" t="s">
        <v>1393</v>
      </c>
      <c r="F55" s="843"/>
      <c r="G55" s="843"/>
      <c r="H55" s="844"/>
      <c r="I55" s="13" t="s">
        <v>470</v>
      </c>
    </row>
    <row r="56" spans="1:9" s="13" customFormat="1" ht="45">
      <c r="A56" s="365" t="str">
        <f>ORÇAMENTO!A55</f>
        <v>5.5</v>
      </c>
      <c r="B56" s="369" t="str">
        <f>ORÇAMENTO!D55</f>
        <v>ESCAVAÇÃO MECANIZADA DE VALA COM PROF. ATÉ 1,5 M (MÉDIA ENTRE MONTANTE E JUSANTE/UMA COMPOSIÇÃO POR TRECHO), COM RETROESCAVADEIRA (0,26 M3/88 HP), LARG. DE 0,8 M A 1,5 M, EM SOLO DE 1A CATEGORIA, EM LOCAIS COM ALTO NÍVEL DE INTERFERÊNCIA</v>
      </c>
      <c r="C56" s="330" t="str">
        <f>ORÇAMENTO!E55</f>
        <v>M3</v>
      </c>
      <c r="D56" s="341">
        <f>'QUANTIDADES (CASAN)'!Q1006</f>
        <v>264.2</v>
      </c>
      <c r="E56" s="842" t="s">
        <v>742</v>
      </c>
      <c r="F56" s="843"/>
      <c r="G56" s="843"/>
      <c r="H56" s="844"/>
      <c r="I56" s="13" t="s">
        <v>470</v>
      </c>
    </row>
    <row r="57" spans="1:9" s="13" customFormat="1" ht="45">
      <c r="A57" s="365" t="str">
        <f>ORÇAMENTO!A56</f>
        <v>5.6</v>
      </c>
      <c r="B57" s="369" t="str">
        <f>ORÇAMENTO!D56</f>
        <v>ESCAVAÇÃO MECANIZADA DE VALA COM PROF. ATÉ 1,5 M (MÉDIA ENTRE MONTANTE E JUSANTE/UMA COMPOSIÇÃO POR TRECHO), COM ESCAVADEIRA HIDRÁULICA (0,8M3), LARG. DE 1,5 M A 2,5 M, EM SOLO DE 1A CATEGORIA, EM LOCAIS COM ALTO NÍVEL DE INTERFERÊNCIA</v>
      </c>
      <c r="C57" s="330" t="str">
        <f>ORÇAMENTO!E56</f>
        <v>M3</v>
      </c>
      <c r="D57" s="341">
        <f>'QUANTIDADES (CASAN)'!Q1007</f>
        <v>576.79999999999995</v>
      </c>
      <c r="E57" s="842" t="s">
        <v>742</v>
      </c>
      <c r="F57" s="843"/>
      <c r="G57" s="843"/>
      <c r="H57" s="844"/>
      <c r="I57" s="13" t="s">
        <v>470</v>
      </c>
    </row>
    <row r="58" spans="1:9" s="13" customFormat="1" ht="45">
      <c r="A58" s="365" t="str">
        <f>ORÇAMENTO!A57</f>
        <v>5.7</v>
      </c>
      <c r="B58" s="369" t="str">
        <f>ORÇAMENTO!D57</f>
        <v>ESCAVAÇÃO MECANIZADA DE VALA COM PROF. MAIOR QUE 1,50 M ATÉ 3,0 M (MÉDIA MONTANTE E JUSANTE/UMA COMPOSIÇÃO POR TRECHO), ESCAVADEIRA (1,2 M3), LARG. DE 1,5 M A 2,5 M, EM SOLO DE 1A CATEGORIA, EM LOCAIS COM ALTO NÍVEL DE INTERFERÊNCIA</v>
      </c>
      <c r="C58" s="330" t="str">
        <f>ORÇAMENTO!E57</f>
        <v>M3</v>
      </c>
      <c r="D58" s="341">
        <f>'QUANTIDADES (CASAN)'!R1007</f>
        <v>358.9</v>
      </c>
      <c r="E58" s="842" t="s">
        <v>742</v>
      </c>
      <c r="F58" s="843"/>
      <c r="G58" s="843"/>
      <c r="H58" s="844"/>
      <c r="I58" s="13" t="s">
        <v>470</v>
      </c>
    </row>
    <row r="59" spans="1:9" s="13" customFormat="1" ht="15" customHeight="1">
      <c r="A59" s="365" t="str">
        <f>ORÇAMENTO!A58</f>
        <v>5.8</v>
      </c>
      <c r="B59" s="369" t="str">
        <f>ORÇAMENTO!D58</f>
        <v>Esgotamento de água com bomba submersa</v>
      </c>
      <c r="C59" s="330" t="str">
        <f>ORÇAMENTO!E58</f>
        <v>h</v>
      </c>
      <c r="D59" s="30">
        <f>24*30*2</f>
        <v>1440</v>
      </c>
      <c r="E59" s="851" t="s">
        <v>1179</v>
      </c>
      <c r="F59" s="851"/>
      <c r="G59" s="851"/>
      <c r="H59" s="852"/>
      <c r="I59" s="13" t="s">
        <v>470</v>
      </c>
    </row>
    <row r="60" spans="1:9" s="13" customFormat="1" ht="30" customHeight="1">
      <c r="A60" s="365" t="str">
        <f>ORÇAMENTO!A59</f>
        <v>5.9</v>
      </c>
      <c r="B60" s="369" t="str">
        <f>ORÇAMENTO!D59</f>
        <v>ESCORAMENTO DE VALA, TIPO PONTALETEAMENTO, COM PROFUNDIDADE DE 1,5 A 3,0 M, LARGURA MAIOR OU IGUAL A 1,5 M E MENOR QUE 2,5 M</v>
      </c>
      <c r="C60" s="330" t="str">
        <f>ORÇAMENTO!E59</f>
        <v>M2</v>
      </c>
      <c r="D60" s="341">
        <f>ROUND(D100*0.8,2)</f>
        <v>1147.5</v>
      </c>
      <c r="E60" s="845" t="s">
        <v>1392</v>
      </c>
      <c r="F60" s="846"/>
      <c r="G60" s="846"/>
      <c r="H60" s="847"/>
      <c r="I60" s="13" t="s">
        <v>470</v>
      </c>
    </row>
    <row r="61" spans="1:9" s="13" customFormat="1" ht="30" customHeight="1">
      <c r="A61" s="365" t="str">
        <f>ORÇAMENTO!A60</f>
        <v>5.10</v>
      </c>
      <c r="B61" s="369" t="str">
        <f>ORÇAMENTO!D60</f>
        <v>ESCORAMENTO CONTÍNUO C/ CHAPAS METÁLICAS GROSSAS</v>
      </c>
      <c r="C61" s="330" t="str">
        <f>ORÇAMENTO!E60</f>
        <v>m²</v>
      </c>
      <c r="D61" s="341">
        <f>'QUANTIDADES (CASAN)'!W1006</f>
        <v>294.2</v>
      </c>
      <c r="E61" s="842" t="s">
        <v>742</v>
      </c>
      <c r="F61" s="843"/>
      <c r="G61" s="843"/>
      <c r="H61" s="844"/>
      <c r="I61" s="13" t="s">
        <v>470</v>
      </c>
    </row>
    <row r="62" spans="1:9" s="13" customFormat="1" ht="30" customHeight="1">
      <c r="A62" s="365" t="str">
        <f>ORÇAMENTO!A61</f>
        <v>5.11</v>
      </c>
      <c r="B62" s="369" t="str">
        <f>ORÇAMENTO!D61</f>
        <v>PREPARO DE FUNDO DE VALA COM LARGURA MENOR QUE 1,5 M, COM CAMADA DE BRITA, LANÇAMENTO MECANIZADO</v>
      </c>
      <c r="C62" s="330" t="str">
        <f>ORÇAMENTO!E61</f>
        <v>M3</v>
      </c>
      <c r="D62" s="341">
        <f>'QUANTIDADES (CASAN)'!V1012</f>
        <v>0.9</v>
      </c>
      <c r="E62" s="842" t="s">
        <v>742</v>
      </c>
      <c r="F62" s="843"/>
      <c r="G62" s="843"/>
      <c r="H62" s="844"/>
      <c r="I62" s="13" t="s">
        <v>470</v>
      </c>
    </row>
    <row r="63" spans="1:9" s="13" customFormat="1" ht="30" customHeight="1">
      <c r="A63" s="365" t="str">
        <f>ORÇAMENTO!A62</f>
        <v>5.12</v>
      </c>
      <c r="B63" s="369" t="str">
        <f>ORÇAMENTO!D62</f>
        <v>PREPARO DE FUNDO DE VALA COM LARGURA MAIOR OU IGUAL A 1,5 M E MENOR QUE 2,5 M, COM CAMADA DE BRITA, LANÇAMENTO MECANIZADO</v>
      </c>
      <c r="C63" s="330" t="str">
        <f>ORÇAMENTO!E62</f>
        <v>M3</v>
      </c>
      <c r="D63" s="341">
        <f>'QUANTIDADES (CASAN)'!W1012</f>
        <v>24.2</v>
      </c>
      <c r="E63" s="842" t="s">
        <v>742</v>
      </c>
      <c r="F63" s="843"/>
      <c r="G63" s="843"/>
      <c r="H63" s="844"/>
      <c r="I63" s="13" t="s">
        <v>470</v>
      </c>
    </row>
    <row r="64" spans="1:9" s="13" customFormat="1" ht="45" customHeight="1">
      <c r="A64" s="365" t="str">
        <f>ORÇAMENTO!A63</f>
        <v>5.13</v>
      </c>
      <c r="B64" s="369" t="str">
        <f>ORÇAMENTO!D63</f>
        <v>TUBO DE CONCRETO PARA REDES COLETORAS DE ÁGUAS PLUVIAIS, DIÂMETRO DE 300MM, JUNTA RÍGIDA, INSTALADO EM LOCAL COM ALTO NÍVEL DE INTERFERÊNCIAS - FORNECIMENTO E ASSENTAMENTO</v>
      </c>
      <c r="C64" s="330" t="str">
        <f>ORÇAMENTO!E63</f>
        <v>M</v>
      </c>
      <c r="D64" s="341">
        <f>'QUANTIDADES (CASAN)'!N1006</f>
        <v>227</v>
      </c>
      <c r="E64" s="842" t="s">
        <v>742</v>
      </c>
      <c r="F64" s="843"/>
      <c r="G64" s="843"/>
      <c r="H64" s="844"/>
      <c r="I64" s="13" t="s">
        <v>470</v>
      </c>
    </row>
    <row r="65" spans="1:9" s="13" customFormat="1" ht="45" customHeight="1">
      <c r="A65" s="365" t="str">
        <f>ORÇAMENTO!A64</f>
        <v>5.14</v>
      </c>
      <c r="B65" s="369" t="str">
        <f>ORÇAMENTO!D64</f>
        <v>TUBO DE CONCRETO PARA REDES COLETORAS DE ÁGUAS PLUVIAIS, DIÂMETRO DE 400 MM, JUNTA RÍGIDA, INSTALADO EM LOCAL COM ALTO NÍVEL DE INTERFERÊNCIAS - FORNECIMENTO E ASSENTAMENTO</v>
      </c>
      <c r="C65" s="330" t="str">
        <f>ORÇAMENTO!E64</f>
        <v>M</v>
      </c>
      <c r="D65" s="341">
        <f>'QUANTIDADES (CASAN)'!N1007</f>
        <v>30</v>
      </c>
      <c r="E65" s="842" t="s">
        <v>742</v>
      </c>
      <c r="F65" s="843"/>
      <c r="G65" s="843"/>
      <c r="H65" s="844"/>
      <c r="I65" s="13" t="s">
        <v>470</v>
      </c>
    </row>
    <row r="66" spans="1:9" s="13" customFormat="1" ht="30" customHeight="1">
      <c r="A66" s="365" t="str">
        <f>ORÇAMENTO!A65</f>
        <v>5.15</v>
      </c>
      <c r="B66" s="369" t="str">
        <f>ORÇAMENTO!D65</f>
        <v>ASSENTAMENTO DE TUBO DE CONCRETO PARA REDES COLETORAS DE ÁGUAS PLUVIAIS, DN 600 mm, INSTALADO EM LOCAL COM ALTO NÍVEL DE INTERFERÊNCIAS (NÃO INCLUI FORNECIMENTO)</v>
      </c>
      <c r="C66" s="330" t="str">
        <f>ORÇAMENTO!E65</f>
        <v>M</v>
      </c>
      <c r="D66" s="341">
        <f>D67</f>
        <v>517</v>
      </c>
      <c r="E66" s="842" t="s">
        <v>742</v>
      </c>
      <c r="F66" s="843"/>
      <c r="G66" s="843"/>
      <c r="H66" s="844"/>
      <c r="I66" s="13" t="s">
        <v>470</v>
      </c>
    </row>
    <row r="67" spans="1:9" s="13" customFormat="1" ht="30" customHeight="1">
      <c r="A67" s="365" t="str">
        <f>ORÇAMENTO!A66</f>
        <v>5.16</v>
      </c>
      <c r="B67" s="369" t="str">
        <f>ORÇAMENTO!D66</f>
        <v>TUBO DE CONCRETO ARMADO PARA AGUAS PLUVIAIS, CLASSE PA-2, COM ENCAIXE PONTA E BOLSA, DIAMETRO NOMINAL DE 600 MM</v>
      </c>
      <c r="C67" s="330" t="str">
        <f>ORÇAMENTO!E66</f>
        <v>M</v>
      </c>
      <c r="D67" s="341">
        <f>'QUANTIDADES (CASAN)'!N1008</f>
        <v>517</v>
      </c>
      <c r="E67" s="842" t="s">
        <v>742</v>
      </c>
      <c r="F67" s="843"/>
      <c r="G67" s="843"/>
      <c r="H67" s="844"/>
      <c r="I67" s="13" t="s">
        <v>470</v>
      </c>
    </row>
    <row r="68" spans="1:9" s="13" customFormat="1" ht="30" customHeight="1">
      <c r="A68" s="365" t="str">
        <f>ORÇAMENTO!A67</f>
        <v>5.17</v>
      </c>
      <c r="B68" s="369" t="str">
        <f>ORÇAMENTO!D67</f>
        <v>EXECUÇÃO E COMPACTAÇÃO DE BASE E OU SUB BASE PARA PAVIMENTAÇÃO DE PEDRA RACHÃO - EXCLUSIVE CARGA E TRANSPORTE</v>
      </c>
      <c r="C68" s="330" t="str">
        <f>ORÇAMENTO!E67</f>
        <v>M3</v>
      </c>
      <c r="D68" s="341">
        <f>'QUANTIDADES (CASAN)'!P50</f>
        <v>32.4</v>
      </c>
      <c r="E68" s="842" t="s">
        <v>742</v>
      </c>
      <c r="F68" s="843"/>
      <c r="G68" s="843"/>
      <c r="H68" s="844"/>
      <c r="I68" s="13" t="s">
        <v>470</v>
      </c>
    </row>
    <row r="69" spans="1:9" s="13" customFormat="1" ht="45" customHeight="1">
      <c r="A69" s="365" t="str">
        <f>ORÇAMENTO!A68</f>
        <v>5.18</v>
      </c>
      <c r="B69" s="369" t="str">
        <f>ORÇAMENTO!D68</f>
        <v>CARGA, MANOBRA E DESCARGA DE SOLOS E MATERIAIS GRANULARES EM CAMINHÃO BASCULANTE 10 M³ - CARGA COM ESCAVADEIRA HIDRÁULICA (CAÇAMBA DE 1,20 M³ / 155 HP) E DESCARGA LIVRE</v>
      </c>
      <c r="C69" s="330" t="str">
        <f>ORÇAMENTO!E68</f>
        <v>M3</v>
      </c>
      <c r="D69" s="341">
        <f>D68</f>
        <v>32.4</v>
      </c>
      <c r="E69" s="842" t="s">
        <v>1278</v>
      </c>
      <c r="F69" s="843"/>
      <c r="G69" s="843"/>
      <c r="H69" s="844"/>
      <c r="I69" s="13" t="s">
        <v>470</v>
      </c>
    </row>
    <row r="70" spans="1:9" s="13" customFormat="1" ht="30" customHeight="1">
      <c r="A70" s="365" t="str">
        <f>ORÇAMENTO!A69</f>
        <v>5.19</v>
      </c>
      <c r="B70" s="369" t="str">
        <f>ORÇAMENTO!D69</f>
        <v>TRANSPORTE COM CAMINHÃO BASCULANTE DE 10 M³, EM VIA URBANA PAVIMENTADA, DMT ATÉ 30 KM</v>
      </c>
      <c r="C70" s="330" t="str">
        <f>ORÇAMENTO!E69</f>
        <v>M3XKM</v>
      </c>
      <c r="D70" s="341">
        <f>ROUND(D69*12.2,2)</f>
        <v>395.28</v>
      </c>
      <c r="E70" s="845" t="s">
        <v>1279</v>
      </c>
      <c r="F70" s="846"/>
      <c r="G70" s="846"/>
      <c r="H70" s="847"/>
      <c r="I70" s="13" t="s">
        <v>470</v>
      </c>
    </row>
    <row r="71" spans="1:9" s="13" customFormat="1" ht="15" customHeight="1">
      <c r="A71" s="365" t="str">
        <f>ORÇAMENTO!A70</f>
        <v>5.20</v>
      </c>
      <c r="B71" s="369" t="str">
        <f>ORÇAMENTO!D70</f>
        <v>LASTRO DE CONCRETO MAGRO, APLICADO EM PISOS, LAJES SOBRE SOLO OU RADIERS</v>
      </c>
      <c r="C71" s="330" t="str">
        <f>ORÇAMENTO!E70</f>
        <v>M3</v>
      </c>
      <c r="D71" s="341">
        <f>ROUND((3.4+0.3+0.3)*0.1*D73,2)</f>
        <v>10.8</v>
      </c>
      <c r="E71" s="845" t="s">
        <v>1290</v>
      </c>
      <c r="F71" s="846"/>
      <c r="G71" s="846"/>
      <c r="H71" s="847"/>
      <c r="I71" s="13" t="s">
        <v>470</v>
      </c>
    </row>
    <row r="72" spans="1:9" s="13" customFormat="1" ht="30" customHeight="1">
      <c r="A72" s="365" t="str">
        <f>ORÇAMENTO!A71</f>
        <v>5.21</v>
      </c>
      <c r="B72" s="369" t="str">
        <f>ORÇAMENTO!D71</f>
        <v>ASSENTAMENTO DE GALERIA PRÉ-FABRICADA 3,00 m x 1,50 m x 1,00 m, INSTALADO EM LOCAL COM ALTO NÍVEL DE INTERFERÊNCIAS (NÃO INCLUI FORNECIMENTO)</v>
      </c>
      <c r="C72" s="330" t="str">
        <f>ORÇAMENTO!E71</f>
        <v>M</v>
      </c>
      <c r="D72" s="341">
        <f>D73</f>
        <v>27</v>
      </c>
      <c r="E72" s="842" t="s">
        <v>742</v>
      </c>
      <c r="F72" s="843"/>
      <c r="G72" s="843"/>
      <c r="H72" s="844"/>
      <c r="I72" s="13" t="s">
        <v>470</v>
      </c>
    </row>
    <row r="73" spans="1:9" s="13" customFormat="1" ht="30" customHeight="1">
      <c r="A73" s="365" t="str">
        <f>ORÇAMENTO!A72</f>
        <v>5.22</v>
      </c>
      <c r="B73" s="369" t="str">
        <f>ORÇAMENTO!D72</f>
        <v>GALERIA PRÉ-FABRICADA 3,00 m x 1,50 m x 1,00 m - TB 45 - FORNECIMENTO E TRANSPORTE</v>
      </c>
      <c r="C73" s="330" t="str">
        <f>ORÇAMENTO!E72</f>
        <v>M</v>
      </c>
      <c r="D73" s="341">
        <f>DRENAGEM!E44</f>
        <v>27</v>
      </c>
      <c r="E73" s="842" t="s">
        <v>742</v>
      </c>
      <c r="F73" s="843"/>
      <c r="G73" s="843"/>
      <c r="H73" s="844"/>
      <c r="I73" s="13" t="s">
        <v>470</v>
      </c>
    </row>
    <row r="74" spans="1:9" s="13" customFormat="1" ht="30" customHeight="1">
      <c r="A74" s="365" t="str">
        <f>ORÇAMENTO!A73</f>
        <v>5.23</v>
      </c>
      <c r="B74" s="369" t="str">
        <f>ORÇAMENTO!D73</f>
        <v>FORNECIMENTO E INSTALAÇÃO DE MANTA BIDIM RT-10</v>
      </c>
      <c r="C74" s="330" t="str">
        <f>ORÇAMENTO!E73</f>
        <v>M2</v>
      </c>
      <c r="D74" s="341">
        <f>'QUANTIDADES (CASAN)'!U997</f>
        <v>424.8</v>
      </c>
      <c r="E74" s="842" t="s">
        <v>742</v>
      </c>
      <c r="F74" s="843"/>
      <c r="G74" s="843"/>
      <c r="H74" s="844"/>
      <c r="I74" s="13" t="s">
        <v>470</v>
      </c>
    </row>
    <row r="75" spans="1:9" s="13" customFormat="1" ht="45" customHeight="1">
      <c r="A75" s="365" t="str">
        <f>ORÇAMENTO!A74</f>
        <v>5.24</v>
      </c>
      <c r="B75" s="369" t="str">
        <f>ORÇAMENTO!D74</f>
        <v>ENVELOPAMENTO DE TUBO EM CONCRETO USINADO BOMBEAVEL, CLASSE DE RESISTENCIA C20, COM BRITA 0 E 1, SLUMP = 100 +/- 20 MM, INCLUI SERVICO DE BOMBEAMENTO (NBR 8953)</v>
      </c>
      <c r="C75" s="330" t="str">
        <f>ORÇAMENTO!E74</f>
        <v>M3</v>
      </c>
      <c r="D75" s="341">
        <f>ROUND((((0.56*0.46)-(PI()*0.18^2))*83)+(((0.69*0.59)-(PI()*0.245^2))*30)+(((0.92*0.82)-(PI()*0.36^2))*154)+(((1.84*1.74)-(2*PI()*0.36^2))*20),1)</f>
        <v>120.7</v>
      </c>
      <c r="E75" s="842" t="s">
        <v>1386</v>
      </c>
      <c r="F75" s="843"/>
      <c r="G75" s="843"/>
      <c r="H75" s="844"/>
      <c r="I75" s="13" t="s">
        <v>470</v>
      </c>
    </row>
    <row r="76" spans="1:9" s="13" customFormat="1" ht="45">
      <c r="A76" s="365" t="str">
        <f>ORÇAMENTO!A75</f>
        <v>5.25</v>
      </c>
      <c r="B76" s="369" t="str">
        <f>ORÇAMENTO!D75</f>
        <v>REATERRO MECANIZADO DE VALA COM RETROESCAVADEIRA (CAPACIDADE DA CAÇAMBA DA RETRO: 0,26 M³/POTÊNCIA: 88 HP), LARGURA 0,8 A 1,5 M, PROFUNDIDADE ATÉ 1,5 M, COM SOLO (SEM SUBSTITUIÇÃO) DE 1ª CATEGORIA, COM COMPACTADOR DE SOLOS DE PERCUSSÃO</v>
      </c>
      <c r="C76" s="330" t="str">
        <f>ORÇAMENTO!E75</f>
        <v>M3</v>
      </c>
      <c r="D76" s="341">
        <f>'QUANTIDADES (CASAN)'!Q1012</f>
        <v>234.6</v>
      </c>
      <c r="E76" s="842" t="s">
        <v>742</v>
      </c>
      <c r="F76" s="843"/>
      <c r="G76" s="843"/>
      <c r="H76" s="844"/>
      <c r="I76" s="13" t="s">
        <v>470</v>
      </c>
    </row>
    <row r="77" spans="1:9" s="13" customFormat="1" ht="45" customHeight="1">
      <c r="A77" s="365" t="str">
        <f>ORÇAMENTO!A76</f>
        <v>5.26</v>
      </c>
      <c r="B77" s="369" t="str">
        <f>ORÇAMENTO!D76</f>
        <v>REATERRO MECANIZADO DE VALA COM ESCAVADEIRA HIDRÁULICA (CAPACIDADE DA CAÇAMBA: 0,8 M³/POTÊNCIA: 111 HP), LARGURA DE 1,5 A 2,5 M, PROFUNDIDADE ATÉ 1,5 M, COM SOLO (SEM SUBSTITUIÇÃO) DE 1ª CATEGORIA, COM COMPACTADOR DE SOLOS DE PERCUSSÃO</v>
      </c>
      <c r="C77" s="330" t="str">
        <f>ORÇAMENTO!E76</f>
        <v>M3</v>
      </c>
      <c r="D77" s="341">
        <f>'QUANTIDADES (CASAN)'!Q1013</f>
        <v>348.4</v>
      </c>
      <c r="E77" s="842" t="s">
        <v>742</v>
      </c>
      <c r="F77" s="843"/>
      <c r="G77" s="843"/>
      <c r="H77" s="844"/>
      <c r="I77" s="13" t="s">
        <v>470</v>
      </c>
    </row>
    <row r="78" spans="1:9" s="13" customFormat="1" ht="45" customHeight="1">
      <c r="A78" s="365" t="str">
        <f>ORÇAMENTO!A77</f>
        <v>5.27</v>
      </c>
      <c r="B78" s="369" t="str">
        <f>ORÇAMENTO!D77</f>
        <v>REATERRO MECANIZADO DE VALA COM ESCAVADEIRA HIDRÁULICA (CAPACIDADE DA CAÇAMBA: 0,8 M³/POTÊNCIA: 111 HP), LARGURA 1,5 A 2,5 M, PROFUNDIDADE 1,5 A 3,0 M, COM SOLO (SEM SUBSTITUIÇÃO) DE 1ª CATEGORIA, COM COMPACTADOR DE SOLOS DE PERCUSSÃO</v>
      </c>
      <c r="C78" s="330" t="str">
        <f>ORÇAMENTO!E77</f>
        <v>M3</v>
      </c>
      <c r="D78" s="341">
        <f>'QUANTIDADES (CASAN)'!R1013</f>
        <v>281.3</v>
      </c>
      <c r="E78" s="842" t="s">
        <v>742</v>
      </c>
      <c r="F78" s="843"/>
      <c r="G78" s="843"/>
      <c r="H78" s="844"/>
      <c r="I78" s="13" t="s">
        <v>470</v>
      </c>
    </row>
    <row r="79" spans="1:9" s="13" customFormat="1" ht="45">
      <c r="A79" s="365" t="str">
        <f>ORÇAMENTO!A78</f>
        <v>5.28</v>
      </c>
      <c r="B79" s="369" t="str">
        <f>ORÇAMENTO!D78</f>
        <v>CARGA, MANOBRA E DESCARGA DE SOLOS E MATERIAIS GRANULARES EM CAMINHÃO BASCULANTE 10 M³ - CARGA COM ESCAVADEIRA HIDRÁULICA (CAÇAMBA DE 1,20 M³ / 155 HP) E DESCARGA LIVRE</v>
      </c>
      <c r="C79" s="330" t="str">
        <f>ORÇAMENTO!E78</f>
        <v>M3</v>
      </c>
      <c r="D79" s="341">
        <f>'QUANTIDADES (CASAN)'!Y997</f>
        <v>335.6</v>
      </c>
      <c r="E79" s="842" t="s">
        <v>742</v>
      </c>
      <c r="F79" s="843"/>
      <c r="G79" s="843"/>
      <c r="H79" s="844"/>
      <c r="I79" s="13" t="s">
        <v>470</v>
      </c>
    </row>
    <row r="80" spans="1:9" s="13" customFormat="1" ht="30" customHeight="1">
      <c r="A80" s="365" t="str">
        <f>ORÇAMENTO!A79</f>
        <v>5.29</v>
      </c>
      <c r="B80" s="369" t="str">
        <f>ORÇAMENTO!D79</f>
        <v>TRANSPORTE COM CAMINHÃO BASCULANTE DE 10 M³, EM VIA URBANA PAVIMENTADA, DMT ATÉ 30 KM</v>
      </c>
      <c r="C80" s="330" t="str">
        <f>ORÇAMENTO!E79</f>
        <v>M3XKM</v>
      </c>
      <c r="D80" s="341">
        <f>'QUANTIDADES (CASAN)'!AA997</f>
        <v>4228.6000000000004</v>
      </c>
      <c r="E80" s="842" t="s">
        <v>742</v>
      </c>
      <c r="F80" s="843"/>
      <c r="G80" s="843"/>
      <c r="H80" s="844"/>
      <c r="I80" s="13" t="s">
        <v>470</v>
      </c>
    </row>
    <row r="81" spans="1:9" s="13" customFormat="1" ht="30" customHeight="1">
      <c r="A81" s="365" t="str">
        <f>ORÇAMENTO!A80</f>
        <v>5.30</v>
      </c>
      <c r="B81" s="369" t="str">
        <f>ORÇAMENTO!D80</f>
        <v>ESPALHAMENTO DE MATERIAL COM TRATOR DE ESTEIRAS</v>
      </c>
      <c r="C81" s="330" t="str">
        <f>ORÇAMENTO!E80</f>
        <v>M3</v>
      </c>
      <c r="D81" s="341">
        <f>'QUANTIDADES (CASAN)'!Y997</f>
        <v>335.6</v>
      </c>
      <c r="E81" s="842" t="s">
        <v>742</v>
      </c>
      <c r="F81" s="843"/>
      <c r="G81" s="843"/>
      <c r="H81" s="844"/>
      <c r="I81" s="13" t="s">
        <v>470</v>
      </c>
    </row>
    <row r="82" spans="1:9" s="13" customFormat="1" ht="15" customHeight="1">
      <c r="A82" s="365" t="str">
        <f>ORÇAMENTO!A81</f>
        <v>5.31</v>
      </c>
      <c r="B82" s="369" t="str">
        <f>ORÇAMENTO!D81</f>
        <v>POÇO DE VISITA Ø60 cm - SIMPLES - EM LOCAL COM ALTO NÍVEL DE INTERFERÊNCIAS</v>
      </c>
      <c r="C82" s="330" t="str">
        <f>ORÇAMENTO!E81</f>
        <v>UND</v>
      </c>
      <c r="D82" s="341">
        <v>2</v>
      </c>
      <c r="E82" s="845" t="s">
        <v>868</v>
      </c>
      <c r="F82" s="846"/>
      <c r="G82" s="846"/>
      <c r="H82" s="847"/>
      <c r="I82" s="13" t="s">
        <v>470</v>
      </c>
    </row>
    <row r="83" spans="1:9" s="13" customFormat="1" ht="15" customHeight="1">
      <c r="A83" s="365" t="str">
        <f>ORÇAMENTO!A82</f>
        <v>5.32</v>
      </c>
      <c r="B83" s="369" t="str">
        <f>ORÇAMENTO!D82</f>
        <v>POÇO DE VISITA Ø60 cm - DUPLO - EM LOCAL COM ALTO NÍVEL DE INTERFERÊNCIAS</v>
      </c>
      <c r="C83" s="330" t="str">
        <f>ORÇAMENTO!E82</f>
        <v>UND</v>
      </c>
      <c r="D83" s="341">
        <v>4</v>
      </c>
      <c r="E83" s="845" t="s">
        <v>1078</v>
      </c>
      <c r="F83" s="846"/>
      <c r="G83" s="846"/>
      <c r="H83" s="847"/>
      <c r="I83" s="13" t="s">
        <v>470</v>
      </c>
    </row>
    <row r="84" spans="1:9" s="13" customFormat="1" ht="15" customHeight="1">
      <c r="A84" s="365" t="str">
        <f>ORÇAMENTO!A83</f>
        <v>5.33</v>
      </c>
      <c r="B84" s="369" t="str">
        <f>ORÇAMENTO!D83</f>
        <v>POÇO DE VISITA Ø100 cm - SIMPLES - EM LOCAL COM ALTO NÍVEL DE INTERFERÊNCIAS</v>
      </c>
      <c r="C84" s="330" t="str">
        <f>ORÇAMENTO!E83</f>
        <v>UND</v>
      </c>
      <c r="D84" s="341">
        <v>2</v>
      </c>
      <c r="E84" s="845" t="s">
        <v>868</v>
      </c>
      <c r="F84" s="846"/>
      <c r="G84" s="846"/>
      <c r="H84" s="847"/>
      <c r="I84" s="13" t="s">
        <v>470</v>
      </c>
    </row>
    <row r="85" spans="1:9" s="13" customFormat="1" ht="15" customHeight="1">
      <c r="A85" s="365" t="str">
        <f>ORÇAMENTO!A84</f>
        <v>5.34</v>
      </c>
      <c r="B85" s="369" t="str">
        <f>ORÇAMENTO!D84</f>
        <v>TAMPA EM CONCRETO ARMADO PARA CHAMINÉ DE POÇO DE VISITA</v>
      </c>
      <c r="C85" s="330" t="str">
        <f>ORÇAMENTO!E84</f>
        <v>UND</v>
      </c>
      <c r="D85" s="341">
        <f>SUM(D82:D84)</f>
        <v>8</v>
      </c>
      <c r="E85" s="845" t="s">
        <v>744</v>
      </c>
      <c r="F85" s="846"/>
      <c r="G85" s="846"/>
      <c r="H85" s="847"/>
      <c r="I85" s="13" t="s">
        <v>470</v>
      </c>
    </row>
    <row r="86" spans="1:9" s="13" customFormat="1" ht="30" customHeight="1">
      <c r="A86" s="365" t="str">
        <f>ORÇAMENTO!A85</f>
        <v>5.35</v>
      </c>
      <c r="B86" s="369" t="str">
        <f>ORÇAMENTO!D85</f>
        <v>TAMPAO FOFO ARTICULADO, CLASSE D400 CARGA MAX 40 T, REDONDO, TAMPA 600 MM (COM INSCRICAO EM RELEVO DO TIPO DE REDE)</v>
      </c>
      <c r="C86" s="330" t="str">
        <f>ORÇAMENTO!E85</f>
        <v>UN</v>
      </c>
      <c r="D86" s="341">
        <f>D85</f>
        <v>8</v>
      </c>
      <c r="E86" s="845" t="s">
        <v>744</v>
      </c>
      <c r="F86" s="846"/>
      <c r="G86" s="846"/>
      <c r="H86" s="847"/>
      <c r="I86" s="13" t="s">
        <v>470</v>
      </c>
    </row>
    <row r="87" spans="1:9" s="13" customFormat="1" ht="15" customHeight="1">
      <c r="A87" s="365" t="str">
        <f>ORÇAMENTO!A86</f>
        <v>5.36</v>
      </c>
      <c r="B87" s="369" t="str">
        <f>ORÇAMENTO!D86</f>
        <v>ASSENTAMENTO DE TAMPÃO DE FERRO FUNDIDO 600 mm</v>
      </c>
      <c r="C87" s="330" t="str">
        <f>ORÇAMENTO!E86</f>
        <v>UND</v>
      </c>
      <c r="D87" s="341">
        <f>D86</f>
        <v>8</v>
      </c>
      <c r="E87" s="845" t="s">
        <v>744</v>
      </c>
      <c r="F87" s="846"/>
      <c r="G87" s="846"/>
      <c r="H87" s="847"/>
      <c r="I87" s="13" t="s">
        <v>470</v>
      </c>
    </row>
    <row r="88" spans="1:9" s="13" customFormat="1" ht="15" customHeight="1">
      <c r="A88" s="365" t="str">
        <f>ORÇAMENTO!A87</f>
        <v>5.37</v>
      </c>
      <c r="B88" s="369" t="str">
        <f>ORÇAMENTO!D87</f>
        <v>CAIXA DE LIGAÇÃO Ø40/60 cm - SIMPLES - EM LOCAL COM ALTO NÍVEL DE INTERFERÊNCIAS</v>
      </c>
      <c r="C88" s="330" t="str">
        <f>ORÇAMENTO!E87</f>
        <v>UND</v>
      </c>
      <c r="D88" s="341">
        <v>7</v>
      </c>
      <c r="E88" s="845" t="s">
        <v>1101</v>
      </c>
      <c r="F88" s="846"/>
      <c r="G88" s="846"/>
      <c r="H88" s="847"/>
      <c r="I88" s="13" t="s">
        <v>470</v>
      </c>
    </row>
    <row r="89" spans="1:9" s="13" customFormat="1" ht="15" customHeight="1">
      <c r="A89" s="365" t="str">
        <f>ORÇAMENTO!A88</f>
        <v>5.38</v>
      </c>
      <c r="B89" s="369" t="str">
        <f>ORÇAMENTO!D88</f>
        <v>CAIXA DE LIGAÇÃO Ø60 cm - DUPLA - EM LOCAL COM ALTO NÍVEL DE INTERFERÊNCIAS</v>
      </c>
      <c r="C89" s="330" t="str">
        <f>ORÇAMENTO!E88</f>
        <v>UND</v>
      </c>
      <c r="D89" s="341">
        <v>3</v>
      </c>
      <c r="E89" s="845" t="s">
        <v>1099</v>
      </c>
      <c r="F89" s="846"/>
      <c r="G89" s="846"/>
      <c r="H89" s="847"/>
      <c r="I89" s="13" t="s">
        <v>470</v>
      </c>
    </row>
    <row r="90" spans="1:9" s="13" customFormat="1" ht="15" customHeight="1">
      <c r="A90" s="365" t="str">
        <f>ORÇAMENTO!A89</f>
        <v>5.39</v>
      </c>
      <c r="B90" s="369" t="str">
        <f>ORÇAMENTO!D89</f>
        <v>CAIXA DE LIGAÇÃO Ø100 cm - SIMPLES - EM LOCAL COM ALTO NÍVEL DE INTERFERÊNCIAS</v>
      </c>
      <c r="C90" s="330" t="str">
        <f>ORÇAMENTO!E89</f>
        <v>UND</v>
      </c>
      <c r="D90" s="341">
        <v>3</v>
      </c>
      <c r="E90" s="845" t="s">
        <v>1099</v>
      </c>
      <c r="F90" s="846"/>
      <c r="G90" s="846"/>
      <c r="H90" s="847"/>
      <c r="I90" s="13" t="s">
        <v>470</v>
      </c>
    </row>
    <row r="91" spans="1:9" s="13" customFormat="1" ht="30" customHeight="1">
      <c r="A91" s="365" t="str">
        <f>ORÇAMENTO!A90</f>
        <v>5.40</v>
      </c>
      <c r="B91" s="369" t="str">
        <f>ORÇAMENTO!D90</f>
        <v>BOCA PARA BUEIRO DUPLO TUBULAR D = 60 CM EM CONCRETO, ALAS COM ESCONSIDADE DE 30°, INCLUINDO FÔRMAS E MATERIAIS</v>
      </c>
      <c r="C91" s="330" t="str">
        <f>ORÇAMENTO!E90</f>
        <v>UND</v>
      </c>
      <c r="D91" s="341">
        <v>1</v>
      </c>
      <c r="E91" s="845" t="s">
        <v>866</v>
      </c>
      <c r="F91" s="846"/>
      <c r="G91" s="846"/>
      <c r="H91" s="847"/>
      <c r="I91" s="13" t="s">
        <v>470</v>
      </c>
    </row>
    <row r="92" spans="1:9" s="13" customFormat="1" ht="30" customHeight="1">
      <c r="A92" s="365" t="str">
        <f>ORÇAMENTO!A91</f>
        <v>5.41</v>
      </c>
      <c r="B92" s="369" t="str">
        <f>ORÇAMENTO!D91</f>
        <v>BOCA PARA BUEIRO SIMPLES CELULAR 300 X 150 CM EM CONCRETO, ALAS COM ESCONSIDADE DE 10°, INCLUINDO FÔRMAS E MATERIAIS</v>
      </c>
      <c r="C92" s="330" t="str">
        <f>ORÇAMENTO!E91</f>
        <v>UND</v>
      </c>
      <c r="D92" s="341">
        <v>2</v>
      </c>
      <c r="E92" s="845" t="s">
        <v>868</v>
      </c>
      <c r="F92" s="846"/>
      <c r="G92" s="846"/>
      <c r="H92" s="847"/>
      <c r="I92" s="13" t="s">
        <v>470</v>
      </c>
    </row>
    <row r="93" spans="1:9" s="13" customFormat="1" ht="15" customHeight="1">
      <c r="A93" s="365" t="str">
        <f>ORÇAMENTO!A92</f>
        <v>5.42</v>
      </c>
      <c r="B93" s="369" t="str">
        <f>ORÇAMENTO!D92</f>
        <v>BOCA DE LOBO DE GRELHA - CORPO (H=80 cm) - EM LOCAL COM ALTO NÍVEL DE INTERFERÊNCIAS</v>
      </c>
      <c r="C93" s="330" t="str">
        <f>ORÇAMENTO!E92</f>
        <v>UND</v>
      </c>
      <c r="D93" s="341">
        <v>5</v>
      </c>
      <c r="E93" s="845" t="s">
        <v>1344</v>
      </c>
      <c r="F93" s="846"/>
      <c r="G93" s="846"/>
      <c r="H93" s="847"/>
      <c r="I93" s="13" t="s">
        <v>470</v>
      </c>
    </row>
    <row r="94" spans="1:9" s="13" customFormat="1" ht="15" customHeight="1">
      <c r="A94" s="365" t="str">
        <f>ORÇAMENTO!A93</f>
        <v>5.43</v>
      </c>
      <c r="B94" s="369" t="str">
        <f>ORÇAMENTO!D93</f>
        <v>BOCA DE LOBO DE GRELHA - CORPO (H=40 cm) E GRELHA</v>
      </c>
      <c r="C94" s="330" t="str">
        <f>ORÇAMENTO!E93</f>
        <v>UND</v>
      </c>
      <c r="D94" s="341">
        <f>D93</f>
        <v>5</v>
      </c>
      <c r="E94" s="845" t="s">
        <v>1344</v>
      </c>
      <c r="F94" s="846"/>
      <c r="G94" s="846"/>
      <c r="H94" s="847"/>
      <c r="I94" s="13" t="s">
        <v>470</v>
      </c>
    </row>
    <row r="95" spans="1:9" s="13" customFormat="1" ht="15" customHeight="1">
      <c r="A95" s="365" t="str">
        <f>ORÇAMENTO!A94</f>
        <v>5.44</v>
      </c>
      <c r="B95" s="369" t="str">
        <f>ORÇAMENTO!D94</f>
        <v>BOCA DE LOBO DE GAVETA - CORPO (H=80 cm) - EM LOCAL COM ALTO NÍVEL DE INTERFERÊNCIAS</v>
      </c>
      <c r="C95" s="330" t="str">
        <f>ORÇAMENTO!E94</f>
        <v>UND</v>
      </c>
      <c r="D95" s="341">
        <v>35</v>
      </c>
      <c r="E95" s="845" t="s">
        <v>1343</v>
      </c>
      <c r="F95" s="846"/>
      <c r="G95" s="846"/>
      <c r="H95" s="847"/>
      <c r="I95" s="13" t="s">
        <v>470</v>
      </c>
    </row>
    <row r="96" spans="1:9" s="13" customFormat="1">
      <c r="A96" s="365" t="str">
        <f>ORÇAMENTO!A95</f>
        <v>5.45</v>
      </c>
      <c r="B96" s="369" t="str">
        <f>ORÇAMENTO!D95</f>
        <v>BOCA DE LOBO DE GAVETA - CORPO (H=40 cm) E TAMPA</v>
      </c>
      <c r="C96" s="330" t="str">
        <f>ORÇAMENTO!E95</f>
        <v>UND</v>
      </c>
      <c r="D96" s="341">
        <f>D95</f>
        <v>35</v>
      </c>
      <c r="E96" s="845" t="s">
        <v>1343</v>
      </c>
      <c r="F96" s="846"/>
      <c r="G96" s="846"/>
      <c r="H96" s="847"/>
      <c r="I96" s="13" t="s">
        <v>470</v>
      </c>
    </row>
    <row r="97" spans="1:9" s="20" customFormat="1" ht="15.75" thickBot="1">
      <c r="A97" s="365"/>
      <c r="B97" s="222"/>
      <c r="C97" s="222"/>
      <c r="D97" s="222"/>
      <c r="E97" s="853"/>
      <c r="F97" s="854"/>
      <c r="G97" s="854"/>
      <c r="H97" s="855"/>
    </row>
    <row r="98" spans="1:9" s="13" customFormat="1">
      <c r="A98" s="338">
        <f>ORÇAMENTO!A97</f>
        <v>6</v>
      </c>
      <c r="B98" s="361" t="str">
        <f>ORÇAMENTO!D97</f>
        <v>PAVIMENTAÇÃO PISTA</v>
      </c>
      <c r="C98" s="361"/>
      <c r="D98" s="361"/>
      <c r="E98" s="848"/>
      <c r="F98" s="849"/>
      <c r="G98" s="849"/>
      <c r="H98" s="850"/>
    </row>
    <row r="99" spans="1:9" s="13" customFormat="1" ht="15" customHeight="1">
      <c r="A99" s="365" t="str">
        <f>ORÇAMENTO!A98</f>
        <v>6.1</v>
      </c>
      <c r="B99" s="369" t="str">
        <f>ORÇAMENTO!D98</f>
        <v>REGULARIZAÇÃO E COMPACTAÇÃO DE SUBLEITO DE SOLO PREDOMINANTEMENTE ARGILOSO</v>
      </c>
      <c r="C99" s="330" t="str">
        <f>ORÇAMENTO!E98</f>
        <v>M2</v>
      </c>
      <c r="D99" s="341">
        <v>8118.38</v>
      </c>
      <c r="E99" s="845" t="s">
        <v>1355</v>
      </c>
      <c r="F99" s="846"/>
      <c r="G99" s="846"/>
      <c r="H99" s="847"/>
      <c r="I99" s="13" t="s">
        <v>470</v>
      </c>
    </row>
    <row r="100" spans="1:9" s="13" customFormat="1" ht="30" customHeight="1">
      <c r="A100" s="365" t="str">
        <f>ORÇAMENTO!A99</f>
        <v>6.2</v>
      </c>
      <c r="B100" s="369" t="str">
        <f>ORÇAMENTO!D99</f>
        <v>GUIA (MEIO-FIO) CONCRETO, MOLDADA IN LOCO EM TRECHO RETO COM EXTRUSORA, 15 CM BASE X 30 CM ALTURA</v>
      </c>
      <c r="C100" s="330" t="str">
        <f>ORÇAMENTO!E99</f>
        <v>M</v>
      </c>
      <c r="D100" s="341">
        <v>1434.38</v>
      </c>
      <c r="E100" s="845" t="s">
        <v>1365</v>
      </c>
      <c r="F100" s="846"/>
      <c r="G100" s="846"/>
      <c r="H100" s="847"/>
      <c r="I100" s="13" t="s">
        <v>470</v>
      </c>
    </row>
    <row r="101" spans="1:9" s="13" customFormat="1" ht="30" customHeight="1">
      <c r="A101" s="365" t="str">
        <f>ORÇAMENTO!A100</f>
        <v>6.3</v>
      </c>
      <c r="B101" s="369" t="str">
        <f>ORÇAMENTO!D100</f>
        <v>EXECUÇÃO E COMPACTAÇÃO DE BASE E OU SUB BASE PARA PAVIMENTAÇÃO DE MACADAME SECO - EXCLUSIVE CARGA E TRANSPORTE</v>
      </c>
      <c r="C101" s="330" t="str">
        <f>ORÇAMENTO!E100</f>
        <v>M3</v>
      </c>
      <c r="D101" s="341">
        <f>ROUND(D99*0.47,2)</f>
        <v>3815.64</v>
      </c>
      <c r="E101" s="845" t="s">
        <v>1382</v>
      </c>
      <c r="F101" s="846"/>
      <c r="G101" s="846"/>
      <c r="H101" s="847"/>
      <c r="I101" s="13" t="s">
        <v>470</v>
      </c>
    </row>
    <row r="102" spans="1:9" s="13" customFormat="1" ht="45">
      <c r="A102" s="365" t="str">
        <f>ORÇAMENTO!A101</f>
        <v>6.4</v>
      </c>
      <c r="B102" s="369" t="str">
        <f>ORÇAMENTO!D101</f>
        <v>CARGA, MANOBRA E DESCARGA DE SOLOS E MATERIAIS GRANULARES EM CAMINHÃO BASCULANTE 10 M³ - CARGA COM ESCAVADEIRA HIDRÁULICA (CAÇAMBA DE 1,20 M³ / 155 HP) E DESCARGA LIVRE</v>
      </c>
      <c r="C102" s="330" t="str">
        <f>ORÇAMENTO!E101</f>
        <v>M3</v>
      </c>
      <c r="D102" s="341">
        <f>D101</f>
        <v>3815.64</v>
      </c>
      <c r="E102" s="845" t="s">
        <v>1383</v>
      </c>
      <c r="F102" s="846"/>
      <c r="G102" s="846"/>
      <c r="H102" s="847"/>
      <c r="I102" s="13" t="s">
        <v>470</v>
      </c>
    </row>
    <row r="103" spans="1:9" s="13" customFormat="1" ht="30" customHeight="1">
      <c r="A103" s="365" t="str">
        <f>ORÇAMENTO!A102</f>
        <v>6.5</v>
      </c>
      <c r="B103" s="369" t="str">
        <f>ORÇAMENTO!D102</f>
        <v>TRANSPORTE COM CAMINHÃO BASCULANTE DE 10 M³, EM VIA URBANA PAVIMENTADA, DMT ATÉ 30 KM</v>
      </c>
      <c r="C103" s="330" t="str">
        <f>ORÇAMENTO!E102</f>
        <v>M3XKM</v>
      </c>
      <c r="D103" s="341">
        <f>ROUND(D102*12.2,2)</f>
        <v>46550.81</v>
      </c>
      <c r="E103" s="845" t="s">
        <v>1384</v>
      </c>
      <c r="F103" s="846"/>
      <c r="G103" s="846"/>
      <c r="H103" s="847"/>
      <c r="I103" s="13" t="s">
        <v>470</v>
      </c>
    </row>
    <row r="104" spans="1:9" s="13" customFormat="1" ht="30" customHeight="1">
      <c r="A104" s="365" t="str">
        <f>ORÇAMENTO!A103</f>
        <v>6.6</v>
      </c>
      <c r="B104" s="369" t="str">
        <f>ORÇAMENTO!D103</f>
        <v>EXECUÇÃO E COMPACTAÇÃO DE BASE E OU SUB BASE PARA PAVIMENTAÇÃO DE BRITA GRADUADA SIMPLES - EXCLUSIVE CARGA E TRANSPORTE</v>
      </c>
      <c r="C104" s="330" t="str">
        <f>ORÇAMENTO!E103</f>
        <v>M3</v>
      </c>
      <c r="D104" s="341">
        <f>ROUND(D99*0.2,2)</f>
        <v>1623.68</v>
      </c>
      <c r="E104" s="845" t="s">
        <v>1356</v>
      </c>
      <c r="F104" s="846"/>
      <c r="G104" s="846"/>
      <c r="H104" s="847"/>
      <c r="I104" s="13" t="s">
        <v>470</v>
      </c>
    </row>
    <row r="105" spans="1:9" s="13" customFormat="1" ht="45">
      <c r="A105" s="365" t="str">
        <f>ORÇAMENTO!A104</f>
        <v>6.7</v>
      </c>
      <c r="B105" s="369" t="str">
        <f>ORÇAMENTO!D104</f>
        <v>CARGA, MANOBRA E DESCARGA DE SOLOS E MATERIAIS GRANULARES EM CAMINHÃO BASCULANTE 10 M³ - CARGA COM ESCAVADEIRA HIDRÁULICA (CAÇAMBA DE 1,20 M³ / 155 HP) E DESCARGA LIVRE</v>
      </c>
      <c r="C105" s="330" t="str">
        <f>ORÇAMENTO!E104</f>
        <v>M3</v>
      </c>
      <c r="D105" s="341">
        <f>D104</f>
        <v>1623.68</v>
      </c>
      <c r="E105" s="845" t="s">
        <v>1357</v>
      </c>
      <c r="F105" s="846"/>
      <c r="G105" s="846"/>
      <c r="H105" s="847"/>
      <c r="I105" s="13" t="s">
        <v>470</v>
      </c>
    </row>
    <row r="106" spans="1:9" s="13" customFormat="1" ht="30" customHeight="1">
      <c r="A106" s="365" t="str">
        <f>ORÇAMENTO!A105</f>
        <v>6.8</v>
      </c>
      <c r="B106" s="369" t="str">
        <f>ORÇAMENTO!D105</f>
        <v>TRANSPORTE COM CAMINHÃO BASCULANTE DE 10 M³, EM VIA URBANA PAVIMENTADA, DMT ATÉ 30 KM</v>
      </c>
      <c r="C106" s="330" t="str">
        <f>ORÇAMENTO!E105</f>
        <v>M3XKM</v>
      </c>
      <c r="D106" s="341">
        <f>ROUND(D105*12.2,2)</f>
        <v>19808.900000000001</v>
      </c>
      <c r="E106" s="845" t="s">
        <v>1358</v>
      </c>
      <c r="F106" s="846"/>
      <c r="G106" s="846"/>
      <c r="H106" s="847"/>
      <c r="I106" s="13" t="s">
        <v>470</v>
      </c>
    </row>
    <row r="107" spans="1:9" s="13" customFormat="1" ht="15" customHeight="1">
      <c r="A107" s="365" t="str">
        <f>ORÇAMENTO!A106</f>
        <v>6.9</v>
      </c>
      <c r="B107" s="369" t="str">
        <f>ORÇAMENTO!D106</f>
        <v>EXECUÇÃO DE IMPRIMAÇÃO COM EMULSÃO ASFÁLTICA</v>
      </c>
      <c r="C107" s="330" t="str">
        <f>ORÇAMENTO!E106</f>
        <v>M2</v>
      </c>
      <c r="D107" s="341">
        <v>8118.36</v>
      </c>
      <c r="E107" s="845" t="s">
        <v>1359</v>
      </c>
      <c r="F107" s="846"/>
      <c r="G107" s="846"/>
      <c r="H107" s="847"/>
      <c r="I107" s="13" t="s">
        <v>470</v>
      </c>
    </row>
    <row r="108" spans="1:9" s="13" customFormat="1" ht="15" customHeight="1">
      <c r="A108" s="365" t="str">
        <f>ORÇAMENTO!A107</f>
        <v>6.10</v>
      </c>
      <c r="B108" s="369" t="str">
        <f>ORÇAMENTO!D107</f>
        <v>EMULSÃO ASFÁLTICA PARA IMPRIMAÇÃO - EAC PRIMING (ACRESCIDO DE ICMS)</v>
      </c>
      <c r="C108" s="330" t="str">
        <f>ORÇAMENTO!E107</f>
        <v>TON</v>
      </c>
      <c r="D108" s="341">
        <f>ROUND(D107*0.0012,2)</f>
        <v>9.74</v>
      </c>
      <c r="E108" s="851" t="s">
        <v>1360</v>
      </c>
      <c r="F108" s="851"/>
      <c r="G108" s="851"/>
      <c r="H108" s="852"/>
      <c r="I108" s="13" t="s">
        <v>470</v>
      </c>
    </row>
    <row r="109" spans="1:9" s="13" customFormat="1" ht="15" customHeight="1">
      <c r="A109" s="365" t="str">
        <f>ORÇAMENTO!A108</f>
        <v>6.11</v>
      </c>
      <c r="B109" s="369" t="str">
        <f>ORÇAMENTO!D108</f>
        <v>EXECUÇÃO DE PINTURA DE LIGAÇÃO COM EMULSÃO ASFÁLTICA RR-2C</v>
      </c>
      <c r="C109" s="330" t="str">
        <f>ORÇAMENTO!E108</f>
        <v>M2</v>
      </c>
      <c r="D109" s="341">
        <f>ROUND(24355.08/3,2)</f>
        <v>8118.36</v>
      </c>
      <c r="E109" s="845" t="s">
        <v>1359</v>
      </c>
      <c r="F109" s="846"/>
      <c r="G109" s="846"/>
      <c r="H109" s="847"/>
      <c r="I109" s="13" t="s">
        <v>470</v>
      </c>
    </row>
    <row r="110" spans="1:9" s="13" customFormat="1" ht="15" customHeight="1">
      <c r="A110" s="365" t="str">
        <f>ORÇAMENTO!A109</f>
        <v>6.12</v>
      </c>
      <c r="B110" s="369" t="str">
        <f>ORÇAMENTO!D109</f>
        <v>EMULSÃO ASFALTICA PARA PINTURA DE LIGAÇÃO RR-2C (ACRESCIDO DE ICMS)</v>
      </c>
      <c r="C110" s="330" t="str">
        <f>ORÇAMENTO!E109</f>
        <v>TON</v>
      </c>
      <c r="D110" s="341">
        <f>ROUND(D109*0.00045,2)</f>
        <v>3.65</v>
      </c>
      <c r="E110" s="845" t="s">
        <v>1361</v>
      </c>
      <c r="F110" s="846"/>
      <c r="G110" s="846"/>
      <c r="H110" s="847"/>
      <c r="I110" s="13" t="s">
        <v>470</v>
      </c>
    </row>
    <row r="111" spans="1:9" s="13" customFormat="1" ht="30" customHeight="1">
      <c r="A111" s="365" t="str">
        <f>ORÇAMENTO!A110</f>
        <v>6.13</v>
      </c>
      <c r="B111" s="369" t="str">
        <f>ORÇAMENTO!D110</f>
        <v>EXECUÇÃO DE PAVIMENTO COM APLICAÇÃO DE CONCRETO ASFÁLTICO, CAMADA DE BINDER - EXCLUSIVE CARGA E TRANSPORTE</v>
      </c>
      <c r="C111" s="330" t="str">
        <f>ORÇAMENTO!E110</f>
        <v>M3</v>
      </c>
      <c r="D111" s="341">
        <f>ROUND(D109*0.04,2)</f>
        <v>324.73</v>
      </c>
      <c r="E111" s="845" t="s">
        <v>1362</v>
      </c>
      <c r="F111" s="846"/>
      <c r="G111" s="846"/>
      <c r="H111" s="847"/>
      <c r="I111" s="13" t="s">
        <v>470</v>
      </c>
    </row>
    <row r="112" spans="1:9" s="13" customFormat="1" ht="15" customHeight="1">
      <c r="A112" s="365" t="str">
        <f>ORÇAMENTO!A111</f>
        <v>6.14</v>
      </c>
      <c r="B112" s="369" t="str">
        <f>ORÇAMENTO!D111</f>
        <v>CARGA DE MISTURA ASFÁLTICA EM CAMINHÃO BASCULANTE 10 M³</v>
      </c>
      <c r="C112" s="330" t="str">
        <f>ORÇAMENTO!E111</f>
        <v>M3</v>
      </c>
      <c r="D112" s="341">
        <f>D111</f>
        <v>324.73</v>
      </c>
      <c r="E112" s="845" t="s">
        <v>1363</v>
      </c>
      <c r="F112" s="846"/>
      <c r="G112" s="846"/>
      <c r="H112" s="847"/>
      <c r="I112" s="13" t="s">
        <v>470</v>
      </c>
    </row>
    <row r="113" spans="1:9" s="13" customFormat="1" ht="30" customHeight="1">
      <c r="A113" s="365" t="str">
        <f>ORÇAMENTO!A112</f>
        <v>6.15</v>
      </c>
      <c r="B113" s="369" t="str">
        <f>ORÇAMENTO!D112</f>
        <v>TRANSPORTE COM CAMINHÃO BASCULANTE DE 10 M³, EM VIA URBANA PAVIMENTADA, DMT ATÉ 30 KM</v>
      </c>
      <c r="C113" s="330" t="str">
        <f>ORÇAMENTO!E112</f>
        <v>M3XKM</v>
      </c>
      <c r="D113" s="341">
        <f>ROUND(D112*12.2,2)</f>
        <v>3961.71</v>
      </c>
      <c r="E113" s="845" t="s">
        <v>1364</v>
      </c>
      <c r="F113" s="846"/>
      <c r="G113" s="846"/>
      <c r="H113" s="847"/>
      <c r="I113" s="13" t="s">
        <v>470</v>
      </c>
    </row>
    <row r="114" spans="1:9" s="13" customFormat="1" ht="15" customHeight="1">
      <c r="A114" s="365" t="str">
        <f>ORÇAMENTO!A113</f>
        <v>6.16</v>
      </c>
      <c r="B114" s="369" t="str">
        <f>ORÇAMENTO!D113</f>
        <v>EXECUÇÃO DE PINTURA DE LIGAÇÃO COM EMULSÃO ASFÁLTICA RR-2C</v>
      </c>
      <c r="C114" s="330" t="str">
        <f>ORÇAMENTO!E113</f>
        <v>M2</v>
      </c>
      <c r="D114" s="341">
        <f>ROUND(24355.08/3,2)</f>
        <v>8118.36</v>
      </c>
      <c r="E114" s="845" t="s">
        <v>1359</v>
      </c>
      <c r="F114" s="846"/>
      <c r="G114" s="846"/>
      <c r="H114" s="847"/>
      <c r="I114" s="13" t="s">
        <v>470</v>
      </c>
    </row>
    <row r="115" spans="1:9" s="13" customFormat="1" ht="15" customHeight="1">
      <c r="A115" s="365" t="str">
        <f>ORÇAMENTO!A114</f>
        <v>6.17</v>
      </c>
      <c r="B115" s="369" t="str">
        <f>ORÇAMENTO!D114</f>
        <v>EMULSÃO ASFALTICA PARA PINTURA DE LIGAÇÃO RR-2C (ACRESCIDO DE ICMS)</v>
      </c>
      <c r="C115" s="330" t="str">
        <f>ORÇAMENTO!E114</f>
        <v>TON</v>
      </c>
      <c r="D115" s="341">
        <f>ROUND(D114*0.00045,2)</f>
        <v>3.65</v>
      </c>
      <c r="E115" s="845" t="s">
        <v>1361</v>
      </c>
      <c r="F115" s="846"/>
      <c r="G115" s="846"/>
      <c r="H115" s="847"/>
      <c r="I115" s="13" t="s">
        <v>470</v>
      </c>
    </row>
    <row r="116" spans="1:9" s="13" customFormat="1" ht="30" customHeight="1">
      <c r="A116" s="365" t="str">
        <f>ORÇAMENTO!A115</f>
        <v>6.18</v>
      </c>
      <c r="B116" s="369" t="str">
        <f>ORÇAMENTO!D115</f>
        <v>EXECUÇÃO DE PAVIMENTO COM APLICAÇÃO DE CONCRETO ASFÁLTICO, CAMADA DE BINDER - EXCLUSIVE CARGA E TRANSPORTE</v>
      </c>
      <c r="C116" s="330" t="str">
        <f>ORÇAMENTO!E115</f>
        <v>M3</v>
      </c>
      <c r="D116" s="341">
        <f>ROUND(D114*0.04,2)</f>
        <v>324.73</v>
      </c>
      <c r="E116" s="845" t="s">
        <v>1362</v>
      </c>
      <c r="F116" s="846"/>
      <c r="G116" s="846"/>
      <c r="H116" s="847"/>
      <c r="I116" s="13" t="s">
        <v>470</v>
      </c>
    </row>
    <row r="117" spans="1:9" s="13" customFormat="1" ht="15" customHeight="1">
      <c r="A117" s="365" t="str">
        <f>ORÇAMENTO!A116</f>
        <v>6.19</v>
      </c>
      <c r="B117" s="369" t="str">
        <f>ORÇAMENTO!D116</f>
        <v>CARGA DE MISTURA ASFÁLTICA EM CAMINHÃO BASCULANTE 10 M³</v>
      </c>
      <c r="C117" s="330" t="str">
        <f>ORÇAMENTO!E116</f>
        <v>M3</v>
      </c>
      <c r="D117" s="341">
        <f>D116</f>
        <v>324.73</v>
      </c>
      <c r="E117" s="845" t="s">
        <v>1363</v>
      </c>
      <c r="F117" s="846"/>
      <c r="G117" s="846"/>
      <c r="H117" s="847"/>
      <c r="I117" s="13" t="s">
        <v>470</v>
      </c>
    </row>
    <row r="118" spans="1:9" s="13" customFormat="1" ht="30" customHeight="1">
      <c r="A118" s="365" t="str">
        <f>ORÇAMENTO!A117</f>
        <v>6.20</v>
      </c>
      <c r="B118" s="369" t="str">
        <f>ORÇAMENTO!D117</f>
        <v>TRANSPORTE COM CAMINHÃO BASCULANTE DE 10 M³, EM VIA URBANA PAVIMENTADA, DMT ATÉ 30 KM</v>
      </c>
      <c r="C118" s="330" t="str">
        <f>ORÇAMENTO!E117</f>
        <v>M3XKM</v>
      </c>
      <c r="D118" s="341">
        <f>ROUND(D117*12.2,2)</f>
        <v>3961.71</v>
      </c>
      <c r="E118" s="845" t="s">
        <v>1364</v>
      </c>
      <c r="F118" s="846"/>
      <c r="G118" s="846"/>
      <c r="H118" s="847"/>
      <c r="I118" s="13" t="s">
        <v>470</v>
      </c>
    </row>
    <row r="119" spans="1:9" s="13" customFormat="1" ht="15" customHeight="1">
      <c r="A119" s="365" t="str">
        <f>ORÇAMENTO!A118</f>
        <v>6.21</v>
      </c>
      <c r="B119" s="369" t="str">
        <f>ORÇAMENTO!D118</f>
        <v>EXECUÇÃO DE PINTURA DE LIGAÇÃO COM EMULSÃO ASFÁLTICA RR-2C</v>
      </c>
      <c r="C119" s="330" t="str">
        <f>ORÇAMENTO!E118</f>
        <v>M2</v>
      </c>
      <c r="D119" s="341">
        <f>ROUND((24355.08/3)+482.06,2)</f>
        <v>8600.42</v>
      </c>
      <c r="E119" s="845" t="s">
        <v>1367</v>
      </c>
      <c r="F119" s="846"/>
      <c r="G119" s="846"/>
      <c r="H119" s="847"/>
      <c r="I119" s="13" t="s">
        <v>470</v>
      </c>
    </row>
    <row r="120" spans="1:9" s="13" customFormat="1" ht="15" customHeight="1">
      <c r="A120" s="365" t="str">
        <f>ORÇAMENTO!A119</f>
        <v>6.22</v>
      </c>
      <c r="B120" s="369" t="str">
        <f>ORÇAMENTO!D119</f>
        <v>EMULSÃO ASFALTICA PARA PINTURA DE LIGAÇÃO RR-2C (ACRESCIDO DE ICMS)</v>
      </c>
      <c r="C120" s="330" t="str">
        <f>ORÇAMENTO!E119</f>
        <v>TON</v>
      </c>
      <c r="D120" s="341">
        <f>ROUND(D119*0.00045,2)</f>
        <v>3.87</v>
      </c>
      <c r="E120" s="845" t="s">
        <v>1368</v>
      </c>
      <c r="F120" s="846"/>
      <c r="G120" s="846"/>
      <c r="H120" s="847"/>
      <c r="I120" s="13" t="s">
        <v>470</v>
      </c>
    </row>
    <row r="121" spans="1:9" s="13" customFormat="1" ht="30" customHeight="1">
      <c r="A121" s="365" t="str">
        <f>ORÇAMENTO!A120</f>
        <v>6.23</v>
      </c>
      <c r="B121" s="369" t="str">
        <f>ORÇAMENTO!D120</f>
        <v>EXECUÇÃO DE PAVIMENTO COM APLICAÇÃO DE CONCRETO ASFÁLTICO, CAMADA DE ROLAMENTO - EXCLUSIVE CARGA E TRANSPORTE</v>
      </c>
      <c r="C121" s="330" t="str">
        <f>ORÇAMENTO!E120</f>
        <v>M3</v>
      </c>
      <c r="D121" s="341">
        <f>ROUND((8118.36*0.045)+(482.06*0.05),2)</f>
        <v>389.43</v>
      </c>
      <c r="E121" s="845" t="s">
        <v>1369</v>
      </c>
      <c r="F121" s="846"/>
      <c r="G121" s="846"/>
      <c r="H121" s="847"/>
      <c r="I121" s="13" t="s">
        <v>470</v>
      </c>
    </row>
    <row r="122" spans="1:9" s="13" customFormat="1" ht="15" customHeight="1">
      <c r="A122" s="365" t="str">
        <f>ORÇAMENTO!A121</f>
        <v>6.24</v>
      </c>
      <c r="B122" s="369" t="str">
        <f>ORÇAMENTO!D121</f>
        <v>CARGA DE MISTURA ASFÁLTICA EM CAMINHÃO BASCULANTE 10 M³</v>
      </c>
      <c r="C122" s="330" t="str">
        <f>ORÇAMENTO!E121</f>
        <v>M3</v>
      </c>
      <c r="D122" s="341">
        <f>D121</f>
        <v>389.43</v>
      </c>
      <c r="E122" s="845" t="s">
        <v>1370</v>
      </c>
      <c r="F122" s="846"/>
      <c r="G122" s="846"/>
      <c r="H122" s="847"/>
      <c r="I122" s="13" t="s">
        <v>470</v>
      </c>
    </row>
    <row r="123" spans="1:9" s="13" customFormat="1" ht="30" customHeight="1">
      <c r="A123" s="365" t="str">
        <f>ORÇAMENTO!A122</f>
        <v>6.25</v>
      </c>
      <c r="B123" s="369" t="str">
        <f>ORÇAMENTO!D122</f>
        <v>TRANSPORTE COM CAMINHÃO BASCULANTE DE 10 M³, EM VIA URBANA PAVIMENTADA, DMT ATÉ 30 KM</v>
      </c>
      <c r="C123" s="330" t="str">
        <f>ORÇAMENTO!E122</f>
        <v>M3XKM</v>
      </c>
      <c r="D123" s="341">
        <f>ROUND(D122*12.2,2)</f>
        <v>4751.05</v>
      </c>
      <c r="E123" s="845" t="s">
        <v>1371</v>
      </c>
      <c r="F123" s="846"/>
      <c r="G123" s="846"/>
      <c r="H123" s="847"/>
      <c r="I123" s="13" t="s">
        <v>470</v>
      </c>
    </row>
    <row r="124" spans="1:9" s="13" customFormat="1" ht="15.75" thickBot="1">
      <c r="A124" s="365"/>
      <c r="B124" s="222"/>
      <c r="C124" s="330"/>
      <c r="D124" s="341"/>
      <c r="E124" s="853"/>
      <c r="F124" s="854"/>
      <c r="G124" s="854"/>
      <c r="H124" s="855"/>
    </row>
    <row r="125" spans="1:9" s="13" customFormat="1">
      <c r="A125" s="338">
        <f>ORÇAMENTO!A124</f>
        <v>7</v>
      </c>
      <c r="B125" s="361" t="str">
        <f>ORÇAMENTO!D124</f>
        <v>TRAVESSIA ELEVADA</v>
      </c>
      <c r="C125" s="361"/>
      <c r="D125" s="361"/>
      <c r="E125" s="848"/>
      <c r="F125" s="849"/>
      <c r="G125" s="849"/>
      <c r="H125" s="850"/>
    </row>
    <row r="126" spans="1:9" s="13" customFormat="1">
      <c r="A126" s="365" t="str">
        <f>ORÇAMENTO!A125</f>
        <v>7.1</v>
      </c>
      <c r="B126" s="222" t="str">
        <f>ORÇAMENTO!D125</f>
        <v>EXECUÇÃO DE PINTURA DE LIGAÇÃO COM EMULSÃO ASFÁLTICA RR-2C</v>
      </c>
      <c r="C126" s="330" t="str">
        <f>ORÇAMENTO!E125</f>
        <v>M2</v>
      </c>
      <c r="D126" s="341">
        <f>232.93+135.08</f>
        <v>368.01</v>
      </c>
      <c r="E126" s="845" t="s">
        <v>1087</v>
      </c>
      <c r="F126" s="846"/>
      <c r="G126" s="846"/>
      <c r="H126" s="847"/>
      <c r="I126" s="13" t="s">
        <v>470</v>
      </c>
    </row>
    <row r="127" spans="1:9" s="13" customFormat="1">
      <c r="A127" s="365" t="str">
        <f>ORÇAMENTO!A126</f>
        <v>7.2</v>
      </c>
      <c r="B127" s="222" t="str">
        <f>ORÇAMENTO!D126</f>
        <v>EMULSÃO ASFALTICA PARA PINTURA DE LIGAÇÃO RR-2C (ACRESCIDO DE ICMS)</v>
      </c>
      <c r="C127" s="330" t="str">
        <f>ORÇAMENTO!E126</f>
        <v>TON</v>
      </c>
      <c r="D127" s="341">
        <f>ROUND(D126*0.00045,2)</f>
        <v>0.17</v>
      </c>
      <c r="E127" s="845" t="s">
        <v>1130</v>
      </c>
      <c r="F127" s="846"/>
      <c r="G127" s="846"/>
      <c r="H127" s="847"/>
      <c r="I127" s="13" t="s">
        <v>470</v>
      </c>
    </row>
    <row r="128" spans="1:9" s="13" customFormat="1" ht="30" customHeight="1">
      <c r="A128" s="365" t="str">
        <f>ORÇAMENTO!A127</f>
        <v>7.3</v>
      </c>
      <c r="B128" s="369" t="str">
        <f>ORÇAMENTO!D127</f>
        <v>EXECUÇÃO DE PAVIMENTO COM APLICAÇÃO DE CONCRETO ASFÁLTICO, CAMADA DE ROLAMENTO - EXCLUSIVE CARGA E TRANSPORTE</v>
      </c>
      <c r="C128" s="330" t="str">
        <f>ORÇAMENTO!E127</f>
        <v>M3</v>
      </c>
      <c r="D128" s="341">
        <f>34.93+10.38</f>
        <v>45.31</v>
      </c>
      <c r="E128" s="845" t="s">
        <v>1088</v>
      </c>
      <c r="F128" s="846"/>
      <c r="G128" s="846"/>
      <c r="H128" s="847"/>
      <c r="I128" s="13" t="s">
        <v>470</v>
      </c>
    </row>
    <row r="129" spans="1:11" s="13" customFormat="1">
      <c r="A129" s="365" t="str">
        <f>ORÇAMENTO!A128</f>
        <v>7.4</v>
      </c>
      <c r="B129" s="222" t="str">
        <f>ORÇAMENTO!D128</f>
        <v>CARGA DE MISTURA ASFÁLTICA EM CAMINHÃO BASCULANTE 10 M³</v>
      </c>
      <c r="C129" s="330" t="str">
        <f>ORÇAMENTO!E128</f>
        <v>M3</v>
      </c>
      <c r="D129" s="341">
        <f>D128</f>
        <v>45.31</v>
      </c>
      <c r="E129" s="845" t="s">
        <v>1131</v>
      </c>
      <c r="F129" s="846"/>
      <c r="G129" s="846"/>
      <c r="H129" s="847"/>
      <c r="I129" s="13" t="s">
        <v>470</v>
      </c>
    </row>
    <row r="130" spans="1:11" s="13" customFormat="1" ht="30" customHeight="1">
      <c r="A130" s="365" t="str">
        <f>ORÇAMENTO!A129</f>
        <v>7.5</v>
      </c>
      <c r="B130" s="369" t="str">
        <f>ORÇAMENTO!D129</f>
        <v>TRANSPORTE COM CAMINHÃO BASCULANTE DE 10 M³, EM VIA URBANA PAVIMENTADA, DMT ATÉ 30 KM</v>
      </c>
      <c r="C130" s="330" t="str">
        <f>ORÇAMENTO!E129</f>
        <v>M3XKM</v>
      </c>
      <c r="D130" s="341">
        <f>ROUND(D129*12.2,2)</f>
        <v>552.78</v>
      </c>
      <c r="E130" s="845" t="s">
        <v>1132</v>
      </c>
      <c r="F130" s="846"/>
      <c r="G130" s="846"/>
      <c r="H130" s="847"/>
      <c r="I130" s="13" t="s">
        <v>470</v>
      </c>
    </row>
    <row r="131" spans="1:11" s="20" customFormat="1" ht="15.75" thickBot="1">
      <c r="A131" s="365"/>
      <c r="B131" s="222"/>
      <c r="C131" s="330"/>
      <c r="D131" s="341"/>
      <c r="E131" s="853"/>
      <c r="F131" s="854"/>
      <c r="G131" s="854"/>
      <c r="H131" s="855"/>
    </row>
    <row r="132" spans="1:11" s="13" customFormat="1">
      <c r="A132" s="338">
        <f>ORÇAMENTO!A131</f>
        <v>8</v>
      </c>
      <c r="B132" s="361" t="str">
        <f>ORÇAMENTO!D131</f>
        <v>PAVIMENTAÇÃO CALÇADA</v>
      </c>
      <c r="C132" s="361"/>
      <c r="D132" s="370"/>
      <c r="E132" s="848"/>
      <c r="F132" s="849"/>
      <c r="G132" s="849"/>
      <c r="H132" s="850"/>
    </row>
    <row r="133" spans="1:11" s="13" customFormat="1" ht="45" customHeight="1">
      <c r="A133" s="365" t="str">
        <f>ORÇAMENTO!A132</f>
        <v>8.1</v>
      </c>
      <c r="B133" s="369" t="str">
        <f>ORÇAMENTO!D132</f>
        <v>REGULARIZAÇÃO E COMPACTAÇÃO DE SUBLEITO DE SOLO PREDOMINANTEMENTE ARGILOSO</v>
      </c>
      <c r="C133" s="330" t="str">
        <f>ORÇAMENTO!E132</f>
        <v>M2</v>
      </c>
      <c r="D133" s="341">
        <f>ROUND((D100*0.15)+(D137*0.13)+D141+D143+D148+D149+492.44+D152,2)</f>
        <v>5381.23</v>
      </c>
      <c r="E133" s="842" t="s">
        <v>1561</v>
      </c>
      <c r="F133" s="843"/>
      <c r="G133" s="843"/>
      <c r="H133" s="844"/>
      <c r="I133" s="13" t="s">
        <v>470</v>
      </c>
      <c r="K133" s="693"/>
    </row>
    <row r="134" spans="1:11" s="13" customFormat="1" ht="30" customHeight="1">
      <c r="A134" s="365" t="str">
        <f>ORÇAMENTO!A133</f>
        <v>8.2</v>
      </c>
      <c r="B134" s="369" t="str">
        <f>ORÇAMENTO!D133</f>
        <v>EXECUÇÃO E COMPACTAÇÃO DE BASE E OU SUB BASE PARA PAVIMENTAÇÃO DE BRITA GRADUADA SIMPLES - EXCLUSIVE CARGA E TRANSPORTE</v>
      </c>
      <c r="C134" s="330" t="str">
        <f>ORÇAMENTO!E133</f>
        <v>M3</v>
      </c>
      <c r="D134" s="341">
        <f>ROUND((D141+D143+D148+D149)*0.1,2)</f>
        <v>394.31</v>
      </c>
      <c r="E134" s="842" t="s">
        <v>1202</v>
      </c>
      <c r="F134" s="843"/>
      <c r="G134" s="843"/>
      <c r="H134" s="844"/>
      <c r="I134" s="13" t="s">
        <v>470</v>
      </c>
    </row>
    <row r="135" spans="1:11" s="13" customFormat="1" ht="45">
      <c r="A135" s="365" t="str">
        <f>ORÇAMENTO!A134</f>
        <v>8.3</v>
      </c>
      <c r="B135" s="369" t="str">
        <f>ORÇAMENTO!D134</f>
        <v>CARGA, MANOBRA E DESCARGA DE SOLOS E MATERIAIS GRANULARES EM CAMINHÃO BASCULANTE 10 M³ - CARGA COM ESCAVADEIRA HIDRÁULICA (CAÇAMBA DE 1,20 M³ / 155 HP) E DESCARGA LIVRE</v>
      </c>
      <c r="C135" s="330" t="str">
        <f>ORÇAMENTO!E134</f>
        <v>M3</v>
      </c>
      <c r="D135" s="341">
        <f>D134</f>
        <v>394.31</v>
      </c>
      <c r="E135" s="845" t="s">
        <v>1203</v>
      </c>
      <c r="F135" s="846"/>
      <c r="G135" s="846"/>
      <c r="H135" s="847"/>
      <c r="I135" s="13" t="s">
        <v>470</v>
      </c>
    </row>
    <row r="136" spans="1:11" s="13" customFormat="1" ht="30" customHeight="1">
      <c r="A136" s="365" t="str">
        <f>ORÇAMENTO!A135</f>
        <v>8.4</v>
      </c>
      <c r="B136" s="369" t="str">
        <f>ORÇAMENTO!D135</f>
        <v>TRANSPORTE COM CAMINHÃO BASCULANTE DE 10 M³, EM VIA URBANA PAVIMENTADA, DMT ATÉ 30 KM</v>
      </c>
      <c r="C136" s="330" t="str">
        <f>ORÇAMENTO!E135</f>
        <v>M3XKM</v>
      </c>
      <c r="D136" s="341">
        <f>ROUND(D135*12.2,2)</f>
        <v>4810.58</v>
      </c>
      <c r="E136" s="845" t="s">
        <v>1204</v>
      </c>
      <c r="F136" s="846"/>
      <c r="G136" s="846"/>
      <c r="H136" s="847"/>
      <c r="I136" s="13" t="s">
        <v>470</v>
      </c>
    </row>
    <row r="137" spans="1:11" s="427" customFormat="1" ht="30">
      <c r="A137" s="428" t="str">
        <f>ORÇAMENTO!A136</f>
        <v>8.5</v>
      </c>
      <c r="B137" s="369" t="str">
        <f>ORÇAMENTO!D136</f>
        <v>GUIA (MEIO-FIO) CONCRETO, MOLDADA IN LOCO EM TRECHO RETO COM EXTRUSORA, 13 CM BASE X 22 CM ALTURA</v>
      </c>
      <c r="C137" s="429" t="str">
        <f>ORÇAMENTO!E136</f>
        <v>M</v>
      </c>
      <c r="D137" s="426">
        <v>846.04</v>
      </c>
      <c r="E137" s="845" t="s">
        <v>1283</v>
      </c>
      <c r="F137" s="846"/>
      <c r="G137" s="846"/>
      <c r="H137" s="847"/>
      <c r="I137" s="427" t="s">
        <v>470</v>
      </c>
      <c r="J137" s="13"/>
    </row>
    <row r="138" spans="1:11" s="427" customFormat="1" ht="15" customHeight="1">
      <c r="A138" s="428" t="str">
        <f>ORÇAMENTO!A137</f>
        <v>8.6</v>
      </c>
      <c r="B138" s="369" t="str">
        <f>ORÇAMENTO!D137</f>
        <v>ARGILA OU BARRO PARA ATERRO/REATERRO (COM TRANSPORTE ATE 10 KM)</v>
      </c>
      <c r="C138" s="429" t="str">
        <f>ORÇAMENTO!E137</f>
        <v>M3</v>
      </c>
      <c r="D138" s="426">
        <f>ROUND(D137*((1*0.22)/2),2)</f>
        <v>93.06</v>
      </c>
      <c r="E138" s="845" t="s">
        <v>1284</v>
      </c>
      <c r="F138" s="846"/>
      <c r="G138" s="846"/>
      <c r="H138" s="847"/>
      <c r="I138" s="427" t="s">
        <v>470</v>
      </c>
      <c r="J138" s="13"/>
    </row>
    <row r="139" spans="1:11" s="427" customFormat="1" ht="45" customHeight="1">
      <c r="A139" s="428" t="str">
        <f>ORÇAMENTO!A138</f>
        <v>8.7</v>
      </c>
      <c r="B139" s="369" t="str">
        <f>ORÇAMENTO!D138</f>
        <v>CARGA, MANOBRA E DESCARGA DE SOLOS E MATERIAIS GRANULARES EM CAMINHÃO BASCULANTE 10 M³ - CARGA COM ESCAVADEIRA HIDRÁULICA (CAÇAMBA DE 1,20 M³ / 155 HP) E DESCARGA LIVRE</v>
      </c>
      <c r="C139" s="429" t="str">
        <f>ORÇAMENTO!E138</f>
        <v>M3</v>
      </c>
      <c r="D139" s="426">
        <f>D138</f>
        <v>93.06</v>
      </c>
      <c r="E139" s="845" t="s">
        <v>1285</v>
      </c>
      <c r="F139" s="846"/>
      <c r="G139" s="846"/>
      <c r="H139" s="847"/>
      <c r="I139" s="427" t="s">
        <v>470</v>
      </c>
      <c r="J139" s="13"/>
    </row>
    <row r="140" spans="1:11" s="427" customFormat="1" ht="30">
      <c r="A140" s="428" t="str">
        <f>ORÇAMENTO!A139</f>
        <v>8.8</v>
      </c>
      <c r="B140" s="369" t="str">
        <f>ORÇAMENTO!D139</f>
        <v>EXECUÇÃO DE CALÇADA COM CONCRETO MOLDADO IN LOCO, USINADO, ACABAMENTO CONVENCIONAL, E=7 cm, ARMADO</v>
      </c>
      <c r="C140" s="429" t="str">
        <f>ORÇAMENTO!E139</f>
        <v>M2</v>
      </c>
      <c r="D140" s="426">
        <f>273.33+66.84</f>
        <v>340.16999999999996</v>
      </c>
      <c r="E140" s="845" t="s">
        <v>1198</v>
      </c>
      <c r="F140" s="846"/>
      <c r="G140" s="846"/>
      <c r="H140" s="847"/>
      <c r="I140" s="427" t="s">
        <v>470</v>
      </c>
      <c r="J140" s="647" t="s">
        <v>1205</v>
      </c>
    </row>
    <row r="141" spans="1:11" s="427" customFormat="1" ht="30">
      <c r="A141" s="428" t="str">
        <f>ORÇAMENTO!A140</f>
        <v>8.9</v>
      </c>
      <c r="B141" s="369" t="str">
        <f>ORÇAMENTO!D140</f>
        <v xml:space="preserve">EXECUÇÃO DE CALÇADA COM CONCRETO MOLDADO IN LOCO, USINADO, ACABAMENTO CONVENCIONAL, E=10 cm, ARMADO </v>
      </c>
      <c r="C141" s="429" t="str">
        <f>ORÇAMENTO!E140</f>
        <v>M2</v>
      </c>
      <c r="D141" s="426">
        <f>2361.97+51.11+907.35</f>
        <v>3320.43</v>
      </c>
      <c r="E141" s="845" t="s">
        <v>1197</v>
      </c>
      <c r="F141" s="846"/>
      <c r="G141" s="846"/>
      <c r="H141" s="847"/>
      <c r="I141" s="427" t="s">
        <v>470</v>
      </c>
      <c r="J141" s="647" t="s">
        <v>1205</v>
      </c>
    </row>
    <row r="142" spans="1:11" s="427" customFormat="1" ht="30">
      <c r="A142" s="428" t="str">
        <f>ORÇAMENTO!A141</f>
        <v>8.10</v>
      </c>
      <c r="B142" s="369" t="str">
        <f>ORÇAMENTO!D141</f>
        <v>EXECUÇÃO DE CALÇADA COM CONCRETO MOLDADO IN LOCO, USINADO, ACABAMENTO CONVENCIONAL, E=11 cm, ARMADO</v>
      </c>
      <c r="C142" s="429" t="str">
        <f>ORÇAMENTO!E141</f>
        <v>M2</v>
      </c>
      <c r="D142" s="426">
        <v>18.93</v>
      </c>
      <c r="E142" s="845" t="s">
        <v>1196</v>
      </c>
      <c r="F142" s="846"/>
      <c r="G142" s="846"/>
      <c r="H142" s="847"/>
      <c r="I142" s="427" t="s">
        <v>470</v>
      </c>
      <c r="J142" s="647" t="s">
        <v>1205</v>
      </c>
    </row>
    <row r="143" spans="1:11" s="427" customFormat="1" ht="30">
      <c r="A143" s="428" t="str">
        <f>ORÇAMENTO!A142</f>
        <v>8.11</v>
      </c>
      <c r="B143" s="369" t="str">
        <f>ORÇAMENTO!D142</f>
        <v>EXECUÇÃO DE CALÇADA COM CONCRETO MOLDADO IN LOCO, USINADO, ACABAMENTO CONVENCIONAL, E=14 cm, ARMADO (ARMADURA POSITIVA E NEGATIVA)</v>
      </c>
      <c r="C143" s="429" t="str">
        <f>ORÇAMENTO!E142</f>
        <v>M2</v>
      </c>
      <c r="D143" s="426">
        <f>213.75+49.83</f>
        <v>263.58</v>
      </c>
      <c r="E143" s="845" t="s">
        <v>1195</v>
      </c>
      <c r="F143" s="846"/>
      <c r="G143" s="846"/>
      <c r="H143" s="847"/>
      <c r="I143" s="427" t="s">
        <v>470</v>
      </c>
      <c r="J143" s="647" t="s">
        <v>1205</v>
      </c>
    </row>
    <row r="144" spans="1:11" s="427" customFormat="1">
      <c r="A144" s="428" t="str">
        <f>ORÇAMENTO!A143</f>
        <v>8.12</v>
      </c>
      <c r="B144" s="369" t="str">
        <f>ORÇAMENTO!D143</f>
        <v>JUNTA DE EXPANSÃO/ENCONTRO EM EPS ESP. 10 MM E SELAGEM EM POLIURETANO (PU)</v>
      </c>
      <c r="C144" s="429" t="str">
        <f>ORÇAMENTO!E143</f>
        <v>M</v>
      </c>
      <c r="D144" s="426">
        <v>282.60000000000002</v>
      </c>
      <c r="E144" s="845" t="s">
        <v>1287</v>
      </c>
      <c r="F144" s="846"/>
      <c r="G144" s="846"/>
      <c r="H144" s="847"/>
      <c r="I144" s="427" t="s">
        <v>470</v>
      </c>
      <c r="J144" s="13"/>
    </row>
    <row r="145" spans="1:10" s="427" customFormat="1" ht="30" customHeight="1">
      <c r="A145" s="428" t="str">
        <f>ORÇAMENTO!A144</f>
        <v>8.13</v>
      </c>
      <c r="B145" s="369" t="str">
        <f>ORÇAMENTO!D144</f>
        <v>JUNTA DE TRANSFERÊNCIA E DILATAÇÃO, AÇO CA-25, 16,0 MM - COMPRIMENTO 70 CM - ESPAÇAMENTO 25 CM</v>
      </c>
      <c r="C145" s="429" t="str">
        <f>ORÇAMENTO!E144</f>
        <v>M</v>
      </c>
      <c r="D145" s="426">
        <v>72.650000000000006</v>
      </c>
      <c r="E145" s="845" t="s">
        <v>1288</v>
      </c>
      <c r="F145" s="846"/>
      <c r="G145" s="846"/>
      <c r="H145" s="847"/>
      <c r="I145" s="427" t="s">
        <v>470</v>
      </c>
      <c r="J145" s="13"/>
    </row>
    <row r="146" spans="1:10" s="427" customFormat="1" ht="15" customHeight="1">
      <c r="A146" s="428" t="str">
        <f>ORÇAMENTO!A145</f>
        <v>8.14</v>
      </c>
      <c r="B146" s="369" t="str">
        <f>ORÇAMENTO!D145</f>
        <v>EXECUÇÃO DE JUNTAS DE CONTRAÇÃO PARA PAVIMENTOS DE CONCRETO</v>
      </c>
      <c r="C146" s="429" t="str">
        <f>ORÇAMENTO!E145</f>
        <v>M</v>
      </c>
      <c r="D146" s="426">
        <v>1361.7</v>
      </c>
      <c r="E146" s="845" t="s">
        <v>1289</v>
      </c>
      <c r="F146" s="846"/>
      <c r="G146" s="846"/>
      <c r="H146" s="847"/>
      <c r="I146" s="427" t="s">
        <v>470</v>
      </c>
    </row>
    <row r="147" spans="1:10" s="427" customFormat="1" ht="30" customHeight="1">
      <c r="A147" s="428" t="str">
        <f>ORÇAMENTO!A146</f>
        <v>8.15</v>
      </c>
      <c r="B147" s="369" t="str">
        <f>ORÇAMENTO!D146</f>
        <v>ESTAMPAGEM NO CONCRETO - PÓ ENDURECEDOR (QUEIMA), DESMOLDANTE, ESTAMPA, LAVAGEM, SELADORA E IMPERMEABILIZANTE</v>
      </c>
      <c r="C147" s="429" t="str">
        <f>ORÇAMENTO!E146</f>
        <v>M2</v>
      </c>
      <c r="D147" s="426">
        <f>2361.97+51.11+213.75</f>
        <v>2626.83</v>
      </c>
      <c r="E147" s="842" t="s">
        <v>1339</v>
      </c>
      <c r="F147" s="843"/>
      <c r="G147" s="843"/>
      <c r="H147" s="844"/>
      <c r="I147" s="427" t="s">
        <v>470</v>
      </c>
    </row>
    <row r="148" spans="1:10" s="13" customFormat="1">
      <c r="A148" s="365" t="str">
        <f>ORÇAMENTO!A147</f>
        <v>8.16</v>
      </c>
      <c r="B148" s="369" t="str">
        <f>ORÇAMENTO!D147</f>
        <v>SINALIZAÇÃO TÁTIL DIRECIONAL EM LAJOTA DE CONCRETO 25 x 25 x 2,5 cm</v>
      </c>
      <c r="C148" s="330" t="str">
        <f>ORÇAMENTO!E147</f>
        <v>M2</v>
      </c>
      <c r="D148" s="341">
        <f>273.33+D142</f>
        <v>292.26</v>
      </c>
      <c r="E148" s="845" t="s">
        <v>1199</v>
      </c>
      <c r="F148" s="846"/>
      <c r="G148" s="846"/>
      <c r="H148" s="847"/>
      <c r="I148" s="13" t="s">
        <v>470</v>
      </c>
    </row>
    <row r="149" spans="1:10" s="13" customFormat="1">
      <c r="A149" s="365" t="str">
        <f>ORÇAMENTO!A148</f>
        <v>8.17</v>
      </c>
      <c r="B149" s="369" t="str">
        <f>ORÇAMENTO!D148</f>
        <v>SINALIZAÇÃO TÁTIL DE ALERTA EM LAJOTA DE CONCRETO 25 x 25 x 2,5 cm</v>
      </c>
      <c r="C149" s="330" t="str">
        <f>ORÇAMENTO!E148</f>
        <v>M2</v>
      </c>
      <c r="D149" s="341">
        <v>66.84</v>
      </c>
      <c r="E149" s="845" t="s">
        <v>1200</v>
      </c>
      <c r="F149" s="846"/>
      <c r="G149" s="846"/>
      <c r="H149" s="847"/>
      <c r="I149" s="13" t="s">
        <v>470</v>
      </c>
    </row>
    <row r="150" spans="1:10" s="13" customFormat="1">
      <c r="A150" s="365" t="str">
        <f>ORÇAMENTO!A149</f>
        <v>8.18</v>
      </c>
      <c r="B150" s="369" t="str">
        <f>ORÇAMENTO!D149</f>
        <v>ARGILA OU BARRO PARA ATERRO/REATERRO (COM TRANSPORTE ATE 10 KM)</v>
      </c>
      <c r="C150" s="330" t="str">
        <f>ORÇAMENTO!E149</f>
        <v>M3</v>
      </c>
      <c r="D150" s="341">
        <f>ROUND((492.44+620.54)*0.1,2)</f>
        <v>111.3</v>
      </c>
      <c r="E150" s="845" t="s">
        <v>1282</v>
      </c>
      <c r="F150" s="846"/>
      <c r="G150" s="846"/>
      <c r="H150" s="847"/>
      <c r="I150" s="13" t="s">
        <v>470</v>
      </c>
    </row>
    <row r="151" spans="1:10" s="13" customFormat="1" ht="45" customHeight="1">
      <c r="A151" s="365" t="str">
        <f>ORÇAMENTO!A150</f>
        <v>8.19</v>
      </c>
      <c r="B151" s="369" t="str">
        <f>ORÇAMENTO!D150</f>
        <v>CARGA, MANOBRA E DESCARGA DE SOLOS E MATERIAIS GRANULARES EM CAMINHÃO BASCULANTE 10 M³ - CARGA COM ESCAVADEIRA HIDRÁULICA (CAÇAMBA DE 1,20 M³ / 155 HP) E DESCARGA LIVRE</v>
      </c>
      <c r="C151" s="330" t="str">
        <f>ORÇAMENTO!E150</f>
        <v>M3</v>
      </c>
      <c r="D151" s="341">
        <f>D150</f>
        <v>111.3</v>
      </c>
      <c r="E151" s="845" t="s">
        <v>1286</v>
      </c>
      <c r="F151" s="846"/>
      <c r="G151" s="846"/>
      <c r="H151" s="847"/>
      <c r="I151" s="13" t="s">
        <v>470</v>
      </c>
    </row>
    <row r="152" spans="1:10" s="13" customFormat="1">
      <c r="A152" s="365" t="str">
        <f>ORÇAMENTO!A151</f>
        <v>8.20</v>
      </c>
      <c r="B152" s="369" t="str">
        <f>ORÇAMENTO!D151</f>
        <v>PLANTIO DE GRAMA EM PLACAS</v>
      </c>
      <c r="C152" s="330" t="str">
        <f>ORÇAMENTO!E151</f>
        <v>M2</v>
      </c>
      <c r="D152" s="341">
        <v>620.54</v>
      </c>
      <c r="E152" s="845" t="s">
        <v>1281</v>
      </c>
      <c r="F152" s="846"/>
      <c r="G152" s="846"/>
      <c r="H152" s="847"/>
      <c r="I152" s="13" t="s">
        <v>470</v>
      </c>
    </row>
    <row r="153" spans="1:10" s="13" customFormat="1">
      <c r="A153" s="365" t="str">
        <f>ORÇAMENTO!A152</f>
        <v>8.21</v>
      </c>
      <c r="B153" s="369" t="str">
        <f>ORÇAMENTO!D152</f>
        <v>PLANTIO DE ARBUSTO OU CERCA VIVA</v>
      </c>
      <c r="C153" s="330" t="str">
        <f>ORÇAMENTO!E152</f>
        <v>UN</v>
      </c>
      <c r="D153" s="341">
        <v>475</v>
      </c>
      <c r="E153" s="845" t="s">
        <v>1249</v>
      </c>
      <c r="F153" s="846"/>
      <c r="G153" s="846"/>
      <c r="H153" s="847"/>
      <c r="I153" s="13" t="s">
        <v>470</v>
      </c>
    </row>
    <row r="154" spans="1:10" s="13" customFormat="1" ht="30" customHeight="1">
      <c r="A154" s="365" t="str">
        <f>ORÇAMENTO!A153</f>
        <v>8.22</v>
      </c>
      <c r="B154" s="369" t="str">
        <f>ORÇAMENTO!D153</f>
        <v>PLANTIO DE ÁRVORE ORNAMENTAL COM ALTURA DE MUDA MAIOR QUE 2,00 M E MENOR OU IGUAL A 4,00 M, DAP MÍNIMO DE 2,0 CM</v>
      </c>
      <c r="C154" s="330" t="str">
        <f>ORÇAMENTO!E153</f>
        <v>UND</v>
      </c>
      <c r="D154" s="341">
        <v>63</v>
      </c>
      <c r="E154" s="845" t="s">
        <v>1250</v>
      </c>
      <c r="F154" s="846"/>
      <c r="G154" s="846"/>
      <c r="H154" s="847"/>
      <c r="I154" s="13" t="s">
        <v>470</v>
      </c>
    </row>
    <row r="155" spans="1:10" s="20" customFormat="1" ht="15.75" thickBot="1">
      <c r="A155" s="365"/>
      <c r="B155" s="222"/>
      <c r="C155" s="222"/>
      <c r="D155" s="341"/>
      <c r="E155" s="853"/>
      <c r="F155" s="854"/>
      <c r="G155" s="854"/>
      <c r="H155" s="855"/>
    </row>
    <row r="156" spans="1:10" s="13" customFormat="1">
      <c r="A156" s="338">
        <f>ORÇAMENTO!A155</f>
        <v>9</v>
      </c>
      <c r="B156" s="361" t="str">
        <f>ORÇAMENTO!D155</f>
        <v>SINALIZAÇÃO VIÁRIA</v>
      </c>
      <c r="C156" s="361"/>
      <c r="D156" s="370"/>
      <c r="E156" s="848"/>
      <c r="F156" s="849"/>
      <c r="G156" s="849"/>
      <c r="H156" s="850"/>
    </row>
    <row r="157" spans="1:10" s="13" customFormat="1">
      <c r="A157" s="365" t="str">
        <f>ORÇAMENTO!A156</f>
        <v>9.1</v>
      </c>
      <c r="B157" s="222" t="str">
        <f>ORÇAMENTO!D156</f>
        <v>SINALIZAÇÃO HORIZONTAL</v>
      </c>
      <c r="C157" s="330"/>
      <c r="D157" s="341"/>
      <c r="E157" s="845"/>
      <c r="F157" s="846"/>
      <c r="G157" s="846"/>
      <c r="H157" s="847"/>
    </row>
    <row r="158" spans="1:10" s="13" customFormat="1" ht="30">
      <c r="A158" s="365" t="str">
        <f>ORÇAMENTO!A157</f>
        <v>9.1.1</v>
      </c>
      <c r="B158" s="369" t="str">
        <f>ORÇAMENTO!D157</f>
        <v>LFO-1 COR AMARELA - LINHA SIMPLES CONTÍNUA - Pintura de faixa com termoplástico por aspersão - espessura de 1,5 mm</v>
      </c>
      <c r="C158" s="330" t="str">
        <f>ORÇAMENTO!E157</f>
        <v>m²</v>
      </c>
      <c r="D158" s="341">
        <v>17.97</v>
      </c>
      <c r="E158" s="845" t="s">
        <v>1251</v>
      </c>
      <c r="F158" s="846"/>
      <c r="G158" s="846"/>
      <c r="H158" s="847"/>
      <c r="I158" s="13" t="s">
        <v>470</v>
      </c>
    </row>
    <row r="159" spans="1:10" s="13" customFormat="1" ht="30">
      <c r="A159" s="365" t="str">
        <f>ORÇAMENTO!A158</f>
        <v>9.1.2</v>
      </c>
      <c r="B159" s="369" t="str">
        <f>ORÇAMENTO!D158</f>
        <v>LFO-2 CADÊNCIA 1:2 COR AMARELA - LINHA SIMPLES SECCIONADA - Pintura de faixa com termoplástico por aspersão - espessura de 1,5 mm</v>
      </c>
      <c r="C159" s="330" t="str">
        <f>ORÇAMENTO!E158</f>
        <v>m²</v>
      </c>
      <c r="D159" s="341">
        <v>7.09</v>
      </c>
      <c r="E159" s="845" t="s">
        <v>1252</v>
      </c>
      <c r="F159" s="846"/>
      <c r="G159" s="846"/>
      <c r="H159" s="847"/>
      <c r="I159" s="13" t="s">
        <v>470</v>
      </c>
    </row>
    <row r="160" spans="1:10" s="13" customFormat="1" ht="30">
      <c r="A160" s="365" t="str">
        <f>ORÇAMENTO!A159</f>
        <v>9.1.3</v>
      </c>
      <c r="B160" s="369" t="str">
        <f>ORÇAMENTO!D159</f>
        <v>LFO-3 COR AMARELA - LINHA DUPLA CONTÍNUA - Pintura de faixa com termoplástico por aspersão - espessura de 1,5 mm</v>
      </c>
      <c r="C160" s="330" t="str">
        <f>ORÇAMENTO!E159</f>
        <v>m²</v>
      </c>
      <c r="D160" s="341">
        <v>7.36</v>
      </c>
      <c r="E160" s="845" t="s">
        <v>1253</v>
      </c>
      <c r="F160" s="846"/>
      <c r="G160" s="846"/>
      <c r="H160" s="847"/>
      <c r="I160" s="13" t="s">
        <v>470</v>
      </c>
    </row>
    <row r="161" spans="1:9" s="13" customFormat="1" ht="30" customHeight="1">
      <c r="A161" s="365" t="str">
        <f>ORÇAMENTO!A160</f>
        <v>9.1.4</v>
      </c>
      <c r="B161" s="369" t="str">
        <f>ORÇAMENTO!D160</f>
        <v>LMS-1 COR BRANCA - LINHA SIMPLES CONTÍNUA - Pintura de faixa com termoplástico por aspersão - espessura de 1,5 mm</v>
      </c>
      <c r="C161" s="330" t="str">
        <f>ORÇAMENTO!E160</f>
        <v>m²</v>
      </c>
      <c r="D161" s="341">
        <v>27.99</v>
      </c>
      <c r="E161" s="845" t="s">
        <v>1254</v>
      </c>
      <c r="F161" s="846"/>
      <c r="G161" s="846"/>
      <c r="H161" s="847"/>
      <c r="I161" s="13" t="s">
        <v>470</v>
      </c>
    </row>
    <row r="162" spans="1:9" s="13" customFormat="1" ht="30" customHeight="1">
      <c r="A162" s="365" t="str">
        <f>ORÇAMENTO!A161</f>
        <v>9.1.5</v>
      </c>
      <c r="B162" s="369" t="str">
        <f>ORÇAMENTO!D161</f>
        <v>LMS-2 COR BRANCA CADÊNCIA 1:2 - LINHA SIMPLES SECCIONADA - Pintura de faixa com termoplástico por aspersão - espessura de 1,5 mm</v>
      </c>
      <c r="C162" s="330" t="str">
        <f>ORÇAMENTO!E161</f>
        <v>m²</v>
      </c>
      <c r="D162" s="341">
        <v>34.869999999999997</v>
      </c>
      <c r="E162" s="845" t="s">
        <v>1255</v>
      </c>
      <c r="F162" s="846"/>
      <c r="G162" s="846"/>
      <c r="H162" s="847"/>
      <c r="I162" s="13" t="s">
        <v>470</v>
      </c>
    </row>
    <row r="163" spans="1:9" s="13" customFormat="1" ht="30">
      <c r="A163" s="365" t="str">
        <f>ORÇAMENTO!A162</f>
        <v>9.1.6</v>
      </c>
      <c r="B163" s="369" t="str">
        <f>ORÇAMENTO!D162</f>
        <v>LBO COR BRANCA - LINHA DE BORDO - Pintura de faixa com termoplástico por aspersão - espessura de 1,5 mm</v>
      </c>
      <c r="C163" s="330" t="str">
        <f>ORÇAMENTO!E162</f>
        <v>m²</v>
      </c>
      <c r="D163" s="341">
        <f>163.53+81.67</f>
        <v>245.2</v>
      </c>
      <c r="E163" s="845" t="s">
        <v>1366</v>
      </c>
      <c r="F163" s="846"/>
      <c r="G163" s="846"/>
      <c r="H163" s="847"/>
      <c r="I163" s="13" t="s">
        <v>470</v>
      </c>
    </row>
    <row r="164" spans="1:9" s="13" customFormat="1" ht="30">
      <c r="A164" s="365" t="str">
        <f>ORÇAMENTO!A163</f>
        <v>9.1.7</v>
      </c>
      <c r="B164" s="369" t="str">
        <f>ORÇAMENTO!D163</f>
        <v>MFP COR BRANCA - MARCAÇÃO DE FAIXA PREFERENCIAL - Pintura de faixa com termoplástico por aspersão - espessura de 1,5 mm</v>
      </c>
      <c r="C164" s="330" t="str">
        <f>ORÇAMENTO!E163</f>
        <v>m²</v>
      </c>
      <c r="D164" s="341">
        <v>113.65</v>
      </c>
      <c r="E164" s="845" t="s">
        <v>1256</v>
      </c>
      <c r="F164" s="846"/>
      <c r="G164" s="846"/>
      <c r="H164" s="847"/>
      <c r="I164" s="13" t="s">
        <v>470</v>
      </c>
    </row>
    <row r="165" spans="1:9" s="13" customFormat="1" ht="30">
      <c r="A165" s="365" t="str">
        <f>ORÇAMENTO!A164</f>
        <v>9.1.8</v>
      </c>
      <c r="B165" s="369" t="str">
        <f>ORÇAMENTO!D164</f>
        <v>MCI-V COR VERMELHA - MARCAÇÃO DE CICLOFAIXA - Pintura de faixa com termoplástico por aspersão - espessura de 1,5 mm</v>
      </c>
      <c r="C165" s="330" t="str">
        <f>ORÇAMENTO!E164</f>
        <v>m²</v>
      </c>
      <c r="D165" s="341">
        <v>81.5</v>
      </c>
      <c r="E165" s="845" t="s">
        <v>1257</v>
      </c>
      <c r="F165" s="846"/>
      <c r="G165" s="846"/>
      <c r="H165" s="847"/>
      <c r="I165" s="13" t="s">
        <v>470</v>
      </c>
    </row>
    <row r="166" spans="1:9" s="13" customFormat="1" ht="30">
      <c r="A166" s="365" t="str">
        <f>ORÇAMENTO!A165</f>
        <v>9.1.9</v>
      </c>
      <c r="B166" s="369" t="str">
        <f>ORÇAMENTO!D165</f>
        <v>LRE COR BRANCA - LINHA DE RETENÇÃO - Pintura de setas e zebrados com termoplástico por aspersão - espessura de 1,5 mm</v>
      </c>
      <c r="C166" s="330" t="str">
        <f>ORÇAMENTO!E165</f>
        <v>m²</v>
      </c>
      <c r="D166" s="341">
        <f>34.85+10.01</f>
        <v>44.86</v>
      </c>
      <c r="E166" s="845" t="s">
        <v>1258</v>
      </c>
      <c r="F166" s="846"/>
      <c r="G166" s="846"/>
      <c r="H166" s="847"/>
      <c r="I166" s="13" t="s">
        <v>470</v>
      </c>
    </row>
    <row r="167" spans="1:9" s="13" customFormat="1" ht="30">
      <c r="A167" s="365" t="str">
        <f>ORÇAMENTO!A166</f>
        <v>9.1.10</v>
      </c>
      <c r="B167" s="369" t="str">
        <f>ORÇAMENTO!D166</f>
        <v>FTP-1 COR BRANCA - FAIXA DE TRAVESSIA DE PEDESTRES DO TIPO ZEBRADA - Pintura de setas e zebrados com termoplástico por aspersão - espessura de 1,5 mm</v>
      </c>
      <c r="C167" s="330" t="str">
        <f>ORÇAMENTO!E166</f>
        <v>m²</v>
      </c>
      <c r="D167" s="341">
        <f>128.4+7.2</f>
        <v>135.6</v>
      </c>
      <c r="E167" s="845" t="s">
        <v>1103</v>
      </c>
      <c r="F167" s="846"/>
      <c r="G167" s="846"/>
      <c r="H167" s="847"/>
      <c r="I167" s="13" t="s">
        <v>470</v>
      </c>
    </row>
    <row r="168" spans="1:9" s="13" customFormat="1" ht="30">
      <c r="A168" s="365" t="str">
        <f>ORÇAMENTO!A167</f>
        <v>9.1.11</v>
      </c>
      <c r="B168" s="369" t="str">
        <f>ORÇAMENTO!D167</f>
        <v>MCC-B PARALELOGRAMOS COR BRANCA - MARCAÇÃO DE CRUZAMENTO RODOCICLOVIÁRIO - Pintura de setas e zebrados com termoplástico por aspersão - espessura de 1,5 mm</v>
      </c>
      <c r="C168" s="330" t="str">
        <f>ORÇAMENTO!E167</f>
        <v>m²</v>
      </c>
      <c r="D168" s="341">
        <v>14.4</v>
      </c>
      <c r="E168" s="845" t="s">
        <v>1259</v>
      </c>
      <c r="F168" s="846"/>
      <c r="G168" s="846"/>
      <c r="H168" s="847"/>
      <c r="I168" s="13" t="s">
        <v>470</v>
      </c>
    </row>
    <row r="169" spans="1:9" s="13" customFormat="1" ht="30">
      <c r="A169" s="365" t="str">
        <f>ORÇAMENTO!A168</f>
        <v>9.1.12</v>
      </c>
      <c r="B169" s="369" t="str">
        <f>ORÇAMENTO!D168</f>
        <v>MCC-V COR VERMELHA - MARCAÇÃO DE CRUZAMENTO RODOCICLOVIÁRIO - Pintura de setas e zebrados com termoplástico por aspersão - espessura de 1,5 mm</v>
      </c>
      <c r="C169" s="330" t="str">
        <f>ORÇAMENTO!E168</f>
        <v>m²</v>
      </c>
      <c r="D169" s="341">
        <v>69.62</v>
      </c>
      <c r="E169" s="845" t="s">
        <v>1260</v>
      </c>
      <c r="F169" s="846"/>
      <c r="G169" s="846"/>
      <c r="H169" s="847"/>
      <c r="I169" s="13" t="s">
        <v>470</v>
      </c>
    </row>
    <row r="170" spans="1:9" s="13" customFormat="1" ht="30">
      <c r="A170" s="365" t="str">
        <f>ORÇAMENTO!A169</f>
        <v>9.1.13</v>
      </c>
      <c r="B170" s="369" t="str">
        <f>ORÇAMENTO!D169</f>
        <v>MAP COR BRANCA - MARCAÇÃO DE ÁREA DE CRUZAMENTO COM FAIXA PREFERENCIAL - Pintura de setas e zebrados com termoplástico por aspersão - espessura de 1,5 mm</v>
      </c>
      <c r="C170" s="330" t="str">
        <f>ORÇAMENTO!E169</f>
        <v>m²</v>
      </c>
      <c r="D170" s="341">
        <v>96</v>
      </c>
      <c r="E170" s="845" t="s">
        <v>1261</v>
      </c>
      <c r="F170" s="846"/>
      <c r="G170" s="846"/>
      <c r="H170" s="847"/>
      <c r="I170" s="13" t="s">
        <v>470</v>
      </c>
    </row>
    <row r="171" spans="1:9" s="13" customFormat="1" ht="30">
      <c r="A171" s="365" t="str">
        <f>ORÇAMENTO!A170</f>
        <v>9.1.14</v>
      </c>
      <c r="B171" s="369" t="str">
        <f>ORÇAMENTO!D170</f>
        <v>LCA-B COR BRANCA - LINHA DE CANALIZAÇÃO - Pintura de faixa com termoplástico por aspersão - espessura de 1,5 mm</v>
      </c>
      <c r="C171" s="330" t="str">
        <f>ORÇAMENTO!E170</f>
        <v>m²</v>
      </c>
      <c r="D171" s="341">
        <v>1.32</v>
      </c>
      <c r="E171" s="845" t="s">
        <v>1262</v>
      </c>
      <c r="F171" s="846"/>
      <c r="G171" s="846"/>
      <c r="H171" s="847"/>
      <c r="I171" s="13" t="s">
        <v>470</v>
      </c>
    </row>
    <row r="172" spans="1:9" s="13" customFormat="1" ht="30" customHeight="1">
      <c r="A172" s="365" t="str">
        <f>ORÇAMENTO!A171</f>
        <v>9.1.15</v>
      </c>
      <c r="B172" s="369" t="str">
        <f>ORÇAMENTO!D171</f>
        <v>ZPA-B COR BRANCA - ZEBRADO DE PREENCHIMENTO DA ÁREA DE PAVIMENTO NÃO UTILIZÁVEL - Pintura de setas e zebrados com termoplástico por aspersão - espessura de 1,5 mm</v>
      </c>
      <c r="C172" s="330" t="str">
        <f>ORÇAMENTO!E171</f>
        <v>m²</v>
      </c>
      <c r="D172" s="341">
        <v>1.52</v>
      </c>
      <c r="E172" s="845" t="s">
        <v>1263</v>
      </c>
      <c r="F172" s="846"/>
      <c r="G172" s="846"/>
      <c r="H172" s="847"/>
      <c r="I172" s="13" t="s">
        <v>470</v>
      </c>
    </row>
    <row r="173" spans="1:9" s="13" customFormat="1" ht="30">
      <c r="A173" s="365" t="str">
        <f>ORÇAMENTO!A172</f>
        <v>9.1.16</v>
      </c>
      <c r="B173" s="369" t="str">
        <f>ORÇAMENTO!D172</f>
        <v>MVE COR AMARELA - MARCA DELIMITADORA DE PARADA DE VEÍCULOS ESPECÍFICOS - Pintura de faixa com termoplástico por aspersão - espessura de 1,5 mm</v>
      </c>
      <c r="C173" s="330" t="str">
        <f>ORÇAMENTO!E172</f>
        <v>m²</v>
      </c>
      <c r="D173" s="341">
        <v>5.78</v>
      </c>
      <c r="E173" s="845" t="s">
        <v>1264</v>
      </c>
      <c r="F173" s="846"/>
      <c r="G173" s="846"/>
      <c r="H173" s="847"/>
      <c r="I173" s="13" t="s">
        <v>470</v>
      </c>
    </row>
    <row r="174" spans="1:9" s="13" customFormat="1" ht="30">
      <c r="A174" s="365" t="str">
        <f>ORÇAMENTO!A173</f>
        <v>9.1.17</v>
      </c>
      <c r="B174" s="369" t="str">
        <f>ORÇAMENTO!D173</f>
        <v>TRIÂNGULO DA TRAVESSIA ELEVADA - COR BRANCA - Pintura de setas e zebrados com termoplástico por aspersão - espessura de 1,5 mm</v>
      </c>
      <c r="C174" s="330" t="str">
        <f>ORÇAMENTO!E173</f>
        <v>m²</v>
      </c>
      <c r="D174" s="341">
        <v>15.48</v>
      </c>
      <c r="E174" s="845" t="s">
        <v>1095</v>
      </c>
      <c r="F174" s="846"/>
      <c r="G174" s="846"/>
      <c r="H174" s="847"/>
      <c r="I174" s="13" t="s">
        <v>470</v>
      </c>
    </row>
    <row r="175" spans="1:9" s="13" customFormat="1" ht="30">
      <c r="A175" s="365" t="str">
        <f>ORÇAMENTO!A174</f>
        <v>9.1.18</v>
      </c>
      <c r="B175" s="369" t="str">
        <f>ORÇAMENTO!D174</f>
        <v>PEM-1a COR BRANCA - SETA DIRECIONAL SIGA EM FRENTE - Pintura de setas e zebrados com termoplástico por aspersão - espessura de 1,5 mm</v>
      </c>
      <c r="C175" s="330" t="str">
        <f>ORÇAMENTO!E174</f>
        <v>m²</v>
      </c>
      <c r="D175" s="341">
        <v>15.26</v>
      </c>
      <c r="E175" s="845" t="s">
        <v>1092</v>
      </c>
      <c r="F175" s="846"/>
      <c r="G175" s="846"/>
      <c r="H175" s="847"/>
      <c r="I175" s="13" t="s">
        <v>470</v>
      </c>
    </row>
    <row r="176" spans="1:9" s="13" customFormat="1" ht="30">
      <c r="A176" s="365" t="str">
        <f>ORÇAMENTO!A175</f>
        <v>9.1.19</v>
      </c>
      <c r="B176" s="369" t="str">
        <f>ORÇAMENTO!D175</f>
        <v>PEM-1b COR BRANCA - SETA DIRECIONAL SIGA EM FRENTE - Pintura de setas e zebrados com termoplástico por aspersão - espessura de 1,5 mm</v>
      </c>
      <c r="C176" s="330" t="str">
        <f>ORÇAMENTO!E175</f>
        <v>m²</v>
      </c>
      <c r="D176" s="341">
        <v>6.3</v>
      </c>
      <c r="E176" s="845" t="s">
        <v>1105</v>
      </c>
      <c r="F176" s="846"/>
      <c r="G176" s="846"/>
      <c r="H176" s="847"/>
      <c r="I176" s="13" t="s">
        <v>470</v>
      </c>
    </row>
    <row r="177" spans="1:9" s="13" customFormat="1" ht="30">
      <c r="A177" s="365" t="str">
        <f>ORÇAMENTO!A176</f>
        <v>9.1.20</v>
      </c>
      <c r="B177" s="369" t="str">
        <f>ORÇAMENTO!D176</f>
        <v>PEM-3a COR BRANCA - SETA DIRECIONAL SIGA EM FRENTE OU VIRE À ESQUERDA - Pintura de setas e zebrados com termoplástico por aspersão - espessura de 1,5 mm</v>
      </c>
      <c r="C177" s="330" t="str">
        <f>ORÇAMENTO!E176</f>
        <v>m²</v>
      </c>
      <c r="D177" s="341">
        <v>3.76</v>
      </c>
      <c r="E177" s="845" t="s">
        <v>1093</v>
      </c>
      <c r="F177" s="846"/>
      <c r="G177" s="846"/>
      <c r="H177" s="847"/>
      <c r="I177" s="13" t="s">
        <v>470</v>
      </c>
    </row>
    <row r="178" spans="1:9" s="13" customFormat="1" ht="30">
      <c r="A178" s="365" t="str">
        <f>ORÇAMENTO!A177</f>
        <v>9.1.21</v>
      </c>
      <c r="B178" s="369" t="str">
        <f>ORÇAMENTO!D177</f>
        <v>PEM-3b COR BRANCA - SETA DIRECIONAL SIGA EM FRENTE OU VIRE À DIREITA - Pintura de setas e zebrados com termoplástico por aspersão - espessura de 1,5 mm</v>
      </c>
      <c r="C178" s="330" t="str">
        <f>ORÇAMENTO!E177</f>
        <v>m²</v>
      </c>
      <c r="D178" s="341">
        <v>13.16</v>
      </c>
      <c r="E178" s="845" t="s">
        <v>1094</v>
      </c>
      <c r="F178" s="846"/>
      <c r="G178" s="846"/>
      <c r="H178" s="847"/>
      <c r="I178" s="13" t="s">
        <v>470</v>
      </c>
    </row>
    <row r="179" spans="1:9" s="13" customFormat="1" ht="30">
      <c r="A179" s="365" t="str">
        <f>ORÇAMENTO!A178</f>
        <v>9.1.22</v>
      </c>
      <c r="B179" s="369" t="str">
        <f>ORÇAMENTO!D178</f>
        <v>IMC-a COR BRANCA - SETA INDICATIVA DE MOVIMENTO EM CURVA - Pintura de setas e zebrados com termoplástico por aspersão - espessura de 1,5 mm</v>
      </c>
      <c r="C179" s="330" t="str">
        <f>ORÇAMENTO!E178</f>
        <v>m²</v>
      </c>
      <c r="D179" s="341">
        <v>4.05</v>
      </c>
      <c r="E179" s="845" t="s">
        <v>1108</v>
      </c>
      <c r="F179" s="846"/>
      <c r="G179" s="846"/>
      <c r="H179" s="847"/>
      <c r="I179" s="13" t="s">
        <v>470</v>
      </c>
    </row>
    <row r="180" spans="1:9" s="13" customFormat="1" ht="30">
      <c r="A180" s="365" t="str">
        <f>ORÇAMENTO!A179</f>
        <v>9.1.23</v>
      </c>
      <c r="B180" s="369" t="str">
        <f>ORÇAMENTO!D179</f>
        <v>IMC-b COR BRANCA - SETA INDICATIVA DE MOVIMENTO EM CURVA - Pintura de setas e zebrados com termoplástico por aspersão - espessura de 1,5 mm</v>
      </c>
      <c r="C180" s="330" t="str">
        <f>ORÇAMENTO!E179</f>
        <v>m²</v>
      </c>
      <c r="D180" s="341">
        <v>2.7</v>
      </c>
      <c r="E180" s="845" t="s">
        <v>1109</v>
      </c>
      <c r="F180" s="846"/>
      <c r="G180" s="846"/>
      <c r="H180" s="847"/>
      <c r="I180" s="13" t="s">
        <v>470</v>
      </c>
    </row>
    <row r="181" spans="1:9" s="13" customFormat="1" ht="30" customHeight="1">
      <c r="A181" s="365" t="str">
        <f>ORÇAMENTO!A180</f>
        <v>9.1.24</v>
      </c>
      <c r="B181" s="369" t="str">
        <f>ORÇAMENTO!D180</f>
        <v>SIC COR BRANCA BICICLETA - SÍMBOLO INDICATIVO DE FAIXA DE TRÂNSITO DE USO DE CICLISTAS - Pintura de setas e zebrados com termoplástico por aspersão - espessura de 1,5 mm</v>
      </c>
      <c r="C181" s="330" t="str">
        <f>ORÇAMENTO!E180</f>
        <v>m²</v>
      </c>
      <c r="D181" s="341">
        <v>8.1</v>
      </c>
      <c r="E181" s="845" t="s">
        <v>1102</v>
      </c>
      <c r="F181" s="846"/>
      <c r="G181" s="846"/>
      <c r="H181" s="847"/>
      <c r="I181" s="13" t="s">
        <v>470</v>
      </c>
    </row>
    <row r="182" spans="1:9" s="13" customFormat="1" ht="30">
      <c r="A182" s="365" t="str">
        <f>ORÇAMENTO!A181</f>
        <v>9.1.25</v>
      </c>
      <c r="B182" s="369" t="str">
        <f>ORÇAMENTO!D181</f>
        <v>PARE COR BRANCA - LEGENDA - Pintura de setas e zebrados com termoplástico por aspersão - espessura de 1,5 mm</v>
      </c>
      <c r="C182" s="330" t="str">
        <f>ORÇAMENTO!E181</f>
        <v>m²</v>
      </c>
      <c r="D182" s="341">
        <f>1.56+8.26</f>
        <v>9.82</v>
      </c>
      <c r="E182" s="845" t="s">
        <v>1110</v>
      </c>
      <c r="F182" s="846"/>
      <c r="G182" s="846"/>
      <c r="H182" s="847"/>
      <c r="I182" s="13" t="s">
        <v>470</v>
      </c>
    </row>
    <row r="183" spans="1:9" s="13" customFormat="1" ht="30">
      <c r="A183" s="365" t="str">
        <f>ORÇAMENTO!A182</f>
        <v>9.1.26</v>
      </c>
      <c r="B183" s="369" t="str">
        <f>ORÇAMENTO!D182</f>
        <v>ONIBUS COR BRANCA - LEGENDA - Pintura de setas e zebrados com termoplástico por aspersão - espessura de 1,5 mm</v>
      </c>
      <c r="C183" s="330" t="str">
        <f>ORÇAMENTO!E182</f>
        <v>m²</v>
      </c>
      <c r="D183" s="341">
        <v>13.6</v>
      </c>
      <c r="E183" s="845" t="s">
        <v>1091</v>
      </c>
      <c r="F183" s="846"/>
      <c r="G183" s="846"/>
      <c r="H183" s="847"/>
      <c r="I183" s="13" t="s">
        <v>470</v>
      </c>
    </row>
    <row r="184" spans="1:9" s="13" customFormat="1" ht="30">
      <c r="A184" s="365" t="str">
        <f>ORÇAMENTO!A183</f>
        <v>9.1.27</v>
      </c>
      <c r="B184" s="369" t="str">
        <f>ORÇAMENTO!D183</f>
        <v>50 KM/H COR BRANCA - LEGENDA - Pintura de setas e zebrados com termoplástico por aspersão - espessura de 1,5 mm</v>
      </c>
      <c r="C184" s="330" t="str">
        <f>ORÇAMENTO!E183</f>
        <v>m²</v>
      </c>
      <c r="D184" s="341">
        <v>3.82</v>
      </c>
      <c r="E184" s="845" t="s">
        <v>1089</v>
      </c>
      <c r="F184" s="846"/>
      <c r="G184" s="846"/>
      <c r="H184" s="847"/>
      <c r="I184" s="13" t="s">
        <v>470</v>
      </c>
    </row>
    <row r="185" spans="1:9" s="13" customFormat="1">
      <c r="A185" s="365" t="str">
        <f>ORÇAMENTO!A184</f>
        <v>9.2</v>
      </c>
      <c r="B185" s="222" t="str">
        <f>ORÇAMENTO!D184</f>
        <v>SINALIZAÇÃO POR CONDUÇÃO ÓTICA</v>
      </c>
      <c r="C185" s="330"/>
      <c r="D185" s="341"/>
      <c r="E185" s="845"/>
      <c r="F185" s="846"/>
      <c r="G185" s="846"/>
      <c r="H185" s="847"/>
    </row>
    <row r="186" spans="1:9" s="13" customFormat="1">
      <c r="A186" s="365" t="str">
        <f>ORÇAMENTO!A185</f>
        <v>9.2.1</v>
      </c>
      <c r="B186" s="222" t="str">
        <f>ORÇAMENTO!D185</f>
        <v>Tachão refletivo em plástico injetado - monodirecional - fornecimento e colocação</v>
      </c>
      <c r="C186" s="330" t="str">
        <f>ORÇAMENTO!E185</f>
        <v>un</v>
      </c>
      <c r="D186" s="341">
        <v>85</v>
      </c>
      <c r="E186" s="845" t="s">
        <v>1096</v>
      </c>
      <c r="F186" s="846"/>
      <c r="G186" s="846"/>
      <c r="H186" s="847"/>
      <c r="I186" s="13" t="s">
        <v>470</v>
      </c>
    </row>
    <row r="187" spans="1:9" s="13" customFormat="1">
      <c r="A187" s="365" t="str">
        <f>ORÇAMENTO!A186</f>
        <v>9.3</v>
      </c>
      <c r="B187" s="222" t="str">
        <f>ORÇAMENTO!D186</f>
        <v>SINALIZAÇÃO VERTICAL</v>
      </c>
      <c r="C187" s="330"/>
      <c r="D187" s="341"/>
      <c r="E187" s="845"/>
      <c r="F187" s="846"/>
      <c r="G187" s="846"/>
      <c r="H187" s="847"/>
    </row>
    <row r="188" spans="1:9" s="13" customFormat="1">
      <c r="A188" s="365" t="str">
        <f>ORÇAMENTO!A187</f>
        <v>9.3.1</v>
      </c>
      <c r="B188" s="222" t="str">
        <f>ORÇAMENTO!D187</f>
        <v>SINALIZAÇÃO VERTICAL DE REGULAMENTAÇÃO</v>
      </c>
      <c r="C188" s="330"/>
      <c r="D188" s="341"/>
      <c r="E188" s="845"/>
      <c r="F188" s="846"/>
      <c r="G188" s="846"/>
      <c r="H188" s="847"/>
    </row>
    <row r="189" spans="1:9" s="13" customFormat="1" ht="30">
      <c r="A189" s="365" t="str">
        <f>ORÇAMENTO!A188</f>
        <v>9.3.1.1</v>
      </c>
      <c r="B189" s="369" t="str">
        <f>ORÇAMENTO!D188</f>
        <v>Placa de regulamentação em fibra, R1 lado 0,248 m - película retrorrefletiva tipo I + SI - fornecimento e implantação</v>
      </c>
      <c r="C189" s="330" t="str">
        <f>ORÇAMENTO!E188</f>
        <v>un</v>
      </c>
      <c r="D189" s="341">
        <v>6</v>
      </c>
      <c r="E189" s="845" t="s">
        <v>1098</v>
      </c>
      <c r="F189" s="846"/>
      <c r="G189" s="846"/>
      <c r="H189" s="847"/>
      <c r="I189" s="13" t="s">
        <v>470</v>
      </c>
    </row>
    <row r="190" spans="1:9" s="13" customFormat="1" ht="30">
      <c r="A190" s="365" t="str">
        <f>ORÇAMENTO!A189</f>
        <v>9.3.1.2</v>
      </c>
      <c r="B190" s="369" t="str">
        <f>ORÇAMENTO!D189</f>
        <v>R-4a - PROIBIDO VIRAR À ESQUERDA - PLACA DE REGULAMENTAÇÃO D=50 cm - FORNECIMENTO E IMPLANTAÇÃO</v>
      </c>
      <c r="C190" s="330" t="str">
        <f>ORÇAMENTO!E189</f>
        <v>UND</v>
      </c>
      <c r="D190" s="341">
        <v>4</v>
      </c>
      <c r="E190" s="845" t="s">
        <v>1078</v>
      </c>
      <c r="F190" s="846"/>
      <c r="G190" s="846"/>
      <c r="H190" s="847"/>
      <c r="I190" s="13" t="s">
        <v>470</v>
      </c>
    </row>
    <row r="191" spans="1:9" s="13" customFormat="1" ht="30">
      <c r="A191" s="365" t="str">
        <f>ORÇAMENTO!A190</f>
        <v>9.3.1.3</v>
      </c>
      <c r="B191" s="369" t="str">
        <f>ORÇAMENTO!D190</f>
        <v>R-4b - PROIBIDO VIRAR À DIREITA - PLACA DE REGULAMENTAÇÃO D=50 cm - FORNECIMENTO E IMPLANTAÇÃO</v>
      </c>
      <c r="C191" s="330" t="str">
        <f>ORÇAMENTO!E190</f>
        <v>UND</v>
      </c>
      <c r="D191" s="341">
        <v>3</v>
      </c>
      <c r="E191" s="845" t="s">
        <v>1099</v>
      </c>
      <c r="F191" s="846"/>
      <c r="G191" s="846"/>
      <c r="H191" s="847"/>
      <c r="I191" s="13" t="s">
        <v>470</v>
      </c>
    </row>
    <row r="192" spans="1:9" s="13" customFormat="1" ht="30">
      <c r="A192" s="365" t="str">
        <f>ORÇAMENTO!A191</f>
        <v>9.3.1.4</v>
      </c>
      <c r="B192" s="369" t="str">
        <f>ORÇAMENTO!D191</f>
        <v>R-6c - PROIBIDO PARAR E ESTACIONAR - PLACA DE REGULAMENTAÇÃO D=50 cm - FORNECIMENTO E IMPLANTAÇÃO</v>
      </c>
      <c r="C192" s="330" t="str">
        <f>ORÇAMENTO!E191</f>
        <v>UND</v>
      </c>
      <c r="D192" s="341">
        <v>4</v>
      </c>
      <c r="E192" s="845" t="s">
        <v>1078</v>
      </c>
      <c r="F192" s="846"/>
      <c r="G192" s="846"/>
      <c r="H192" s="847"/>
      <c r="I192" s="13" t="s">
        <v>470</v>
      </c>
    </row>
    <row r="193" spans="1:9" s="13" customFormat="1" ht="30">
      <c r="A193" s="365" t="str">
        <f>ORÇAMENTO!A192</f>
        <v>9.3.1.5</v>
      </c>
      <c r="B193" s="369" t="str">
        <f>ORÇAMENTO!D192</f>
        <v>R-19 - VELOCIDADE MÁXIMA PERMITIDA - PLACA DE REGULAMENTAÇÃO D=50 cm - FORNECIMENTO E IMPLANTAÇÃO</v>
      </c>
      <c r="C193" s="330" t="str">
        <f>ORÇAMENTO!E192</f>
        <v>UND</v>
      </c>
      <c r="D193" s="341">
        <v>10</v>
      </c>
      <c r="E193" s="845" t="s">
        <v>1097</v>
      </c>
      <c r="F193" s="846"/>
      <c r="G193" s="846"/>
      <c r="H193" s="847"/>
      <c r="I193" s="13" t="s">
        <v>470</v>
      </c>
    </row>
    <row r="194" spans="1:9" s="13" customFormat="1" ht="30">
      <c r="A194" s="365" t="str">
        <f>ORÇAMENTO!A193</f>
        <v>9.3.1.6</v>
      </c>
      <c r="B194" s="369" t="str">
        <f>ORÇAMENTO!D193</f>
        <v>R-25c - SIGA EM FRENTE OU À ESQUERDA - PLACA DE REGULAMENTAÇÃO D=50 cm - FORNECIMENTO E IMPLANTAÇÃO</v>
      </c>
      <c r="C194" s="330" t="str">
        <f>ORÇAMENTO!E193</f>
        <v>UND</v>
      </c>
      <c r="D194" s="341">
        <v>2</v>
      </c>
      <c r="E194" s="845" t="s">
        <v>868</v>
      </c>
      <c r="F194" s="846"/>
      <c r="G194" s="846"/>
      <c r="H194" s="847"/>
      <c r="I194" s="13" t="s">
        <v>470</v>
      </c>
    </row>
    <row r="195" spans="1:9" s="13" customFormat="1" ht="30">
      <c r="A195" s="365" t="str">
        <f>ORÇAMENTO!A194</f>
        <v>9.3.1.7</v>
      </c>
      <c r="B195" s="369" t="str">
        <f>ORÇAMENTO!D194</f>
        <v>R-25d - SIGA EM FRENTE OU À DIREITA - PLACA DE REGULAMENTAÇÃO D=50 cm - FORNECIMENTO E IMPLANTAÇÃO</v>
      </c>
      <c r="C195" s="330" t="str">
        <f>ORÇAMENTO!E194</f>
        <v>UND</v>
      </c>
      <c r="D195" s="341">
        <v>3</v>
      </c>
      <c r="E195" s="845" t="s">
        <v>1099</v>
      </c>
      <c r="F195" s="846"/>
      <c r="G195" s="846"/>
      <c r="H195" s="847"/>
      <c r="I195" s="13" t="s">
        <v>470</v>
      </c>
    </row>
    <row r="196" spans="1:9" s="13" customFormat="1" ht="30">
      <c r="A196" s="365" t="str">
        <f>ORÇAMENTO!A195</f>
        <v>9.3.1.8</v>
      </c>
      <c r="B196" s="369" t="str">
        <f>ORÇAMENTO!D195</f>
        <v>R-36a - CICLISTAS À ESQUERDA, PEDESTRES À DIREITA - PLACA DE REGULAMENTAÇÃO D=50 cm - FORNECIMENTO E IMPLANTAÇÃO</v>
      </c>
      <c r="C196" s="330" t="str">
        <f>ORÇAMENTO!E195</f>
        <v>UND</v>
      </c>
      <c r="D196" s="341">
        <v>8</v>
      </c>
      <c r="E196" s="845" t="s">
        <v>1100</v>
      </c>
      <c r="F196" s="846"/>
      <c r="G196" s="846"/>
      <c r="H196" s="847"/>
      <c r="I196" s="13" t="s">
        <v>470</v>
      </c>
    </row>
    <row r="197" spans="1:9" s="13" customFormat="1" ht="30">
      <c r="A197" s="365" t="str">
        <f>ORÇAMENTO!A196</f>
        <v>9.3.1.9</v>
      </c>
      <c r="B197" s="369" t="str">
        <f>ORÇAMENTO!D196</f>
        <v>R-36b - PEDESTRES À ESQUERDA, CICLISTAS À DIREITA - PLACA DE REGULAMENTAÇÃO D=50 cm - FORNECIMENTO E IMPLANTAÇÃO</v>
      </c>
      <c r="C197" s="330" t="str">
        <f>ORÇAMENTO!E196</f>
        <v>UND</v>
      </c>
      <c r="D197" s="341">
        <v>7</v>
      </c>
      <c r="E197" s="845" t="s">
        <v>1101</v>
      </c>
      <c r="F197" s="846"/>
      <c r="G197" s="846"/>
      <c r="H197" s="847"/>
      <c r="I197" s="13" t="s">
        <v>470</v>
      </c>
    </row>
    <row r="198" spans="1:9" s="13" customFormat="1">
      <c r="A198" s="365" t="str">
        <f>ORÇAMENTO!A197</f>
        <v>9.3.2</v>
      </c>
      <c r="B198" s="222" t="str">
        <f>ORÇAMENTO!D197</f>
        <v>SINALIZAÇÃO VERTICAL DE ADVERTÊNCIA</v>
      </c>
      <c r="C198" s="330"/>
      <c r="D198" s="341"/>
      <c r="E198" s="845"/>
      <c r="F198" s="846"/>
      <c r="G198" s="846"/>
      <c r="H198" s="847"/>
    </row>
    <row r="199" spans="1:9" s="13" customFormat="1" ht="30">
      <c r="A199" s="365" t="str">
        <f>ORÇAMENTO!A198</f>
        <v>9.3.2.1</v>
      </c>
      <c r="B199" s="369" t="str">
        <f>ORÇAMENTO!D198</f>
        <v>A-30c - TRÂNSITO COMPARTILHADO POR CICLISTAS E PEDESTRES - PLACA DE ADVERTÊNCIA L=50 cm - FORNECIMENTO E IMPLANTAÇÃO</v>
      </c>
      <c r="C199" s="330" t="str">
        <f>ORÇAMENTO!E198</f>
        <v>UND</v>
      </c>
      <c r="D199" s="341">
        <v>2</v>
      </c>
      <c r="E199" s="845" t="s">
        <v>868</v>
      </c>
      <c r="F199" s="846"/>
      <c r="G199" s="846"/>
      <c r="H199" s="847"/>
      <c r="I199" s="13" t="s">
        <v>470</v>
      </c>
    </row>
    <row r="200" spans="1:9" s="13" customFormat="1" ht="30">
      <c r="A200" s="365" t="str">
        <f>ORÇAMENTO!A199</f>
        <v>9.3.2.2</v>
      </c>
      <c r="B200" s="369" t="str">
        <f>ORÇAMENTO!D199</f>
        <v>A-32b - PASSAGEM SINALIZADA DE PEDESTRES - PLACA DE ADVERTÊNCIA L=50 cm - FORNECIMENTO E IMPLANTAÇÃO</v>
      </c>
      <c r="C200" s="330" t="str">
        <f>ORÇAMENTO!E199</f>
        <v>UND</v>
      </c>
      <c r="D200" s="341">
        <v>10</v>
      </c>
      <c r="E200" s="845" t="s">
        <v>1097</v>
      </c>
      <c r="F200" s="846"/>
      <c r="G200" s="846"/>
      <c r="H200" s="847"/>
      <c r="I200" s="13" t="s">
        <v>470</v>
      </c>
    </row>
    <row r="201" spans="1:9" s="13" customFormat="1" ht="30">
      <c r="A201" s="365" t="str">
        <f>ORÇAMENTO!A200</f>
        <v>9.3.2.3</v>
      </c>
      <c r="B201" s="369" t="str">
        <f>ORÇAMENTO!D200</f>
        <v>EA-3a - INDICATIVA DE PASSAGEM SINALIZADA E ELEVADA DE PEDESTRES - SETA À ESQUERDA - PLACA ESPECIAL DE ADVERTÊNCIA 0,70 m x 0,80 m - FORNECIMENTO E IMPLANTAÇÃO</v>
      </c>
      <c r="C201" s="330" t="str">
        <f>ORÇAMENTO!E200</f>
        <v>UND</v>
      </c>
      <c r="D201" s="341">
        <v>4</v>
      </c>
      <c r="E201" s="845" t="s">
        <v>1078</v>
      </c>
      <c r="F201" s="846"/>
      <c r="G201" s="846"/>
      <c r="H201" s="847"/>
      <c r="I201" s="13" t="s">
        <v>470</v>
      </c>
    </row>
    <row r="202" spans="1:9" s="13" customFormat="1" ht="30">
      <c r="A202" s="365" t="str">
        <f>ORÇAMENTO!A201</f>
        <v>9.3.2.4</v>
      </c>
      <c r="B202" s="369" t="str">
        <f>ORÇAMENTO!D201</f>
        <v>EA-3b - INDICATIVA DE PASSAGEM SINALIZADA E ELEVADA DE PEDESTRES - SETA À DIREITA - PLACA ESPECIAL DE ADVERTÊNCIA 0,70 m x 0,80 m - FORNECIMENTO E IMPLANTAÇÃO</v>
      </c>
      <c r="C202" s="330" t="str">
        <f>ORÇAMENTO!E201</f>
        <v>UND</v>
      </c>
      <c r="D202" s="341">
        <v>3</v>
      </c>
      <c r="E202" s="845" t="s">
        <v>1099</v>
      </c>
      <c r="F202" s="846"/>
      <c r="G202" s="846"/>
      <c r="H202" s="847"/>
      <c r="I202" s="13" t="s">
        <v>470</v>
      </c>
    </row>
    <row r="203" spans="1:9" s="13" customFormat="1" ht="30">
      <c r="A203" s="365" t="str">
        <f>ORÇAMENTO!A202</f>
        <v>9.3.2.5</v>
      </c>
      <c r="B203" s="369" t="str">
        <f>ORÇAMENTO!D202</f>
        <v>EA-11 - CICLISTA, ATENÇÃO, TRAVESSIA DE PEDESTRES - PLACA ESPECIAL DE ADVERTÊNCIA 0,40 m x 0,50 m - FORNECIMENTO E IMPLANTAÇÃO</v>
      </c>
      <c r="C203" s="330" t="str">
        <f>ORÇAMENTO!E202</f>
        <v>UND</v>
      </c>
      <c r="D203" s="341">
        <v>6</v>
      </c>
      <c r="E203" s="845" t="s">
        <v>1098</v>
      </c>
      <c r="F203" s="846"/>
      <c r="G203" s="846"/>
      <c r="H203" s="847"/>
      <c r="I203" s="13" t="s">
        <v>470</v>
      </c>
    </row>
    <row r="204" spans="1:9" s="13" customFormat="1">
      <c r="A204" s="365" t="str">
        <f>ORÇAMENTO!A203</f>
        <v>9.3.3</v>
      </c>
      <c r="B204" s="222" t="str">
        <f>ORÇAMENTO!D203</f>
        <v>SINALIZAÇÃO VERTICAL DE INDICAÇÃO</v>
      </c>
      <c r="C204" s="330"/>
      <c r="D204" s="341"/>
      <c r="E204" s="845"/>
      <c r="F204" s="846"/>
      <c r="G204" s="846"/>
      <c r="H204" s="847"/>
    </row>
    <row r="205" spans="1:9" s="13" customFormat="1" ht="30">
      <c r="A205" s="365" t="str">
        <f>ORÇAMENTO!A204</f>
        <v>9.3.3.1</v>
      </c>
      <c r="B205" s="369" t="str">
        <f>ORÇAMENTO!D204</f>
        <v>S-14 - PARADA DE ÔNIBUS - PLACA DE SERVIÇOS AUXILIARES 0,60 m x 0,85 m - FORNECIMENTO E IMPLANTAÇÃO</v>
      </c>
      <c r="C205" s="330" t="str">
        <f>ORÇAMENTO!E204</f>
        <v>UND</v>
      </c>
      <c r="D205" s="341">
        <v>2</v>
      </c>
      <c r="E205" s="845" t="s">
        <v>868</v>
      </c>
      <c r="F205" s="846"/>
      <c r="G205" s="846"/>
      <c r="H205" s="847"/>
      <c r="I205" s="13" t="s">
        <v>470</v>
      </c>
    </row>
    <row r="206" spans="1:9" s="13" customFormat="1">
      <c r="A206" s="365" t="str">
        <f>ORÇAMENTO!A205</f>
        <v>9.3.3.2</v>
      </c>
      <c r="B206" s="222" t="str">
        <f>ORÇAMENTO!D205</f>
        <v>PLACA ESMALTADA PARA IDENTIFICAÇÃO DE RUA, DIMENSÕES 45 x 25 cm</v>
      </c>
      <c r="C206" s="330" t="str">
        <f>ORÇAMENTO!E205</f>
        <v>UND</v>
      </c>
      <c r="D206" s="341">
        <v>14</v>
      </c>
      <c r="E206" s="845" t="s">
        <v>1180</v>
      </c>
      <c r="F206" s="846"/>
      <c r="G206" s="846"/>
      <c r="H206" s="847"/>
      <c r="I206" s="13" t="s">
        <v>470</v>
      </c>
    </row>
    <row r="207" spans="1:9" s="13" customFormat="1">
      <c r="A207" s="365" t="str">
        <f>ORÇAMENTO!A206</f>
        <v>9.3.4</v>
      </c>
      <c r="B207" s="222" t="str">
        <f>ORÇAMENTO!D206</f>
        <v>SUPORTE DA SINALIZAÇÃO VERTICAL</v>
      </c>
      <c r="C207" s="330"/>
      <c r="D207" s="341"/>
      <c r="E207" s="845"/>
      <c r="F207" s="846"/>
      <c r="G207" s="846"/>
      <c r="H207" s="847"/>
    </row>
    <row r="208" spans="1:9" s="13" customFormat="1" ht="45" customHeight="1">
      <c r="A208" s="365" t="str">
        <f>ORÇAMENTO!A207</f>
        <v>9.3.4.1</v>
      </c>
      <c r="B208" s="369" t="str">
        <f>ORÇAMENTO!D207</f>
        <v>TUBO ACO GALVANIZADO COM COSTURA, CLASSE MEDIA, DN 2.1/2", E = *3,65* MM, PESO *6,51* KG/M (NBR 5580)</v>
      </c>
      <c r="C208" s="330" t="str">
        <f>ORÇAMENTO!E207</f>
        <v>M</v>
      </c>
      <c r="D208" s="341">
        <f>(3.05*16)+(3.25*10)+(3.35*1)+(3.4*2)+(2.8*7)+(3.55*4)+(3.65*6)+(3.75*2)+(3.85*6)</f>
        <v>177.74999999999997</v>
      </c>
      <c r="E208" s="842" t="s">
        <v>1201</v>
      </c>
      <c r="F208" s="843"/>
      <c r="G208" s="843"/>
      <c r="H208" s="844"/>
      <c r="I208" s="13" t="s">
        <v>470</v>
      </c>
    </row>
    <row r="209" spans="1:9" s="13" customFormat="1" ht="45">
      <c r="A209" s="365" t="str">
        <f>ORÇAMENTO!A208</f>
        <v>9.3.4.2</v>
      </c>
      <c r="B209" s="369" t="str">
        <f>ORÇAMENTO!D208</f>
        <v>SAPATA EM CONCRETO PARA FIXAÇÃO DE SUPORTE DA SINALIZAÇÃO VERTICAL, FCK = 20MPA, TRAÇO 1:2,7:3 (EM MASSA SECA DE CIMENTO/ AREIA MÉDIA/ BRITA 1) - PREPARO MECÂNICO COM BETONEIRA 400 L</v>
      </c>
      <c r="C209" s="330" t="str">
        <f>ORÇAMENTO!E208</f>
        <v>UND</v>
      </c>
      <c r="D209" s="341">
        <f>16+10+1+2+7+4+6+2+6</f>
        <v>54</v>
      </c>
      <c r="E209" s="845" t="s">
        <v>1265</v>
      </c>
      <c r="F209" s="846"/>
      <c r="G209" s="846"/>
      <c r="H209" s="847"/>
      <c r="I209" s="13" t="s">
        <v>470</v>
      </c>
    </row>
    <row r="210" spans="1:9" s="13" customFormat="1" ht="15.75" thickBot="1">
      <c r="A210" s="365"/>
      <c r="B210" s="369"/>
      <c r="C210" s="330"/>
      <c r="D210" s="341"/>
      <c r="E210" s="866"/>
      <c r="F210" s="867"/>
      <c r="G210" s="867"/>
      <c r="H210" s="868"/>
    </row>
    <row r="211" spans="1:9" s="20" customFormat="1" ht="15" customHeight="1">
      <c r="A211" s="338">
        <f>ORÇAMENTO!A210</f>
        <v>10</v>
      </c>
      <c r="B211" s="651" t="str">
        <f>ORÇAMENTO!D210</f>
        <v>EQUIPAMENTO URBANO</v>
      </c>
      <c r="C211" s="339"/>
      <c r="D211" s="370"/>
      <c r="E211" s="848"/>
      <c r="F211" s="849"/>
      <c r="G211" s="849"/>
      <c r="H211" s="850"/>
    </row>
    <row r="212" spans="1:9" s="13" customFormat="1" ht="15" customHeight="1">
      <c r="A212" s="365" t="str">
        <f>ORÇAMENTO!A211</f>
        <v>10.1</v>
      </c>
      <c r="B212" s="369" t="str">
        <f>ORÇAMENTO!D211</f>
        <v>BICICLETÁRIO RETANGULAR DE AÇO GRANDE (MODELO A)</v>
      </c>
      <c r="C212" s="330" t="str">
        <f>ORÇAMENTO!E211</f>
        <v>UND</v>
      </c>
      <c r="D212" s="341">
        <v>14</v>
      </c>
      <c r="E212" s="845" t="s">
        <v>1180</v>
      </c>
      <c r="F212" s="846"/>
      <c r="G212" s="846"/>
      <c r="H212" s="847"/>
      <c r="I212" s="13" t="s">
        <v>470</v>
      </c>
    </row>
    <row r="213" spans="1:9" s="13" customFormat="1" ht="15" customHeight="1">
      <c r="A213" s="365" t="str">
        <f>ORÇAMENTO!A212</f>
        <v>10.2</v>
      </c>
      <c r="B213" s="369" t="str">
        <f>ORÇAMENTO!D212</f>
        <v>LIXEIRA QUADRADA PEQUENA, EM AÇO (MODELO 01)</v>
      </c>
      <c r="C213" s="330" t="str">
        <f>ORÇAMENTO!E212</f>
        <v>UND</v>
      </c>
      <c r="D213" s="341">
        <v>26</v>
      </c>
      <c r="E213" s="845" t="s">
        <v>1247</v>
      </c>
      <c r="F213" s="846"/>
      <c r="G213" s="846"/>
      <c r="H213" s="847"/>
      <c r="I213" s="13" t="s">
        <v>470</v>
      </c>
    </row>
    <row r="214" spans="1:9" s="13" customFormat="1" ht="15" customHeight="1">
      <c r="A214" s="365" t="str">
        <f>ORÇAMENTO!A213</f>
        <v>10.3</v>
      </c>
      <c r="B214" s="369" t="str">
        <f>ORÇAMENTO!D213</f>
        <v>LIXEIRA RETANGULAR GRANDE, EM AÇO E MADEIRA (MODELO 02)</v>
      </c>
      <c r="C214" s="330" t="str">
        <f>ORÇAMENTO!E213</f>
        <v>UND</v>
      </c>
      <c r="D214" s="341">
        <v>23</v>
      </c>
      <c r="E214" s="845" t="s">
        <v>1248</v>
      </c>
      <c r="F214" s="846"/>
      <c r="G214" s="846"/>
      <c r="H214" s="847"/>
      <c r="I214" s="13" t="s">
        <v>470</v>
      </c>
    </row>
    <row r="215" spans="1:9" s="13" customFormat="1" ht="15" customHeight="1">
      <c r="A215" s="365" t="str">
        <f>ORÇAMENTO!A214</f>
        <v>10.4</v>
      </c>
      <c r="B215" s="369" t="str">
        <f>ORÇAMENTO!D214</f>
        <v>BALIZADOR RETANGULAR DE AÇO (MODELO A)</v>
      </c>
      <c r="C215" s="330" t="str">
        <f>ORÇAMENTO!E214</f>
        <v>UND</v>
      </c>
      <c r="D215" s="341">
        <v>10</v>
      </c>
      <c r="E215" s="845" t="s">
        <v>1097</v>
      </c>
      <c r="F215" s="846"/>
      <c r="G215" s="846"/>
      <c r="H215" s="847"/>
      <c r="I215" s="13" t="s">
        <v>470</v>
      </c>
    </row>
    <row r="216" spans="1:9" s="13" customFormat="1" ht="15" customHeight="1">
      <c r="A216" s="365" t="str">
        <f>ORÇAMENTO!A215</f>
        <v>10.5</v>
      </c>
      <c r="B216" s="369" t="str">
        <f>ORÇAMENTO!D215</f>
        <v>BANCO EM CONCRETO ARMADO COM ASSENTO EM MADEIRA</v>
      </c>
      <c r="C216" s="330" t="str">
        <f>ORÇAMENTO!E215</f>
        <v>M</v>
      </c>
      <c r="D216" s="341">
        <v>76.53</v>
      </c>
      <c r="E216" s="845" t="s">
        <v>1271</v>
      </c>
      <c r="F216" s="846"/>
      <c r="G216" s="846"/>
      <c r="H216" s="847"/>
      <c r="I216" s="13" t="s">
        <v>470</v>
      </c>
    </row>
    <row r="217" spans="1:9" s="14" customFormat="1" ht="15.75" thickBot="1">
      <c r="A217" s="371"/>
      <c r="B217" s="372"/>
      <c r="C217" s="425"/>
      <c r="D217" s="373"/>
      <c r="E217" s="853"/>
      <c r="F217" s="854"/>
      <c r="G217" s="854"/>
      <c r="H217" s="855"/>
    </row>
    <row r="218" spans="1:9" s="14" customFormat="1" ht="15" customHeight="1" thickBot="1">
      <c r="A218" s="805"/>
      <c r="B218" s="805"/>
      <c r="C218" s="805"/>
      <c r="D218" s="805"/>
      <c r="E218" s="805"/>
      <c r="F218" s="805"/>
      <c r="G218" s="805"/>
      <c r="H218" s="805"/>
    </row>
    <row r="219" spans="1:9" s="14" customFormat="1" ht="15" customHeight="1">
      <c r="A219" s="804" t="str">
        <f>PREFEITURA_MUNICIPAL</f>
        <v>PREFEITURA MUNICIPAL DE ITAJAÍ</v>
      </c>
      <c r="B219" s="856"/>
      <c r="C219" s="722" t="s">
        <v>16</v>
      </c>
      <c r="D219" s="723"/>
      <c r="E219" s="723"/>
      <c r="F219" s="723"/>
      <c r="G219" s="723"/>
      <c r="H219" s="724"/>
    </row>
    <row r="220" spans="1:9" s="14" customFormat="1" ht="15" customHeight="1">
      <c r="A220" s="788"/>
      <c r="B220" s="790"/>
      <c r="C220" s="768" t="s">
        <v>44</v>
      </c>
      <c r="D220" s="769"/>
      <c r="E220" s="769"/>
      <c r="F220" s="769"/>
      <c r="G220" s="769"/>
      <c r="H220" s="770"/>
    </row>
    <row r="221" spans="1:9" s="14" customFormat="1" ht="15" customHeight="1">
      <c r="A221" s="788"/>
      <c r="B221" s="790"/>
      <c r="C221" s="768" t="s">
        <v>45</v>
      </c>
      <c r="D221" s="769"/>
      <c r="E221" s="769"/>
      <c r="F221" s="769"/>
      <c r="G221" s="769"/>
      <c r="H221" s="770"/>
    </row>
    <row r="222" spans="1:9" s="14" customFormat="1" ht="15" customHeight="1">
      <c r="A222" s="788"/>
      <c r="B222" s="790"/>
      <c r="C222" s="768" t="s">
        <v>306</v>
      </c>
      <c r="D222" s="769"/>
      <c r="E222" s="769"/>
      <c r="F222" s="769"/>
      <c r="G222" s="769"/>
      <c r="H222" s="770"/>
    </row>
    <row r="223" spans="1:9" s="14" customFormat="1" ht="15" customHeight="1">
      <c r="A223" s="788"/>
      <c r="B223" s="790"/>
      <c r="C223" s="788"/>
      <c r="D223" s="789"/>
      <c r="E223" s="789"/>
      <c r="F223" s="789"/>
      <c r="G223" s="789"/>
      <c r="H223" s="790"/>
    </row>
    <row r="224" spans="1:9" s="14" customFormat="1" ht="15" customHeight="1">
      <c r="A224" s="483"/>
      <c r="B224" s="484"/>
      <c r="C224" s="788"/>
      <c r="D224" s="789"/>
      <c r="E224" s="789"/>
      <c r="F224" s="789"/>
      <c r="G224" s="789"/>
      <c r="H224" s="790"/>
    </row>
    <row r="225" spans="1:8" s="14" customFormat="1" ht="15" customHeight="1">
      <c r="A225" s="483"/>
      <c r="B225" s="484"/>
      <c r="C225" s="788"/>
      <c r="D225" s="789"/>
      <c r="E225" s="789"/>
      <c r="F225" s="789"/>
      <c r="G225" s="789"/>
      <c r="H225" s="790"/>
    </row>
    <row r="226" spans="1:8" s="14" customFormat="1" ht="15" customHeight="1">
      <c r="A226" s="483"/>
      <c r="B226" s="484"/>
      <c r="C226" s="788" t="s">
        <v>46</v>
      </c>
      <c r="D226" s="789"/>
      <c r="E226" s="789"/>
      <c r="F226" s="789"/>
      <c r="G226" s="789"/>
      <c r="H226" s="790"/>
    </row>
    <row r="227" spans="1:8" s="14" customFormat="1" ht="15" customHeight="1">
      <c r="A227" s="483"/>
      <c r="B227" s="484"/>
      <c r="C227" s="733" t="str">
        <f>'DADOS DE ENTRADA 2023'!B17</f>
        <v>RUBENS ADRIANO KINAIPP</v>
      </c>
      <c r="D227" s="734"/>
      <c r="E227" s="734"/>
      <c r="F227" s="734"/>
      <c r="G227" s="734"/>
      <c r="H227" s="736"/>
    </row>
    <row r="228" spans="1:8" s="14" customFormat="1" ht="15" customHeight="1">
      <c r="A228" s="483"/>
      <c r="B228" s="484"/>
      <c r="C228" s="788" t="str">
        <f>'DADOS DE ENTRADA 2023'!B24</f>
        <v>ENGENHEIRO CIVIL CREA-SC 086.389-3</v>
      </c>
      <c r="D228" s="789"/>
      <c r="E228" s="789"/>
      <c r="F228" s="789"/>
      <c r="G228" s="789"/>
      <c r="H228" s="790"/>
    </row>
    <row r="229" spans="1:8" s="14" customFormat="1" ht="15" customHeight="1">
      <c r="A229" s="483"/>
      <c r="B229" s="484"/>
      <c r="C229" s="788"/>
      <c r="D229" s="789"/>
      <c r="E229" s="789"/>
      <c r="F229" s="789"/>
      <c r="G229" s="789"/>
      <c r="H229" s="790"/>
    </row>
    <row r="230" spans="1:8" s="14" customFormat="1" ht="15" customHeight="1">
      <c r="A230" s="788"/>
      <c r="B230" s="790"/>
      <c r="C230" s="788"/>
      <c r="D230" s="789"/>
      <c r="E230" s="789"/>
      <c r="F230" s="789"/>
      <c r="G230" s="789"/>
      <c r="H230" s="790"/>
    </row>
    <row r="231" spans="1:8" s="14" customFormat="1" ht="15" customHeight="1">
      <c r="A231" s="788"/>
      <c r="B231" s="790"/>
      <c r="C231" s="788"/>
      <c r="D231" s="789"/>
      <c r="E231" s="789"/>
      <c r="F231" s="789"/>
      <c r="G231" s="789"/>
      <c r="H231" s="790"/>
    </row>
    <row r="232" spans="1:8" s="14" customFormat="1" ht="20.100000000000001" customHeight="1">
      <c r="A232" s="788" t="s">
        <v>46</v>
      </c>
      <c r="B232" s="790"/>
      <c r="C232" s="788" t="s">
        <v>46</v>
      </c>
      <c r="D232" s="789"/>
      <c r="E232" s="789"/>
      <c r="F232" s="789"/>
      <c r="G232" s="789"/>
      <c r="H232" s="790"/>
    </row>
    <row r="233" spans="1:8" s="14" customFormat="1" ht="15" customHeight="1">
      <c r="A233" s="733" t="str">
        <f>PREFEITX</f>
        <v>VOLNEI JOSÉ MORASTONI</v>
      </c>
      <c r="B233" s="736"/>
      <c r="C233" s="733" t="str">
        <f>NOME_TÉCNICO</f>
        <v>JACQUELINE SOARES BARBOZA</v>
      </c>
      <c r="D233" s="734"/>
      <c r="E233" s="734"/>
      <c r="F233" s="734"/>
      <c r="G233" s="734"/>
      <c r="H233" s="736"/>
    </row>
    <row r="234" spans="1:8" ht="15.75" thickBot="1">
      <c r="A234" s="801" t="str">
        <f>VLOOKUP('DADOS DE ENTRADA 2023'!$B$14,'DADOS DE ENTRADA 2023'!$E$7:$G$17,3,0)</f>
        <v>PREFEITO MUNICIPAL</v>
      </c>
      <c r="B234" s="803"/>
      <c r="C234" s="801" t="str">
        <f>PROFISSÃO_TÉCNICO</f>
        <v>ENGENHEIRA CIVIL CREA-SC 099.442-5</v>
      </c>
      <c r="D234" s="802"/>
      <c r="E234" s="802"/>
      <c r="F234" s="802"/>
      <c r="G234" s="802"/>
      <c r="H234" s="803"/>
    </row>
  </sheetData>
  <mergeCells count="244">
    <mergeCell ref="E12:H12"/>
    <mergeCell ref="E13:H13"/>
    <mergeCell ref="E15:H15"/>
    <mergeCell ref="E16:H16"/>
    <mergeCell ref="E14:H14"/>
    <mergeCell ref="E65:H65"/>
    <mergeCell ref="E58:H58"/>
    <mergeCell ref="E62:H62"/>
    <mergeCell ref="E61:H61"/>
    <mergeCell ref="E35:H35"/>
    <mergeCell ref="E46:H46"/>
    <mergeCell ref="E47:H47"/>
    <mergeCell ref="E48:H48"/>
    <mergeCell ref="E49:H49"/>
    <mergeCell ref="E45:H45"/>
    <mergeCell ref="E50:H50"/>
    <mergeCell ref="E23:H23"/>
    <mergeCell ref="E25:H25"/>
    <mergeCell ref="E26:H26"/>
    <mergeCell ref="E27:H27"/>
    <mergeCell ref="E28:H28"/>
    <mergeCell ref="E69:H69"/>
    <mergeCell ref="E70:H70"/>
    <mergeCell ref="E72:H72"/>
    <mergeCell ref="E73:H73"/>
    <mergeCell ref="E163:H163"/>
    <mergeCell ref="E164:H164"/>
    <mergeCell ref="E165:H165"/>
    <mergeCell ref="E104:H104"/>
    <mergeCell ref="E145:H145"/>
    <mergeCell ref="E135:H135"/>
    <mergeCell ref="E136:H136"/>
    <mergeCell ref="E92:H92"/>
    <mergeCell ref="E142:H142"/>
    <mergeCell ref="E143:H143"/>
    <mergeCell ref="E99:H99"/>
    <mergeCell ref="E91:H91"/>
    <mergeCell ref="E124:H124"/>
    <mergeCell ref="E141:H141"/>
    <mergeCell ref="E102:H102"/>
    <mergeCell ref="E103:H103"/>
    <mergeCell ref="E94:H94"/>
    <mergeCell ref="E95:H95"/>
    <mergeCell ref="E93:H93"/>
    <mergeCell ref="E116:H116"/>
    <mergeCell ref="E184:H184"/>
    <mergeCell ref="E171:H171"/>
    <mergeCell ref="E172:H172"/>
    <mergeCell ref="E173:H173"/>
    <mergeCell ref="E166:H166"/>
    <mergeCell ref="E174:H174"/>
    <mergeCell ref="E175:H175"/>
    <mergeCell ref="E176:H176"/>
    <mergeCell ref="E177:H177"/>
    <mergeCell ref="E178:H178"/>
    <mergeCell ref="E181:H181"/>
    <mergeCell ref="E182:H182"/>
    <mergeCell ref="E179:H179"/>
    <mergeCell ref="E183:H183"/>
    <mergeCell ref="E180:H180"/>
    <mergeCell ref="E77:H77"/>
    <mergeCell ref="E74:H74"/>
    <mergeCell ref="E59:H59"/>
    <mergeCell ref="E60:H60"/>
    <mergeCell ref="E67:H67"/>
    <mergeCell ref="E213:H213"/>
    <mergeCell ref="E209:H209"/>
    <mergeCell ref="E211:H211"/>
    <mergeCell ref="E212:H212"/>
    <mergeCell ref="E194:H194"/>
    <mergeCell ref="E195:H195"/>
    <mergeCell ref="E191:H191"/>
    <mergeCell ref="E185:H185"/>
    <mergeCell ref="E186:H186"/>
    <mergeCell ref="E187:H187"/>
    <mergeCell ref="E188:H188"/>
    <mergeCell ref="E189:H189"/>
    <mergeCell ref="E190:H190"/>
    <mergeCell ref="E193:H193"/>
    <mergeCell ref="E192:H192"/>
    <mergeCell ref="E167:H167"/>
    <mergeCell ref="E168:H168"/>
    <mergeCell ref="E169:H169"/>
    <mergeCell ref="E170:H170"/>
    <mergeCell ref="E216:H216"/>
    <mergeCell ref="E198:H198"/>
    <mergeCell ref="E204:H204"/>
    <mergeCell ref="E205:H205"/>
    <mergeCell ref="E206:H206"/>
    <mergeCell ref="E207:H207"/>
    <mergeCell ref="E208:H208"/>
    <mergeCell ref="E210:H210"/>
    <mergeCell ref="E196:H196"/>
    <mergeCell ref="E197:H197"/>
    <mergeCell ref="E215:H215"/>
    <mergeCell ref="E200:H200"/>
    <mergeCell ref="E199:H199"/>
    <mergeCell ref="E201:H201"/>
    <mergeCell ref="E202:H202"/>
    <mergeCell ref="E214:H214"/>
    <mergeCell ref="E203:H203"/>
    <mergeCell ref="E38:H38"/>
    <mergeCell ref="E39:H39"/>
    <mergeCell ref="A4:H4"/>
    <mergeCell ref="A1:H1"/>
    <mergeCell ref="A2:H2"/>
    <mergeCell ref="E56:H56"/>
    <mergeCell ref="E31:H31"/>
    <mergeCell ref="E32:H32"/>
    <mergeCell ref="E33:H33"/>
    <mergeCell ref="E36:H36"/>
    <mergeCell ref="E29:H29"/>
    <mergeCell ref="E30:H30"/>
    <mergeCell ref="A3:H3"/>
    <mergeCell ref="B7:H7"/>
    <mergeCell ref="E21:H21"/>
    <mergeCell ref="E37:H37"/>
    <mergeCell ref="A6:H6"/>
    <mergeCell ref="A5:H5"/>
    <mergeCell ref="E20:H20"/>
    <mergeCell ref="E22:H22"/>
    <mergeCell ref="E24:H24"/>
    <mergeCell ref="E9:H9"/>
    <mergeCell ref="E10:H10"/>
    <mergeCell ref="E11:H11"/>
    <mergeCell ref="C232:H232"/>
    <mergeCell ref="C223:H223"/>
    <mergeCell ref="C230:H230"/>
    <mergeCell ref="A222:B222"/>
    <mergeCell ref="A223:B223"/>
    <mergeCell ref="A230:B230"/>
    <mergeCell ref="C222:H222"/>
    <mergeCell ref="E8:H8"/>
    <mergeCell ref="E19:H19"/>
    <mergeCell ref="E18:H18"/>
    <mergeCell ref="E17:H17"/>
    <mergeCell ref="E83:H83"/>
    <mergeCell ref="E84:H84"/>
    <mergeCell ref="E85:H85"/>
    <mergeCell ref="E86:H86"/>
    <mergeCell ref="E82:H82"/>
    <mergeCell ref="E51:H51"/>
    <mergeCell ref="E34:H34"/>
    <mergeCell ref="E52:H52"/>
    <mergeCell ref="E53:H53"/>
    <mergeCell ref="E54:H54"/>
    <mergeCell ref="E55:H55"/>
    <mergeCell ref="E57:H57"/>
    <mergeCell ref="E76:H76"/>
    <mergeCell ref="E217:H217"/>
    <mergeCell ref="E155:H155"/>
    <mergeCell ref="E156:H156"/>
    <mergeCell ref="E157:H157"/>
    <mergeCell ref="A234:B234"/>
    <mergeCell ref="C234:H234"/>
    <mergeCell ref="A233:B233"/>
    <mergeCell ref="C233:H233"/>
    <mergeCell ref="A220:B220"/>
    <mergeCell ref="C220:H220"/>
    <mergeCell ref="A219:B219"/>
    <mergeCell ref="C219:H219"/>
    <mergeCell ref="A218:H218"/>
    <mergeCell ref="C226:H226"/>
    <mergeCell ref="C227:H227"/>
    <mergeCell ref="C228:H228"/>
    <mergeCell ref="C224:H224"/>
    <mergeCell ref="C225:H225"/>
    <mergeCell ref="C229:H229"/>
    <mergeCell ref="A221:B221"/>
    <mergeCell ref="C221:H221"/>
    <mergeCell ref="A231:B231"/>
    <mergeCell ref="C231:H231"/>
    <mergeCell ref="A232:B232"/>
    <mergeCell ref="E105:H105"/>
    <mergeCell ref="E106:H106"/>
    <mergeCell ref="E107:H107"/>
    <mergeCell ref="E109:H109"/>
    <mergeCell ref="E111:H111"/>
    <mergeCell ref="E112:H112"/>
    <mergeCell ref="E113:H113"/>
    <mergeCell ref="E119:H119"/>
    <mergeCell ref="E121:H121"/>
    <mergeCell ref="E114:H114"/>
    <mergeCell ref="E115:H115"/>
    <mergeCell ref="E117:H117"/>
    <mergeCell ref="E118:H118"/>
    <mergeCell ref="E126:H126"/>
    <mergeCell ref="E137:H137"/>
    <mergeCell ref="E127:H127"/>
    <mergeCell ref="E128:H128"/>
    <mergeCell ref="E130:H130"/>
    <mergeCell ref="E134:H134"/>
    <mergeCell ref="E131:H131"/>
    <mergeCell ref="E132:H132"/>
    <mergeCell ref="E133:H133"/>
    <mergeCell ref="E129:H129"/>
    <mergeCell ref="E96:H96"/>
    <mergeCell ref="E97:H97"/>
    <mergeCell ref="E125:H125"/>
    <mergeCell ref="E40:H40"/>
    <mergeCell ref="E41:H41"/>
    <mergeCell ref="E89:H89"/>
    <mergeCell ref="E90:H90"/>
    <mergeCell ref="E79:H79"/>
    <mergeCell ref="E80:H80"/>
    <mergeCell ref="E81:H81"/>
    <mergeCell ref="E78:H78"/>
    <mergeCell ref="E87:H87"/>
    <mergeCell ref="E71:H71"/>
    <mergeCell ref="E88:H88"/>
    <mergeCell ref="E68:H68"/>
    <mergeCell ref="E64:H64"/>
    <mergeCell ref="E63:H63"/>
    <mergeCell ref="E66:H66"/>
    <mergeCell ref="E43:H43"/>
    <mergeCell ref="E42:H42"/>
    <mergeCell ref="E44:H44"/>
    <mergeCell ref="E100:H100"/>
    <mergeCell ref="E101:H101"/>
    <mergeCell ref="E120:H120"/>
    <mergeCell ref="E75:H75"/>
    <mergeCell ref="E161:H161"/>
    <mergeCell ref="E162:H162"/>
    <mergeCell ref="E98:H98"/>
    <mergeCell ref="E138:H138"/>
    <mergeCell ref="E139:H139"/>
    <mergeCell ref="E144:H144"/>
    <mergeCell ref="E151:H151"/>
    <mergeCell ref="E154:H154"/>
    <mergeCell ref="E153:H153"/>
    <mergeCell ref="E148:H148"/>
    <mergeCell ref="E150:H150"/>
    <mergeCell ref="E152:H152"/>
    <mergeCell ref="E146:H146"/>
    <mergeCell ref="E149:H149"/>
    <mergeCell ref="E159:H159"/>
    <mergeCell ref="E123:H123"/>
    <mergeCell ref="E108:H108"/>
    <mergeCell ref="E110:H110"/>
    <mergeCell ref="E158:H158"/>
    <mergeCell ref="E147:H147"/>
    <mergeCell ref="E122:H122"/>
    <mergeCell ref="E160:H160"/>
    <mergeCell ref="E140:H140"/>
  </mergeCells>
  <printOptions horizontalCentered="1"/>
  <pageMargins left="0.78740157480314965" right="0.39370078740157483" top="0.39370078740157483" bottom="0.39370078740157483" header="0.39370078740157483" footer="0.19685039370078741"/>
  <pageSetup paperSize="9" scale="49" orientation="portrait" r:id="rId1"/>
  <headerFooter>
    <oddHeader>&amp;L  &amp;G</oddHeader>
    <oddFooter>Página &amp;P de &amp;N</oddFooter>
  </headerFooter>
  <legacyDrawingHF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8"/>
  <dimension ref="A1:R1030"/>
  <sheetViews>
    <sheetView showGridLines="0" zoomScaleNormal="100" workbookViewId="0">
      <selection activeCell="A14" sqref="A14:C14"/>
    </sheetView>
  </sheetViews>
  <sheetFormatPr defaultRowHeight="15" outlineLevelRow="1"/>
  <cols>
    <col min="1" max="1" width="20.7109375" customWidth="1"/>
    <col min="2" max="2" width="10.7109375" style="1" customWidth="1"/>
    <col min="3" max="3" width="5.7109375" customWidth="1"/>
    <col min="4" max="4" width="6.85546875" bestFit="1" customWidth="1"/>
    <col min="5" max="5" width="32.7109375" customWidth="1"/>
    <col min="6" max="6" width="26.7109375" customWidth="1"/>
    <col min="7" max="7" width="14.140625" bestFit="1" customWidth="1"/>
    <col min="8" max="8" width="15" bestFit="1" customWidth="1"/>
    <col min="9" max="9" width="13.7109375" customWidth="1"/>
    <col min="10" max="10" width="13.28515625" style="247" bestFit="1" customWidth="1"/>
    <col min="11" max="11" width="17.28515625" bestFit="1" customWidth="1"/>
    <col min="12" max="12" width="9.140625" style="375"/>
    <col min="13" max="13" width="15.7109375" style="5" bestFit="1" customWidth="1"/>
    <col min="14" max="14" width="17.7109375" style="5" bestFit="1" customWidth="1"/>
    <col min="15" max="15" width="9.140625" style="5"/>
  </cols>
  <sheetData>
    <row r="1" spans="1:16" s="74" customFormat="1" ht="23.25" outlineLevel="1">
      <c r="A1" s="701" t="str">
        <f>PREFEITURA_MUNICIPAL</f>
        <v>PREFEITURA MUNICIPAL DE ITAJAÍ</v>
      </c>
      <c r="B1" s="701"/>
      <c r="C1" s="701"/>
      <c r="D1" s="701"/>
      <c r="E1" s="701"/>
      <c r="F1" s="701"/>
      <c r="G1" s="701"/>
      <c r="H1" s="701"/>
      <c r="I1" s="701"/>
      <c r="J1" s="701"/>
      <c r="K1" s="701"/>
      <c r="L1" s="374"/>
    </row>
    <row r="2" spans="1:16" s="74" customFormat="1" ht="19.5" outlineLevel="1" thickBot="1">
      <c r="A2" s="791" t="s">
        <v>35</v>
      </c>
      <c r="B2" s="791"/>
      <c r="C2" s="791"/>
      <c r="D2" s="791"/>
      <c r="E2" s="791"/>
      <c r="F2" s="791"/>
      <c r="G2" s="791"/>
      <c r="H2" s="791"/>
      <c r="I2" s="791"/>
      <c r="J2" s="791"/>
      <c r="K2" s="791"/>
      <c r="L2" s="374"/>
    </row>
    <row r="3" spans="1:16" s="74" customFormat="1" outlineLevel="1">
      <c r="A3" s="722" t="s">
        <v>12</v>
      </c>
      <c r="B3" s="723"/>
      <c r="C3" s="723"/>
      <c r="D3" s="723"/>
      <c r="E3" s="723"/>
      <c r="F3" s="723"/>
      <c r="G3" s="723"/>
      <c r="H3" s="723"/>
      <c r="I3" s="723"/>
      <c r="J3" s="723"/>
      <c r="K3" s="724"/>
      <c r="L3" s="374"/>
    </row>
    <row r="4" spans="1:16" s="74" customFormat="1" ht="18.75" outlineLevel="1">
      <c r="A4" s="860" t="str">
        <f>PROJETO</f>
        <v>PAVIMENTAÇÃO ASFÁLTICA, DRENAGEM PLUVIAL, CICLOVIA, CALÇADAS E SINALIZAÇÃO VIÁRIA</v>
      </c>
      <c r="B4" s="861"/>
      <c r="C4" s="861"/>
      <c r="D4" s="861"/>
      <c r="E4" s="861"/>
      <c r="F4" s="861"/>
      <c r="G4" s="861"/>
      <c r="H4" s="861"/>
      <c r="I4" s="861"/>
      <c r="J4" s="861"/>
      <c r="K4" s="862"/>
      <c r="L4" s="374"/>
    </row>
    <row r="5" spans="1:16" s="74" customFormat="1" outlineLevel="1">
      <c r="A5" s="863" t="s">
        <v>13</v>
      </c>
      <c r="B5" s="864"/>
      <c r="C5" s="864"/>
      <c r="D5" s="864"/>
      <c r="E5" s="864"/>
      <c r="F5" s="864"/>
      <c r="G5" s="864"/>
      <c r="H5" s="864"/>
      <c r="I5" s="864"/>
      <c r="J5" s="864"/>
      <c r="K5" s="865"/>
      <c r="L5" s="374"/>
    </row>
    <row r="6" spans="1:16" s="74" customFormat="1" ht="19.5" outlineLevel="1" thickBot="1">
      <c r="A6" s="713" t="str">
        <f>LOCALIZAÇÃO</f>
        <v>TRECHO 3A DO BINÁRIO OESTE DA AV OSVALDO REIS - BAIRRO PRAIA BRAVA</v>
      </c>
      <c r="B6" s="714"/>
      <c r="C6" s="714"/>
      <c r="D6" s="714"/>
      <c r="E6" s="714"/>
      <c r="F6" s="714"/>
      <c r="G6" s="714"/>
      <c r="H6" s="714"/>
      <c r="I6" s="714"/>
      <c r="J6" s="714"/>
      <c r="K6" s="715"/>
      <c r="L6" s="374"/>
    </row>
    <row r="7" spans="1:16" s="74" customFormat="1" ht="19.5" outlineLevel="1" thickBot="1">
      <c r="A7" s="251">
        <f>DATA_PROJETO</f>
        <v>45444</v>
      </c>
      <c r="B7" s="712" t="s">
        <v>155</v>
      </c>
      <c r="C7" s="712"/>
      <c r="D7" s="712"/>
      <c r="E7" s="712"/>
      <c r="F7" s="712"/>
      <c r="G7" s="712"/>
      <c r="H7" s="712"/>
      <c r="I7" s="712"/>
      <c r="J7" s="712"/>
      <c r="K7" s="712"/>
      <c r="L7" s="374"/>
    </row>
    <row r="8" spans="1:16" s="14" customFormat="1" ht="30" customHeight="1" thickBot="1">
      <c r="A8" s="27" t="s">
        <v>350</v>
      </c>
      <c r="B8" s="28" t="s">
        <v>37</v>
      </c>
      <c r="C8" s="857" t="s">
        <v>145</v>
      </c>
      <c r="D8" s="858"/>
      <c r="E8" s="858"/>
      <c r="F8" s="858"/>
      <c r="G8" s="925"/>
      <c r="H8" s="238" t="s">
        <v>401</v>
      </c>
      <c r="I8" s="238" t="s">
        <v>154</v>
      </c>
      <c r="J8" s="241" t="s">
        <v>103</v>
      </c>
      <c r="K8" s="239" t="s">
        <v>97</v>
      </c>
      <c r="L8" s="374"/>
      <c r="M8" s="929" t="s">
        <v>795</v>
      </c>
      <c r="N8" s="929"/>
      <c r="O8" s="929"/>
    </row>
    <row r="9" spans="1:16" s="14" customFormat="1" ht="15" customHeight="1">
      <c r="A9" s="227" t="s">
        <v>309</v>
      </c>
      <c r="B9" s="227">
        <v>1</v>
      </c>
      <c r="C9" s="872" t="s">
        <v>479</v>
      </c>
      <c r="D9" s="872"/>
      <c r="E9" s="872"/>
      <c r="F9" s="872"/>
      <c r="G9" s="872"/>
      <c r="H9" s="227" t="s">
        <v>473</v>
      </c>
      <c r="I9" s="233"/>
      <c r="J9" s="245"/>
      <c r="K9" s="235">
        <f>SUM(K10:K16)</f>
        <v>382.76</v>
      </c>
      <c r="L9" s="374" t="s">
        <v>470</v>
      </c>
      <c r="M9" s="83"/>
      <c r="N9" s="83"/>
      <c r="O9" s="83"/>
      <c r="P9" s="631"/>
    </row>
    <row r="10" spans="1:16" s="14" customFormat="1" ht="30" customHeight="1">
      <c r="A10" s="83" t="s">
        <v>343</v>
      </c>
      <c r="B10" s="98">
        <v>4417</v>
      </c>
      <c r="C10" s="873" t="s">
        <v>555</v>
      </c>
      <c r="D10" s="873"/>
      <c r="E10" s="873"/>
      <c r="F10" s="873"/>
      <c r="G10" s="873"/>
      <c r="H10" s="83" t="s">
        <v>185</v>
      </c>
      <c r="I10" s="213">
        <v>1</v>
      </c>
      <c r="J10" s="243">
        <v>16.32</v>
      </c>
      <c r="K10" s="236">
        <f>ROUND(I10*J10,2)</f>
        <v>16.32</v>
      </c>
      <c r="L10" s="374" t="s">
        <v>470</v>
      </c>
      <c r="M10" s="83"/>
      <c r="N10" s="83"/>
      <c r="O10" s="83"/>
      <c r="P10" s="631"/>
    </row>
    <row r="11" spans="1:16" s="14" customFormat="1">
      <c r="A11" s="83" t="s">
        <v>343</v>
      </c>
      <c r="B11" s="98">
        <v>4491</v>
      </c>
      <c r="C11" s="873" t="s">
        <v>556</v>
      </c>
      <c r="D11" s="873"/>
      <c r="E11" s="873"/>
      <c r="F11" s="873"/>
      <c r="G11" s="873"/>
      <c r="H11" s="83" t="s">
        <v>185</v>
      </c>
      <c r="I11" s="213">
        <v>4</v>
      </c>
      <c r="J11" s="243">
        <v>8.58</v>
      </c>
      <c r="K11" s="236">
        <f t="shared" ref="K11:K14" si="0">ROUND(I11*J11,2)</f>
        <v>34.32</v>
      </c>
      <c r="L11" s="374" t="s">
        <v>470</v>
      </c>
      <c r="M11" s="83"/>
      <c r="N11" s="83"/>
      <c r="O11" s="83"/>
      <c r="P11" s="631"/>
    </row>
    <row r="12" spans="1:16" s="14" customFormat="1" ht="30" customHeight="1">
      <c r="A12" s="83" t="s">
        <v>343</v>
      </c>
      <c r="B12" s="98">
        <v>4813</v>
      </c>
      <c r="C12" s="873" t="s">
        <v>557</v>
      </c>
      <c r="D12" s="873"/>
      <c r="E12" s="873"/>
      <c r="F12" s="873"/>
      <c r="G12" s="873"/>
      <c r="H12" s="83" t="s">
        <v>473</v>
      </c>
      <c r="I12" s="213">
        <v>1</v>
      </c>
      <c r="J12" s="243">
        <v>250</v>
      </c>
      <c r="K12" s="236">
        <f t="shared" si="0"/>
        <v>250</v>
      </c>
      <c r="L12" s="374" t="s">
        <v>470</v>
      </c>
      <c r="M12" s="83"/>
      <c r="N12" s="83"/>
      <c r="O12" s="83"/>
      <c r="P12" s="631"/>
    </row>
    <row r="13" spans="1:16" s="14" customFormat="1" ht="15" customHeight="1">
      <c r="A13" s="83" t="s">
        <v>343</v>
      </c>
      <c r="B13" s="98">
        <v>5075</v>
      </c>
      <c r="C13" s="873" t="s">
        <v>558</v>
      </c>
      <c r="D13" s="873"/>
      <c r="E13" s="873"/>
      <c r="F13" s="873"/>
      <c r="G13" s="873"/>
      <c r="H13" s="83" t="s">
        <v>480</v>
      </c>
      <c r="I13" s="213">
        <v>0.11</v>
      </c>
      <c r="J13" s="243">
        <v>17.190000000000001</v>
      </c>
      <c r="K13" s="236">
        <f t="shared" si="0"/>
        <v>1.89</v>
      </c>
      <c r="L13" s="374" t="s">
        <v>470</v>
      </c>
      <c r="M13" s="83"/>
      <c r="N13" s="83"/>
      <c r="O13" s="83"/>
      <c r="P13" s="631"/>
    </row>
    <row r="14" spans="1:16" s="14" customFormat="1" ht="30" customHeight="1">
      <c r="A14" s="83" t="s">
        <v>14</v>
      </c>
      <c r="B14" s="98">
        <v>94962</v>
      </c>
      <c r="C14" s="873" t="s">
        <v>559</v>
      </c>
      <c r="D14" s="873"/>
      <c r="E14" s="873"/>
      <c r="F14" s="873"/>
      <c r="G14" s="873"/>
      <c r="H14" s="83" t="s">
        <v>481</v>
      </c>
      <c r="I14" s="213">
        <v>0.01</v>
      </c>
      <c r="J14" s="243">
        <v>441.48</v>
      </c>
      <c r="K14" s="236">
        <f t="shared" si="0"/>
        <v>4.41</v>
      </c>
      <c r="L14" s="374" t="s">
        <v>470</v>
      </c>
      <c r="M14" s="83"/>
      <c r="N14" s="83"/>
      <c r="O14" s="83"/>
      <c r="P14" s="631"/>
    </row>
    <row r="15" spans="1:16" s="14" customFormat="1" ht="15" customHeight="1">
      <c r="A15" s="83" t="s">
        <v>14</v>
      </c>
      <c r="B15" s="98">
        <v>88262</v>
      </c>
      <c r="C15" s="873" t="s">
        <v>560</v>
      </c>
      <c r="D15" s="873"/>
      <c r="E15" s="873"/>
      <c r="F15" s="873"/>
      <c r="G15" s="873"/>
      <c r="H15" s="83" t="s">
        <v>180</v>
      </c>
      <c r="I15" s="213">
        <v>1</v>
      </c>
      <c r="J15" s="243">
        <v>30.5</v>
      </c>
      <c r="K15" s="236">
        <f>ROUND(I15*J15,2)</f>
        <v>30.5</v>
      </c>
      <c r="L15" s="374" t="s">
        <v>470</v>
      </c>
      <c r="M15" s="83"/>
      <c r="N15" s="83"/>
      <c r="O15" s="83"/>
      <c r="P15" s="631"/>
    </row>
    <row r="16" spans="1:16" s="14" customFormat="1" ht="15" customHeight="1">
      <c r="A16" s="83" t="s">
        <v>14</v>
      </c>
      <c r="B16" s="98">
        <v>88316</v>
      </c>
      <c r="C16" s="873" t="s">
        <v>561</v>
      </c>
      <c r="D16" s="873"/>
      <c r="E16" s="873"/>
      <c r="F16" s="873"/>
      <c r="G16" s="873"/>
      <c r="H16" s="83" t="s">
        <v>180</v>
      </c>
      <c r="I16" s="213">
        <v>2</v>
      </c>
      <c r="J16" s="243">
        <v>22.66</v>
      </c>
      <c r="K16" s="236">
        <f>ROUND(I16*J16,2)</f>
        <v>45.32</v>
      </c>
      <c r="L16" s="374" t="s">
        <v>470</v>
      </c>
      <c r="M16" s="83"/>
      <c r="N16" s="83"/>
      <c r="O16" s="83"/>
    </row>
    <row r="17" spans="1:15" s="14" customFormat="1" ht="15" customHeight="1">
      <c r="A17" s="869"/>
      <c r="B17" s="870"/>
      <c r="C17" s="870"/>
      <c r="D17" s="870"/>
      <c r="E17" s="870"/>
      <c r="F17" s="870"/>
      <c r="G17" s="870"/>
      <c r="H17" s="870"/>
      <c r="I17" s="870"/>
      <c r="J17" s="870"/>
      <c r="K17" s="871"/>
      <c r="L17" s="374"/>
      <c r="M17" s="83"/>
      <c r="N17" s="83"/>
      <c r="O17" s="83"/>
    </row>
    <row r="18" spans="1:15" s="14" customFormat="1" ht="15" customHeight="1">
      <c r="A18" s="232" t="s">
        <v>309</v>
      </c>
      <c r="B18" s="232">
        <v>2</v>
      </c>
      <c r="C18" s="910" t="s">
        <v>484</v>
      </c>
      <c r="D18" s="911"/>
      <c r="E18" s="911"/>
      <c r="F18" s="911"/>
      <c r="G18" s="912"/>
      <c r="H18" s="232" t="s">
        <v>476</v>
      </c>
      <c r="I18" s="232"/>
      <c r="J18" s="242"/>
      <c r="K18" s="237">
        <f>SUM(K19:K20)</f>
        <v>363446.48</v>
      </c>
      <c r="L18" s="374" t="s">
        <v>470</v>
      </c>
      <c r="M18" s="83"/>
      <c r="N18" s="83"/>
      <c r="O18" s="83"/>
    </row>
    <row r="19" spans="1:15" s="14" customFormat="1">
      <c r="A19" s="83" t="s">
        <v>309</v>
      </c>
      <c r="B19" s="98">
        <f>B22</f>
        <v>3</v>
      </c>
      <c r="C19" s="879" t="str">
        <f>C22</f>
        <v>EQUIPE TÉCNICA RESPONSÁVEL PELA EXECUÇÃO DA OBRA</v>
      </c>
      <c r="D19" s="880"/>
      <c r="E19" s="880"/>
      <c r="F19" s="880"/>
      <c r="G19" s="881"/>
      <c r="H19" s="83" t="str">
        <f>H22</f>
        <v>MÊS</v>
      </c>
      <c r="I19" s="213">
        <v>8</v>
      </c>
      <c r="J19" s="243">
        <f>K22</f>
        <v>36998.47</v>
      </c>
      <c r="K19" s="236">
        <f>ROUND(I19*J19,2)</f>
        <v>295987.76</v>
      </c>
      <c r="L19" s="374" t="s">
        <v>470</v>
      </c>
      <c r="M19" s="83" t="s">
        <v>1188</v>
      </c>
      <c r="N19" s="83" t="s">
        <v>1154</v>
      </c>
      <c r="O19" s="83"/>
    </row>
    <row r="20" spans="1:15" s="14" customFormat="1">
      <c r="A20" s="83" t="s">
        <v>309</v>
      </c>
      <c r="B20" s="98">
        <f>B29</f>
        <v>4</v>
      </c>
      <c r="C20" s="879" t="str">
        <f>C29</f>
        <v>EQUIPE DE TOPOGRAFIA, INCLUSO TRANSPORTE E EQUIPAMENTOS</v>
      </c>
      <c r="D20" s="880"/>
      <c r="E20" s="880"/>
      <c r="F20" s="880"/>
      <c r="G20" s="881"/>
      <c r="H20" s="83" t="str">
        <f>H29</f>
        <v>MÊS</v>
      </c>
      <c r="I20" s="213">
        <v>8</v>
      </c>
      <c r="J20" s="243">
        <f>K29</f>
        <v>8432.34</v>
      </c>
      <c r="K20" s="236">
        <f t="shared" ref="K20" si="1">ROUND(I20*J20,2)</f>
        <v>67458.720000000001</v>
      </c>
      <c r="L20" s="374" t="s">
        <v>470</v>
      </c>
      <c r="M20" s="83" t="s">
        <v>1188</v>
      </c>
      <c r="N20" s="83" t="s">
        <v>1154</v>
      </c>
      <c r="O20" s="83"/>
    </row>
    <row r="21" spans="1:15" s="14" customFormat="1" ht="15" customHeight="1">
      <c r="A21" s="869"/>
      <c r="B21" s="870"/>
      <c r="C21" s="870"/>
      <c r="D21" s="870"/>
      <c r="E21" s="870"/>
      <c r="F21" s="870"/>
      <c r="G21" s="870"/>
      <c r="H21" s="870"/>
      <c r="I21" s="870"/>
      <c r="J21" s="870"/>
      <c r="K21" s="871"/>
      <c r="L21" s="374"/>
      <c r="M21" s="83"/>
      <c r="N21" s="83"/>
      <c r="O21" s="83"/>
    </row>
    <row r="22" spans="1:15" s="14" customFormat="1" ht="15" customHeight="1">
      <c r="A22" s="232" t="s">
        <v>309</v>
      </c>
      <c r="B22" s="232">
        <v>3</v>
      </c>
      <c r="C22" s="910" t="s">
        <v>807</v>
      </c>
      <c r="D22" s="911"/>
      <c r="E22" s="911"/>
      <c r="F22" s="911"/>
      <c r="G22" s="912"/>
      <c r="H22" s="232" t="s">
        <v>636</v>
      </c>
      <c r="I22" s="232"/>
      <c r="J22" s="242"/>
      <c r="K22" s="237">
        <f>SUM(K23:K27)</f>
        <v>36998.47</v>
      </c>
      <c r="L22" s="374" t="s">
        <v>470</v>
      </c>
      <c r="M22" s="845" t="s">
        <v>808</v>
      </c>
      <c r="N22" s="846"/>
      <c r="O22" s="878"/>
    </row>
    <row r="23" spans="1:15" s="14" customFormat="1" ht="15" customHeight="1">
      <c r="A23" s="83" t="s">
        <v>14</v>
      </c>
      <c r="B23" s="98">
        <v>93567</v>
      </c>
      <c r="C23" s="879" t="s">
        <v>562</v>
      </c>
      <c r="D23" s="880"/>
      <c r="E23" s="880"/>
      <c r="F23" s="880"/>
      <c r="G23" s="881"/>
      <c r="H23" s="83" t="s">
        <v>793</v>
      </c>
      <c r="I23" s="213">
        <v>1</v>
      </c>
      <c r="J23" s="243">
        <v>23173.599999999999</v>
      </c>
      <c r="K23" s="236">
        <f>ROUND(I23*J23,2)</f>
        <v>23173.599999999999</v>
      </c>
      <c r="L23" s="374" t="s">
        <v>470</v>
      </c>
      <c r="M23" s="83"/>
      <c r="N23" s="83"/>
      <c r="O23" s="83"/>
    </row>
    <row r="24" spans="1:15" s="14" customFormat="1" ht="15" customHeight="1">
      <c r="A24" s="83" t="s">
        <v>1407</v>
      </c>
      <c r="B24" s="98" t="s">
        <v>1398</v>
      </c>
      <c r="C24" s="873" t="s">
        <v>1405</v>
      </c>
      <c r="D24" s="873"/>
      <c r="E24" s="873"/>
      <c r="F24" s="873"/>
      <c r="G24" s="873"/>
      <c r="H24" s="83" t="s">
        <v>1341</v>
      </c>
      <c r="I24" s="213">
        <v>0.2</v>
      </c>
      <c r="J24" s="243">
        <v>21712.6</v>
      </c>
      <c r="K24" s="236">
        <f>ROUND(I24*J24,2)</f>
        <v>4342.5200000000004</v>
      </c>
      <c r="L24" s="374" t="s">
        <v>470</v>
      </c>
      <c r="M24" s="83"/>
      <c r="N24" s="83"/>
      <c r="O24" s="83"/>
    </row>
    <row r="25" spans="1:15" s="14" customFormat="1">
      <c r="A25" s="83" t="s">
        <v>14</v>
      </c>
      <c r="B25" s="98">
        <v>101399</v>
      </c>
      <c r="C25" s="879" t="s">
        <v>1153</v>
      </c>
      <c r="D25" s="880"/>
      <c r="E25" s="880"/>
      <c r="F25" s="880"/>
      <c r="G25" s="881"/>
      <c r="H25" s="83" t="s">
        <v>793</v>
      </c>
      <c r="I25" s="213">
        <v>0.2</v>
      </c>
      <c r="J25" s="243">
        <v>6403.73</v>
      </c>
      <c r="K25" s="236">
        <f t="shared" ref="K25:K27" si="2">ROUND(I25*J25,2)</f>
        <v>1280.75</v>
      </c>
      <c r="L25" s="374" t="s">
        <v>470</v>
      </c>
      <c r="M25" s="83"/>
      <c r="N25" s="83"/>
      <c r="O25" s="83"/>
    </row>
    <row r="26" spans="1:15" s="14" customFormat="1">
      <c r="A26" s="83" t="s">
        <v>14</v>
      </c>
      <c r="B26" s="98">
        <v>100321</v>
      </c>
      <c r="C26" s="879" t="s">
        <v>809</v>
      </c>
      <c r="D26" s="880"/>
      <c r="E26" s="880"/>
      <c r="F26" s="880"/>
      <c r="G26" s="881"/>
      <c r="H26" s="83" t="s">
        <v>793</v>
      </c>
      <c r="I26" s="213">
        <v>0.2</v>
      </c>
      <c r="J26" s="243">
        <v>7080.59</v>
      </c>
      <c r="K26" s="236">
        <f t="shared" si="2"/>
        <v>1416.12</v>
      </c>
      <c r="L26" s="374" t="s">
        <v>470</v>
      </c>
      <c r="M26" s="83"/>
      <c r="N26" s="83"/>
      <c r="O26" s="83"/>
    </row>
    <row r="27" spans="1:15" s="14" customFormat="1" ht="15" customHeight="1">
      <c r="A27" s="83" t="s">
        <v>14</v>
      </c>
      <c r="B27" s="98">
        <v>93572</v>
      </c>
      <c r="C27" s="879" t="s">
        <v>810</v>
      </c>
      <c r="D27" s="880"/>
      <c r="E27" s="880"/>
      <c r="F27" s="880"/>
      <c r="G27" s="881"/>
      <c r="H27" s="83" t="s">
        <v>793</v>
      </c>
      <c r="I27" s="213">
        <v>1</v>
      </c>
      <c r="J27" s="243">
        <v>6785.48</v>
      </c>
      <c r="K27" s="236">
        <f t="shared" si="2"/>
        <v>6785.48</v>
      </c>
      <c r="L27" s="374" t="s">
        <v>470</v>
      </c>
      <c r="M27" s="83"/>
      <c r="N27" s="83"/>
      <c r="O27" s="83"/>
    </row>
    <row r="28" spans="1:15" s="14" customFormat="1" ht="15" customHeight="1">
      <c r="A28" s="869"/>
      <c r="B28" s="870"/>
      <c r="C28" s="870"/>
      <c r="D28" s="870"/>
      <c r="E28" s="870"/>
      <c r="F28" s="870"/>
      <c r="G28" s="870"/>
      <c r="H28" s="870"/>
      <c r="I28" s="870"/>
      <c r="J28" s="870"/>
      <c r="K28" s="871"/>
      <c r="L28" s="374"/>
      <c r="M28" s="83"/>
      <c r="N28" s="83"/>
      <c r="O28" s="83"/>
    </row>
    <row r="29" spans="1:15">
      <c r="A29" s="227" t="s">
        <v>309</v>
      </c>
      <c r="B29" s="227">
        <v>4</v>
      </c>
      <c r="C29" s="910" t="s">
        <v>848</v>
      </c>
      <c r="D29" s="911"/>
      <c r="E29" s="911"/>
      <c r="F29" s="911"/>
      <c r="G29" s="912"/>
      <c r="H29" s="227" t="s">
        <v>636</v>
      </c>
      <c r="I29" s="233"/>
      <c r="J29" s="245"/>
      <c r="K29" s="235">
        <f>SUM(K30:K35)</f>
        <v>8432.34</v>
      </c>
      <c r="L29" s="375" t="s">
        <v>470</v>
      </c>
      <c r="M29" s="307" t="s">
        <v>849</v>
      </c>
      <c r="N29" s="307"/>
      <c r="O29" s="307"/>
    </row>
    <row r="30" spans="1:15" ht="15" customHeight="1">
      <c r="A30" s="83" t="s">
        <v>15</v>
      </c>
      <c r="B30" s="98" t="s">
        <v>850</v>
      </c>
      <c r="C30" s="873" t="s">
        <v>851</v>
      </c>
      <c r="D30" s="873"/>
      <c r="E30" s="873"/>
      <c r="F30" s="873"/>
      <c r="G30" s="873"/>
      <c r="H30" s="83" t="s">
        <v>122</v>
      </c>
      <c r="I30" s="213">
        <f>22*3</f>
        <v>66</v>
      </c>
      <c r="J30" s="243">
        <v>5.0720000000000001</v>
      </c>
      <c r="K30" s="236">
        <f>ROUND(I30*J30,2)</f>
        <v>334.75</v>
      </c>
      <c r="L30" s="375" t="s">
        <v>470</v>
      </c>
      <c r="M30" s="307" t="s">
        <v>852</v>
      </c>
      <c r="N30" s="307"/>
      <c r="O30" s="307"/>
    </row>
    <row r="31" spans="1:15" ht="15" customHeight="1">
      <c r="A31" s="83" t="s">
        <v>15</v>
      </c>
      <c r="B31" s="98" t="s">
        <v>850</v>
      </c>
      <c r="C31" s="873" t="s">
        <v>853</v>
      </c>
      <c r="D31" s="873"/>
      <c r="E31" s="873"/>
      <c r="F31" s="873"/>
      <c r="G31" s="873"/>
      <c r="H31" s="83" t="s">
        <v>122</v>
      </c>
      <c r="I31" s="213">
        <f>22*1</f>
        <v>22</v>
      </c>
      <c r="J31" s="243">
        <v>3.4721000000000002</v>
      </c>
      <c r="K31" s="236">
        <f>ROUND(I31*J31,2)</f>
        <v>76.39</v>
      </c>
      <c r="L31" s="375" t="s">
        <v>470</v>
      </c>
      <c r="M31" s="307" t="s">
        <v>854</v>
      </c>
      <c r="N31" s="307"/>
      <c r="O31" s="307"/>
    </row>
    <row r="32" spans="1:15" ht="30" customHeight="1">
      <c r="A32" s="83" t="s">
        <v>14</v>
      </c>
      <c r="B32" s="98">
        <v>92145</v>
      </c>
      <c r="C32" s="873" t="s">
        <v>855</v>
      </c>
      <c r="D32" s="873"/>
      <c r="E32" s="873"/>
      <c r="F32" s="873"/>
      <c r="G32" s="873"/>
      <c r="H32" s="83" t="s">
        <v>482</v>
      </c>
      <c r="I32" s="213">
        <f>22*1</f>
        <v>22</v>
      </c>
      <c r="J32" s="243">
        <v>82.76</v>
      </c>
      <c r="K32" s="236">
        <f t="shared" ref="K32:K33" si="3">ROUND(I32*J32,2)</f>
        <v>1820.72</v>
      </c>
      <c r="L32" s="375" t="s">
        <v>470</v>
      </c>
      <c r="M32" s="307" t="s">
        <v>854</v>
      </c>
      <c r="N32" s="307"/>
      <c r="O32" s="307"/>
    </row>
    <row r="33" spans="1:15" ht="30" customHeight="1">
      <c r="A33" s="83" t="s">
        <v>14</v>
      </c>
      <c r="B33" s="98">
        <v>92146</v>
      </c>
      <c r="C33" s="873" t="s">
        <v>856</v>
      </c>
      <c r="D33" s="873"/>
      <c r="E33" s="873"/>
      <c r="F33" s="873"/>
      <c r="G33" s="873"/>
      <c r="H33" s="83" t="s">
        <v>483</v>
      </c>
      <c r="I33" s="213">
        <f>22*3</f>
        <v>66</v>
      </c>
      <c r="J33" s="243">
        <v>37.200000000000003</v>
      </c>
      <c r="K33" s="236">
        <f t="shared" si="3"/>
        <v>2455.1999999999998</v>
      </c>
      <c r="L33" s="375" t="s">
        <v>470</v>
      </c>
      <c r="M33" s="307" t="s">
        <v>852</v>
      </c>
      <c r="N33" s="307"/>
      <c r="O33" s="307"/>
    </row>
    <row r="34" spans="1:15">
      <c r="A34" s="83" t="s">
        <v>14</v>
      </c>
      <c r="B34" s="228">
        <v>90781</v>
      </c>
      <c r="C34" s="873" t="s">
        <v>857</v>
      </c>
      <c r="D34" s="873"/>
      <c r="E34" s="873"/>
      <c r="F34" s="873"/>
      <c r="G34" s="873"/>
      <c r="H34" s="83" t="s">
        <v>180</v>
      </c>
      <c r="I34" s="213">
        <f>22*4</f>
        <v>88</v>
      </c>
      <c r="J34" s="243">
        <v>28.55</v>
      </c>
      <c r="K34" s="236">
        <f>ROUND(I34*J34,2)</f>
        <v>2512.4</v>
      </c>
      <c r="L34" s="375" t="s">
        <v>470</v>
      </c>
      <c r="M34" s="307" t="s">
        <v>858</v>
      </c>
      <c r="N34" s="307"/>
      <c r="O34" s="307"/>
    </row>
    <row r="35" spans="1:15">
      <c r="A35" s="83" t="s">
        <v>14</v>
      </c>
      <c r="B35" s="98">
        <v>88253</v>
      </c>
      <c r="C35" s="873" t="s">
        <v>859</v>
      </c>
      <c r="D35" s="873"/>
      <c r="E35" s="873"/>
      <c r="F35" s="873"/>
      <c r="G35" s="873"/>
      <c r="H35" s="83" t="s">
        <v>180</v>
      </c>
      <c r="I35" s="213">
        <f>22*4</f>
        <v>88</v>
      </c>
      <c r="J35" s="243">
        <v>14.01</v>
      </c>
      <c r="K35" s="236">
        <f t="shared" ref="K35" si="4">ROUND(I35*J35,2)</f>
        <v>1232.8800000000001</v>
      </c>
      <c r="L35" s="375" t="s">
        <v>470</v>
      </c>
      <c r="M35" s="307" t="s">
        <v>858</v>
      </c>
      <c r="N35" s="307"/>
      <c r="O35" s="307"/>
    </row>
    <row r="36" spans="1:15">
      <c r="A36" s="869"/>
      <c r="B36" s="870"/>
      <c r="C36" s="870"/>
      <c r="D36" s="870"/>
      <c r="E36" s="870"/>
      <c r="F36" s="870"/>
      <c r="G36" s="870"/>
      <c r="H36" s="870"/>
      <c r="I36" s="870"/>
      <c r="J36" s="870"/>
      <c r="K36" s="871"/>
      <c r="M36" s="307"/>
      <c r="N36" s="307"/>
      <c r="O36" s="307"/>
    </row>
    <row r="37" spans="1:15">
      <c r="A37" s="227" t="s">
        <v>309</v>
      </c>
      <c r="B37" s="227">
        <v>5</v>
      </c>
      <c r="C37" s="872" t="s">
        <v>860</v>
      </c>
      <c r="D37" s="872"/>
      <c r="E37" s="872"/>
      <c r="F37" s="872"/>
      <c r="G37" s="872"/>
      <c r="H37" s="240" t="s">
        <v>476</v>
      </c>
      <c r="I37" s="233"/>
      <c r="J37" s="245"/>
      <c r="K37" s="235">
        <f>SUM(K38:K48)</f>
        <v>13451.999999999998</v>
      </c>
      <c r="L37" s="375" t="s">
        <v>470</v>
      </c>
      <c r="M37" s="307" t="s">
        <v>122</v>
      </c>
      <c r="N37" s="307" t="s">
        <v>743</v>
      </c>
      <c r="O37" s="307" t="s">
        <v>122</v>
      </c>
    </row>
    <row r="38" spans="1:15" ht="45" customHeight="1">
      <c r="A38" s="83" t="s">
        <v>14</v>
      </c>
      <c r="B38" s="228">
        <v>91386</v>
      </c>
      <c r="C38" s="873" t="s">
        <v>861</v>
      </c>
      <c r="D38" s="873"/>
      <c r="E38" s="873"/>
      <c r="F38" s="873"/>
      <c r="G38" s="873"/>
      <c r="H38" s="83" t="s">
        <v>482</v>
      </c>
      <c r="I38" s="213">
        <f>ROUND((1+1)*6,1)</f>
        <v>12</v>
      </c>
      <c r="J38" s="243">
        <v>265.93</v>
      </c>
      <c r="K38" s="236">
        <f>ROUND(I38*J38,2)</f>
        <v>3191.16</v>
      </c>
      <c r="L38" s="375" t="s">
        <v>470</v>
      </c>
      <c r="M38" s="442" t="s">
        <v>1152</v>
      </c>
      <c r="N38" s="307"/>
      <c r="O38" s="307"/>
    </row>
    <row r="39" spans="1:15" s="14" customFormat="1" ht="15" customHeight="1">
      <c r="A39" s="83" t="s">
        <v>15</v>
      </c>
      <c r="B39" s="228" t="s">
        <v>862</v>
      </c>
      <c r="C39" s="873" t="s">
        <v>863</v>
      </c>
      <c r="D39" s="873"/>
      <c r="E39" s="873"/>
      <c r="F39" s="873"/>
      <c r="G39" s="873"/>
      <c r="H39" s="83" t="s">
        <v>122</v>
      </c>
      <c r="I39" s="213">
        <f>ROUND(((M40+M45)*1)+((M41+M41)*1)+((M42+M42)*2)+((M43+1.5)*1)+((M46+M47)*1),1)</f>
        <v>18</v>
      </c>
      <c r="J39" s="243">
        <v>389.09870000000001</v>
      </c>
      <c r="K39" s="236">
        <f t="shared" ref="K39" si="5">ROUND(I39*J39,2)</f>
        <v>7003.78</v>
      </c>
      <c r="L39" s="374" t="s">
        <v>470</v>
      </c>
      <c r="M39" s="445" t="s">
        <v>864</v>
      </c>
      <c r="N39" s="83"/>
      <c r="O39" s="83"/>
    </row>
    <row r="40" spans="1:15" s="14" customFormat="1" ht="30" customHeight="1">
      <c r="A40" s="83" t="s">
        <v>14</v>
      </c>
      <c r="B40" s="98">
        <v>5837</v>
      </c>
      <c r="C40" s="873" t="s">
        <v>865</v>
      </c>
      <c r="D40" s="873"/>
      <c r="E40" s="873"/>
      <c r="F40" s="873"/>
      <c r="G40" s="873"/>
      <c r="H40" s="83" t="s">
        <v>483</v>
      </c>
      <c r="I40" s="213">
        <f t="shared" ref="I40:I48" si="6">ROUND((M40+O40)*N40,1)</f>
        <v>3</v>
      </c>
      <c r="J40" s="243">
        <v>136.99</v>
      </c>
      <c r="K40" s="236">
        <f>ROUND(I40*J40,2)</f>
        <v>410.97</v>
      </c>
      <c r="L40" s="374" t="s">
        <v>470</v>
      </c>
      <c r="M40" s="83">
        <v>1.5</v>
      </c>
      <c r="N40" s="83">
        <v>1</v>
      </c>
      <c r="O40" s="83">
        <v>1.5</v>
      </c>
    </row>
    <row r="41" spans="1:15" ht="45" customHeight="1">
      <c r="A41" s="83" t="s">
        <v>14</v>
      </c>
      <c r="B41" s="98">
        <v>5877</v>
      </c>
      <c r="C41" s="873" t="s">
        <v>867</v>
      </c>
      <c r="D41" s="873"/>
      <c r="E41" s="873"/>
      <c r="F41" s="873"/>
      <c r="G41" s="873"/>
      <c r="H41" s="83" t="s">
        <v>483</v>
      </c>
      <c r="I41" s="213">
        <f t="shared" si="6"/>
        <v>6</v>
      </c>
      <c r="J41" s="243">
        <v>64.59</v>
      </c>
      <c r="K41" s="236">
        <f t="shared" ref="K41" si="7">ROUND(I41*J41,2)</f>
        <v>387.54</v>
      </c>
      <c r="L41" s="375" t="s">
        <v>470</v>
      </c>
      <c r="M41" s="307">
        <v>1.5</v>
      </c>
      <c r="N41" s="307">
        <v>2</v>
      </c>
      <c r="O41" s="307">
        <v>1.5</v>
      </c>
    </row>
    <row r="42" spans="1:15" ht="30" customHeight="1">
      <c r="A42" s="83" t="s">
        <v>14</v>
      </c>
      <c r="B42" s="98">
        <v>5632</v>
      </c>
      <c r="C42" s="873" t="s">
        <v>565</v>
      </c>
      <c r="D42" s="873"/>
      <c r="E42" s="873"/>
      <c r="F42" s="873"/>
      <c r="G42" s="873"/>
      <c r="H42" s="83" t="s">
        <v>483</v>
      </c>
      <c r="I42" s="213">
        <f t="shared" si="6"/>
        <v>6</v>
      </c>
      <c r="J42" s="243">
        <v>95.53</v>
      </c>
      <c r="K42" s="236">
        <f>ROUND(I42*J42,2)</f>
        <v>573.17999999999995</v>
      </c>
      <c r="L42" s="375" t="s">
        <v>470</v>
      </c>
      <c r="M42" s="307">
        <v>1.5</v>
      </c>
      <c r="N42" s="307">
        <v>2</v>
      </c>
      <c r="O42" s="307">
        <v>1.5</v>
      </c>
    </row>
    <row r="43" spans="1:15" ht="30" customHeight="1">
      <c r="A43" s="83" t="s">
        <v>14</v>
      </c>
      <c r="B43" s="98">
        <v>5934</v>
      </c>
      <c r="C43" s="873" t="s">
        <v>869</v>
      </c>
      <c r="D43" s="873"/>
      <c r="E43" s="873"/>
      <c r="F43" s="873"/>
      <c r="G43" s="873"/>
      <c r="H43" s="83" t="s">
        <v>483</v>
      </c>
      <c r="I43" s="213">
        <f t="shared" si="6"/>
        <v>3</v>
      </c>
      <c r="J43" s="243">
        <v>114.09</v>
      </c>
      <c r="K43" s="236">
        <f t="shared" ref="K43:K48" si="8">ROUND(I43*J43,2)</f>
        <v>342.27</v>
      </c>
      <c r="L43" s="375" t="s">
        <v>470</v>
      </c>
      <c r="M43" s="307">
        <v>1.5</v>
      </c>
      <c r="N43" s="307">
        <v>1</v>
      </c>
      <c r="O43" s="307">
        <v>1.5</v>
      </c>
    </row>
    <row r="44" spans="1:15" s="14" customFormat="1" ht="45" customHeight="1">
      <c r="A44" s="83" t="s">
        <v>14</v>
      </c>
      <c r="B44" s="98">
        <v>91486</v>
      </c>
      <c r="C44" s="873" t="s">
        <v>760</v>
      </c>
      <c r="D44" s="873"/>
      <c r="E44" s="873"/>
      <c r="F44" s="873"/>
      <c r="G44" s="873"/>
      <c r="H44" s="83" t="s">
        <v>483</v>
      </c>
      <c r="I44" s="213">
        <f t="shared" si="6"/>
        <v>3</v>
      </c>
      <c r="J44" s="243">
        <v>71.41</v>
      </c>
      <c r="K44" s="236">
        <f t="shared" si="8"/>
        <v>214.23</v>
      </c>
      <c r="L44" s="374" t="s">
        <v>470</v>
      </c>
      <c r="M44" s="83">
        <v>1.5</v>
      </c>
      <c r="N44" s="83">
        <v>1</v>
      </c>
      <c r="O44" s="83">
        <v>1.5</v>
      </c>
    </row>
    <row r="45" spans="1:15" s="14" customFormat="1" ht="30" customHeight="1">
      <c r="A45" s="83" t="s">
        <v>14</v>
      </c>
      <c r="B45" s="98">
        <v>96464</v>
      </c>
      <c r="C45" s="873" t="s">
        <v>870</v>
      </c>
      <c r="D45" s="873"/>
      <c r="E45" s="873"/>
      <c r="F45" s="873"/>
      <c r="G45" s="873"/>
      <c r="H45" s="83" t="s">
        <v>483</v>
      </c>
      <c r="I45" s="213">
        <f t="shared" si="6"/>
        <v>3</v>
      </c>
      <c r="J45" s="243">
        <v>88.27</v>
      </c>
      <c r="K45" s="236">
        <f t="shared" si="8"/>
        <v>264.81</v>
      </c>
      <c r="L45" s="374" t="s">
        <v>470</v>
      </c>
      <c r="M45" s="83">
        <v>1.5</v>
      </c>
      <c r="N45" s="83">
        <v>1</v>
      </c>
      <c r="O45" s="83">
        <v>1.5</v>
      </c>
    </row>
    <row r="46" spans="1:15" ht="45" customHeight="1">
      <c r="A46" s="83" t="s">
        <v>14</v>
      </c>
      <c r="B46" s="98">
        <v>5685</v>
      </c>
      <c r="C46" s="873" t="s">
        <v>871</v>
      </c>
      <c r="D46" s="873"/>
      <c r="E46" s="873"/>
      <c r="F46" s="873"/>
      <c r="G46" s="873"/>
      <c r="H46" s="83" t="s">
        <v>483</v>
      </c>
      <c r="I46" s="213">
        <f t="shared" si="6"/>
        <v>3</v>
      </c>
      <c r="J46" s="243">
        <v>65.63</v>
      </c>
      <c r="K46" s="236">
        <f t="shared" si="8"/>
        <v>196.89</v>
      </c>
      <c r="L46" s="375" t="s">
        <v>470</v>
      </c>
      <c r="M46" s="307">
        <v>1.5</v>
      </c>
      <c r="N46" s="307">
        <v>1</v>
      </c>
      <c r="O46" s="307">
        <v>1.5</v>
      </c>
    </row>
    <row r="47" spans="1:15" ht="45" customHeight="1">
      <c r="A47" s="83" t="s">
        <v>14</v>
      </c>
      <c r="B47" s="98">
        <v>7050</v>
      </c>
      <c r="C47" s="873" t="s">
        <v>872</v>
      </c>
      <c r="D47" s="873"/>
      <c r="E47" s="873"/>
      <c r="F47" s="873"/>
      <c r="G47" s="873"/>
      <c r="H47" s="83" t="s">
        <v>483</v>
      </c>
      <c r="I47" s="213">
        <f t="shared" si="6"/>
        <v>3</v>
      </c>
      <c r="J47" s="243">
        <v>78.97</v>
      </c>
      <c r="K47" s="236">
        <f t="shared" si="8"/>
        <v>236.91</v>
      </c>
      <c r="L47" s="375" t="s">
        <v>470</v>
      </c>
      <c r="M47" s="307">
        <v>1.5</v>
      </c>
      <c r="N47" s="307">
        <v>1</v>
      </c>
      <c r="O47" s="307">
        <v>1.5</v>
      </c>
    </row>
    <row r="48" spans="1:15" ht="45" customHeight="1">
      <c r="A48" s="83" t="s">
        <v>14</v>
      </c>
      <c r="B48" s="98">
        <v>5901</v>
      </c>
      <c r="C48" s="873" t="s">
        <v>873</v>
      </c>
      <c r="D48" s="873"/>
      <c r="E48" s="873"/>
      <c r="F48" s="873"/>
      <c r="G48" s="873"/>
      <c r="H48" s="83" t="s">
        <v>482</v>
      </c>
      <c r="I48" s="213">
        <f t="shared" si="6"/>
        <v>2</v>
      </c>
      <c r="J48" s="243">
        <v>315.13</v>
      </c>
      <c r="K48" s="236">
        <f t="shared" si="8"/>
        <v>630.26</v>
      </c>
      <c r="L48" s="375" t="s">
        <v>470</v>
      </c>
      <c r="M48" s="307">
        <v>1</v>
      </c>
      <c r="N48" s="307">
        <v>1</v>
      </c>
      <c r="O48" s="307">
        <v>1</v>
      </c>
    </row>
    <row r="49" spans="1:15" s="14" customFormat="1" ht="15" customHeight="1">
      <c r="A49" s="869"/>
      <c r="B49" s="870"/>
      <c r="C49" s="870"/>
      <c r="D49" s="870"/>
      <c r="E49" s="870"/>
      <c r="F49" s="870"/>
      <c r="G49" s="870"/>
      <c r="H49" s="870"/>
      <c r="I49" s="870"/>
      <c r="J49" s="870"/>
      <c r="K49" s="871"/>
      <c r="L49" s="374"/>
      <c r="M49" s="307"/>
      <c r="N49" s="307"/>
      <c r="O49" s="307"/>
    </row>
    <row r="50" spans="1:15" ht="15" customHeight="1">
      <c r="A50" s="227" t="s">
        <v>309</v>
      </c>
      <c r="B50" s="227">
        <v>6</v>
      </c>
      <c r="C50" s="872" t="s">
        <v>874</v>
      </c>
      <c r="D50" s="872"/>
      <c r="E50" s="872"/>
      <c r="F50" s="872"/>
      <c r="G50" s="872"/>
      <c r="H50" s="227" t="s">
        <v>636</v>
      </c>
      <c r="I50" s="233"/>
      <c r="J50" s="245"/>
      <c r="K50" s="235">
        <f>SUM(K51:K53)</f>
        <v>802.11</v>
      </c>
      <c r="L50" s="375" t="s">
        <v>470</v>
      </c>
      <c r="M50" s="845" t="s">
        <v>808</v>
      </c>
      <c r="N50" s="846"/>
      <c r="O50" s="878"/>
    </row>
    <row r="51" spans="1:15" ht="30" customHeight="1">
      <c r="A51" s="83" t="s">
        <v>14</v>
      </c>
      <c r="B51" s="83">
        <v>100982</v>
      </c>
      <c r="C51" s="873" t="s">
        <v>662</v>
      </c>
      <c r="D51" s="873"/>
      <c r="E51" s="873"/>
      <c r="F51" s="873"/>
      <c r="G51" s="873"/>
      <c r="H51" s="83" t="s">
        <v>481</v>
      </c>
      <c r="I51" s="213">
        <v>6</v>
      </c>
      <c r="J51" s="21">
        <v>9.15</v>
      </c>
      <c r="K51" s="236">
        <f t="shared" ref="K51:K53" si="9">ROUND(I51*J51,2)</f>
        <v>54.9</v>
      </c>
      <c r="L51" s="375" t="s">
        <v>470</v>
      </c>
      <c r="M51" s="307"/>
      <c r="N51" s="307"/>
      <c r="O51" s="307"/>
    </row>
    <row r="52" spans="1:15" ht="30" customHeight="1">
      <c r="A52" s="83" t="s">
        <v>14</v>
      </c>
      <c r="B52" s="83">
        <v>95875</v>
      </c>
      <c r="C52" s="933" t="s">
        <v>663</v>
      </c>
      <c r="D52" s="934"/>
      <c r="E52" s="934"/>
      <c r="F52" s="934"/>
      <c r="G52" s="935"/>
      <c r="H52" s="83" t="s">
        <v>664</v>
      </c>
      <c r="I52" s="213">
        <f>ROUND(I51*9.9,4)</f>
        <v>59.4</v>
      </c>
      <c r="J52" s="446">
        <v>2.4700000000000002</v>
      </c>
      <c r="K52" s="236">
        <f t="shared" si="9"/>
        <v>146.72</v>
      </c>
      <c r="L52" s="375" t="s">
        <v>470</v>
      </c>
      <c r="M52" s="307"/>
      <c r="N52" s="307"/>
      <c r="O52" s="307"/>
    </row>
    <row r="53" spans="1:15" ht="15" customHeight="1">
      <c r="A53" s="83" t="s">
        <v>14</v>
      </c>
      <c r="B53" s="98">
        <v>88316</v>
      </c>
      <c r="C53" s="873" t="s">
        <v>561</v>
      </c>
      <c r="D53" s="873"/>
      <c r="E53" s="873"/>
      <c r="F53" s="873"/>
      <c r="G53" s="873"/>
      <c r="H53" s="83" t="s">
        <v>180</v>
      </c>
      <c r="I53" s="213">
        <f>ROUND(0.05*(26.5*20),4)</f>
        <v>26.5</v>
      </c>
      <c r="J53" s="243">
        <v>22.66</v>
      </c>
      <c r="K53" s="236">
        <f t="shared" si="9"/>
        <v>600.49</v>
      </c>
      <c r="L53" s="375" t="s">
        <v>470</v>
      </c>
      <c r="M53" s="307"/>
      <c r="N53" s="307"/>
      <c r="O53" s="307"/>
    </row>
    <row r="54" spans="1:15">
      <c r="A54" s="869"/>
      <c r="B54" s="870"/>
      <c r="C54" s="870"/>
      <c r="D54" s="870"/>
      <c r="E54" s="870"/>
      <c r="F54" s="870"/>
      <c r="G54" s="870"/>
      <c r="H54" s="870"/>
      <c r="I54" s="870"/>
      <c r="J54" s="870"/>
      <c r="K54" s="871"/>
      <c r="M54" s="307"/>
      <c r="N54" s="307"/>
      <c r="O54" s="307"/>
    </row>
    <row r="55" spans="1:15" s="234" customFormat="1" ht="15" customHeight="1">
      <c r="A55" s="227" t="s">
        <v>309</v>
      </c>
      <c r="B55" s="227">
        <v>7</v>
      </c>
      <c r="C55" s="872" t="s">
        <v>485</v>
      </c>
      <c r="D55" s="872"/>
      <c r="E55" s="872"/>
      <c r="F55" s="872"/>
      <c r="G55" s="872"/>
      <c r="H55" s="227" t="s">
        <v>185</v>
      </c>
      <c r="I55" s="227"/>
      <c r="J55" s="244"/>
      <c r="K55" s="235">
        <f>SUM(K56:K57)</f>
        <v>11.24</v>
      </c>
      <c r="L55" s="374" t="s">
        <v>470</v>
      </c>
      <c r="M55" s="83"/>
      <c r="N55" s="83"/>
      <c r="O55" s="83"/>
    </row>
    <row r="56" spans="1:15" s="14" customFormat="1" ht="15" customHeight="1">
      <c r="A56" s="83" t="s">
        <v>14</v>
      </c>
      <c r="B56" s="98">
        <v>88309</v>
      </c>
      <c r="C56" s="873" t="s">
        <v>563</v>
      </c>
      <c r="D56" s="873"/>
      <c r="E56" s="873"/>
      <c r="F56" s="873"/>
      <c r="G56" s="873"/>
      <c r="H56" s="83" t="s">
        <v>180</v>
      </c>
      <c r="I56" s="213">
        <v>0.21</v>
      </c>
      <c r="J56" s="243">
        <v>30.87</v>
      </c>
      <c r="K56" s="236">
        <f>ROUND(I56*J56,2)</f>
        <v>6.48</v>
      </c>
      <c r="L56" s="374" t="s">
        <v>470</v>
      </c>
      <c r="M56" s="83"/>
      <c r="N56" s="83"/>
      <c r="O56" s="83"/>
    </row>
    <row r="57" spans="1:15" s="14" customFormat="1" ht="15" customHeight="1">
      <c r="A57" s="83" t="s">
        <v>14</v>
      </c>
      <c r="B57" s="98">
        <v>88316</v>
      </c>
      <c r="C57" s="873" t="s">
        <v>561</v>
      </c>
      <c r="D57" s="873"/>
      <c r="E57" s="873"/>
      <c r="F57" s="873"/>
      <c r="G57" s="873"/>
      <c r="H57" s="83" t="s">
        <v>180</v>
      </c>
      <c r="I57" s="213">
        <v>0.21</v>
      </c>
      <c r="J57" s="243">
        <v>22.66</v>
      </c>
      <c r="K57" s="236">
        <f t="shared" ref="K57" si="10">ROUND(I57*J57,2)</f>
        <v>4.76</v>
      </c>
      <c r="L57" s="374" t="s">
        <v>470</v>
      </c>
      <c r="M57" s="83"/>
      <c r="N57" s="83"/>
      <c r="O57" s="83"/>
    </row>
    <row r="58" spans="1:15" s="14" customFormat="1" ht="15" customHeight="1">
      <c r="A58" s="869"/>
      <c r="B58" s="870"/>
      <c r="C58" s="870"/>
      <c r="D58" s="870"/>
      <c r="E58" s="870"/>
      <c r="F58" s="870"/>
      <c r="G58" s="870"/>
      <c r="H58" s="870"/>
      <c r="I58" s="870"/>
      <c r="J58" s="870"/>
      <c r="K58" s="871"/>
      <c r="L58" s="374"/>
      <c r="M58" s="83"/>
      <c r="N58" s="83"/>
      <c r="O58" s="83"/>
    </row>
    <row r="59" spans="1:15" s="234" customFormat="1" ht="15" hidden="1" customHeight="1">
      <c r="A59" s="227" t="s">
        <v>309</v>
      </c>
      <c r="B59" s="227">
        <v>8</v>
      </c>
      <c r="C59" s="872" t="s">
        <v>486</v>
      </c>
      <c r="D59" s="872"/>
      <c r="E59" s="872"/>
      <c r="F59" s="872"/>
      <c r="G59" s="872"/>
      <c r="H59" s="227" t="s">
        <v>481</v>
      </c>
      <c r="I59" s="227"/>
      <c r="J59" s="244"/>
      <c r="K59" s="235">
        <f>SUM(K60:K61)</f>
        <v>0</v>
      </c>
      <c r="L59" s="374"/>
      <c r="M59" s="83"/>
      <c r="N59" s="83"/>
      <c r="O59" s="83"/>
    </row>
    <row r="60" spans="1:15" s="14" customFormat="1" ht="30" hidden="1" customHeight="1">
      <c r="A60" s="83" t="s">
        <v>14</v>
      </c>
      <c r="B60" s="98">
        <v>5631</v>
      </c>
      <c r="C60" s="873" t="s">
        <v>564</v>
      </c>
      <c r="D60" s="873"/>
      <c r="E60" s="873"/>
      <c r="F60" s="873"/>
      <c r="G60" s="873"/>
      <c r="H60" s="83" t="s">
        <v>482</v>
      </c>
      <c r="I60" s="213">
        <v>6.5000000000000002E-2</v>
      </c>
      <c r="J60" s="243"/>
      <c r="K60" s="236">
        <f>ROUND(I60*J60,2)</f>
        <v>0</v>
      </c>
      <c r="L60" s="374"/>
      <c r="M60" s="83"/>
      <c r="N60" s="83"/>
      <c r="O60" s="83"/>
    </row>
    <row r="61" spans="1:15" s="14" customFormat="1" ht="30" hidden="1" customHeight="1">
      <c r="A61" s="83" t="s">
        <v>14</v>
      </c>
      <c r="B61" s="98">
        <v>5632</v>
      </c>
      <c r="C61" s="873" t="s">
        <v>565</v>
      </c>
      <c r="D61" s="873"/>
      <c r="E61" s="873"/>
      <c r="F61" s="873"/>
      <c r="G61" s="873"/>
      <c r="H61" s="83" t="s">
        <v>483</v>
      </c>
      <c r="I61" s="213">
        <v>6.5000000000000002E-2</v>
      </c>
      <c r="J61" s="243"/>
      <c r="K61" s="236">
        <f t="shared" ref="K61" si="11">ROUND(I61*J61,2)</f>
        <v>0</v>
      </c>
      <c r="L61" s="374"/>
      <c r="M61" s="83"/>
      <c r="N61" s="83"/>
      <c r="O61" s="83"/>
    </row>
    <row r="62" spans="1:15" s="14" customFormat="1" ht="15" hidden="1" customHeight="1">
      <c r="A62" s="869"/>
      <c r="B62" s="870"/>
      <c r="C62" s="870"/>
      <c r="D62" s="870"/>
      <c r="E62" s="870"/>
      <c r="F62" s="870"/>
      <c r="G62" s="870"/>
      <c r="H62" s="870"/>
      <c r="I62" s="870"/>
      <c r="J62" s="870"/>
      <c r="K62" s="871"/>
      <c r="L62" s="374"/>
      <c r="M62" s="83"/>
      <c r="N62" s="83"/>
      <c r="O62" s="83"/>
    </row>
    <row r="63" spans="1:15" s="74" customFormat="1" ht="15" hidden="1" customHeight="1">
      <c r="A63" s="227" t="s">
        <v>309</v>
      </c>
      <c r="B63" s="227">
        <v>9</v>
      </c>
      <c r="C63" s="872" t="s">
        <v>487</v>
      </c>
      <c r="D63" s="872"/>
      <c r="E63" s="872"/>
      <c r="F63" s="872"/>
      <c r="G63" s="872"/>
      <c r="H63" s="227" t="s">
        <v>185</v>
      </c>
      <c r="I63" s="227"/>
      <c r="J63" s="244"/>
      <c r="K63" s="235">
        <f>SUM(K64:K65)</f>
        <v>0</v>
      </c>
      <c r="L63" s="374"/>
      <c r="M63" s="83" t="s">
        <v>14</v>
      </c>
      <c r="N63" s="83">
        <v>97636</v>
      </c>
      <c r="O63" s="83"/>
    </row>
    <row r="64" spans="1:15" s="14" customFormat="1" hidden="1">
      <c r="A64" s="83" t="s">
        <v>14</v>
      </c>
      <c r="B64" s="98">
        <v>88297</v>
      </c>
      <c r="C64" s="873" t="s">
        <v>925</v>
      </c>
      <c r="D64" s="873"/>
      <c r="E64" s="873"/>
      <c r="F64" s="873"/>
      <c r="G64" s="873"/>
      <c r="H64" s="83" t="s">
        <v>180</v>
      </c>
      <c r="I64" s="213">
        <v>8.3000000000000004E-2</v>
      </c>
      <c r="J64" s="243"/>
      <c r="K64" s="236">
        <f>ROUND(I64*J64,2)</f>
        <v>0</v>
      </c>
      <c r="L64" s="374"/>
      <c r="M64" s="83"/>
      <c r="N64" s="83"/>
      <c r="O64" s="83"/>
    </row>
    <row r="65" spans="1:15" s="14" customFormat="1" ht="45" hidden="1" customHeight="1">
      <c r="A65" s="83" t="s">
        <v>14</v>
      </c>
      <c r="B65" s="98">
        <v>91283</v>
      </c>
      <c r="C65" s="873" t="s">
        <v>566</v>
      </c>
      <c r="D65" s="873"/>
      <c r="E65" s="873"/>
      <c r="F65" s="873"/>
      <c r="G65" s="873"/>
      <c r="H65" s="83" t="s">
        <v>482</v>
      </c>
      <c r="I65" s="213">
        <v>8.3000000000000004E-2</v>
      </c>
      <c r="J65" s="243"/>
      <c r="K65" s="236">
        <f t="shared" ref="K65" si="12">ROUND(I65*J65,2)</f>
        <v>0</v>
      </c>
      <c r="L65" s="374"/>
      <c r="M65" s="83"/>
      <c r="N65" s="83"/>
      <c r="O65" s="83"/>
    </row>
    <row r="66" spans="1:15" s="14" customFormat="1" ht="15" hidden="1" customHeight="1">
      <c r="A66" s="869"/>
      <c r="B66" s="870"/>
      <c r="C66" s="870"/>
      <c r="D66" s="870"/>
      <c r="E66" s="870"/>
      <c r="F66" s="870"/>
      <c r="G66" s="870"/>
      <c r="H66" s="870"/>
      <c r="I66" s="870"/>
      <c r="J66" s="870"/>
      <c r="K66" s="871"/>
      <c r="L66" s="374"/>
      <c r="M66" s="83"/>
      <c r="N66" s="83"/>
      <c r="O66" s="83"/>
    </row>
    <row r="67" spans="1:15">
      <c r="A67" s="227" t="s">
        <v>309</v>
      </c>
      <c r="B67" s="227">
        <v>10</v>
      </c>
      <c r="C67" s="872" t="s">
        <v>875</v>
      </c>
      <c r="D67" s="872"/>
      <c r="E67" s="872"/>
      <c r="F67" s="872"/>
      <c r="G67" s="872"/>
      <c r="H67" s="240" t="s">
        <v>476</v>
      </c>
      <c r="I67" s="233"/>
      <c r="J67" s="245"/>
      <c r="K67" s="235">
        <f>SUM(K68:K69)</f>
        <v>74.42</v>
      </c>
      <c r="L67" s="375" t="s">
        <v>470</v>
      </c>
      <c r="M67" s="307" t="s">
        <v>876</v>
      </c>
      <c r="N67" s="307" t="s">
        <v>877</v>
      </c>
      <c r="O67" s="307"/>
    </row>
    <row r="68" spans="1:15" ht="15" customHeight="1">
      <c r="A68" s="83" t="s">
        <v>14</v>
      </c>
      <c r="B68" s="228">
        <v>88249</v>
      </c>
      <c r="C68" s="873" t="s">
        <v>878</v>
      </c>
      <c r="D68" s="873"/>
      <c r="E68" s="873"/>
      <c r="F68" s="873"/>
      <c r="G68" s="873"/>
      <c r="H68" s="83" t="s">
        <v>180</v>
      </c>
      <c r="I68" s="213">
        <v>1</v>
      </c>
      <c r="J68" s="243">
        <v>34.56</v>
      </c>
      <c r="K68" s="236">
        <f>ROUND(I68*J68,2)</f>
        <v>34.56</v>
      </c>
      <c r="L68" s="375" t="s">
        <v>470</v>
      </c>
      <c r="M68" s="307"/>
      <c r="N68" s="307"/>
      <c r="O68" s="307"/>
    </row>
    <row r="69" spans="1:15" s="14" customFormat="1" ht="15" customHeight="1">
      <c r="A69" s="83" t="s">
        <v>14</v>
      </c>
      <c r="B69" s="98">
        <v>88321</v>
      </c>
      <c r="C69" s="873" t="s">
        <v>879</v>
      </c>
      <c r="D69" s="873"/>
      <c r="E69" s="873"/>
      <c r="F69" s="873"/>
      <c r="G69" s="873"/>
      <c r="H69" s="83" t="s">
        <v>180</v>
      </c>
      <c r="I69" s="213">
        <v>1</v>
      </c>
      <c r="J69" s="243">
        <v>39.86</v>
      </c>
      <c r="K69" s="236">
        <f t="shared" ref="K69" si="13">ROUND(I69*J69,2)</f>
        <v>39.86</v>
      </c>
      <c r="L69" s="374" t="s">
        <v>470</v>
      </c>
      <c r="M69" s="83"/>
      <c r="N69" s="83"/>
      <c r="O69" s="83"/>
    </row>
    <row r="70" spans="1:15" ht="15" customHeight="1">
      <c r="A70" s="869"/>
      <c r="B70" s="870"/>
      <c r="C70" s="870"/>
      <c r="D70" s="870"/>
      <c r="E70" s="870"/>
      <c r="F70" s="870"/>
      <c r="G70" s="870"/>
      <c r="H70" s="870"/>
      <c r="I70" s="870"/>
      <c r="J70" s="870"/>
      <c r="K70" s="871"/>
      <c r="M70" s="307"/>
      <c r="N70" s="307"/>
      <c r="O70" s="307"/>
    </row>
    <row r="71" spans="1:15" s="74" customFormat="1" ht="45" hidden="1" customHeight="1">
      <c r="A71" s="227" t="s">
        <v>309</v>
      </c>
      <c r="B71" s="227">
        <v>11</v>
      </c>
      <c r="C71" s="872" t="s">
        <v>488</v>
      </c>
      <c r="D71" s="872"/>
      <c r="E71" s="872"/>
      <c r="F71" s="872"/>
      <c r="G71" s="872"/>
      <c r="H71" s="227" t="s">
        <v>185</v>
      </c>
      <c r="I71" s="233"/>
      <c r="J71" s="245"/>
      <c r="K71" s="235">
        <f>SUM(K72:K75)</f>
        <v>0</v>
      </c>
      <c r="L71" s="374"/>
      <c r="M71" s="83" t="s">
        <v>14</v>
      </c>
      <c r="N71" s="83"/>
      <c r="O71" s="83"/>
    </row>
    <row r="72" spans="1:15" s="74" customFormat="1" ht="30" hidden="1" customHeight="1">
      <c r="A72" s="83" t="s">
        <v>14</v>
      </c>
      <c r="B72" s="98">
        <v>5631</v>
      </c>
      <c r="C72" s="873" t="s">
        <v>564</v>
      </c>
      <c r="D72" s="873"/>
      <c r="E72" s="873"/>
      <c r="F72" s="873"/>
      <c r="G72" s="873"/>
      <c r="H72" s="83" t="s">
        <v>482</v>
      </c>
      <c r="I72" s="213">
        <v>5.8000000000000003E-2</v>
      </c>
      <c r="J72" s="243"/>
      <c r="K72" s="236">
        <f>ROUND(I72*J72,2)</f>
        <v>0</v>
      </c>
      <c r="L72" s="374"/>
      <c r="M72" s="83">
        <v>92808</v>
      </c>
      <c r="N72" s="83"/>
      <c r="O72" s="83"/>
    </row>
    <row r="73" spans="1:15" s="74" customFormat="1" ht="30" hidden="1" customHeight="1">
      <c r="A73" s="83" t="s">
        <v>14</v>
      </c>
      <c r="B73" s="98">
        <v>5632</v>
      </c>
      <c r="C73" s="873" t="s">
        <v>565</v>
      </c>
      <c r="D73" s="873"/>
      <c r="E73" s="873"/>
      <c r="F73" s="873"/>
      <c r="G73" s="873"/>
      <c r="H73" s="83" t="s">
        <v>483</v>
      </c>
      <c r="I73" s="213">
        <v>0.122</v>
      </c>
      <c r="J73" s="243"/>
      <c r="K73" s="236">
        <f t="shared" ref="K73" si="14">ROUND(I73*J73,2)</f>
        <v>0</v>
      </c>
      <c r="L73" s="374"/>
      <c r="M73" s="83">
        <v>92808</v>
      </c>
      <c r="N73" s="83"/>
      <c r="O73" s="83"/>
    </row>
    <row r="74" spans="1:15" s="74" customFormat="1" ht="15" hidden="1" customHeight="1">
      <c r="A74" s="83" t="s">
        <v>14</v>
      </c>
      <c r="B74" s="98">
        <v>88246</v>
      </c>
      <c r="C74" s="873" t="s">
        <v>568</v>
      </c>
      <c r="D74" s="873"/>
      <c r="E74" s="873"/>
      <c r="F74" s="873"/>
      <c r="G74" s="873"/>
      <c r="H74" s="83" t="s">
        <v>180</v>
      </c>
      <c r="I74" s="213">
        <v>6.0999999999999999E-2</v>
      </c>
      <c r="J74" s="243"/>
      <c r="K74" s="236">
        <f>ROUND(I74*J74,2)</f>
        <v>0</v>
      </c>
      <c r="L74" s="374"/>
      <c r="M74" s="83">
        <v>92834</v>
      </c>
      <c r="N74" s="83"/>
      <c r="O74" s="83"/>
    </row>
    <row r="75" spans="1:15" s="74" customFormat="1" ht="15" hidden="1" customHeight="1">
      <c r="A75" s="83" t="s">
        <v>14</v>
      </c>
      <c r="B75" s="98">
        <v>88316</v>
      </c>
      <c r="C75" s="873" t="s">
        <v>561</v>
      </c>
      <c r="D75" s="873"/>
      <c r="E75" s="873"/>
      <c r="F75" s="873"/>
      <c r="G75" s="873"/>
      <c r="H75" s="83" t="s">
        <v>180</v>
      </c>
      <c r="I75" s="213">
        <v>0.123</v>
      </c>
      <c r="J75" s="243"/>
      <c r="K75" s="236">
        <f t="shared" ref="K75" si="15">ROUND(I75*J75,2)</f>
        <v>0</v>
      </c>
      <c r="L75" s="374"/>
      <c r="M75" s="83">
        <v>92834</v>
      </c>
      <c r="N75" s="83"/>
      <c r="O75" s="83"/>
    </row>
    <row r="76" spans="1:15" s="14" customFormat="1" ht="15" hidden="1" customHeight="1">
      <c r="A76" s="869"/>
      <c r="B76" s="870"/>
      <c r="C76" s="870"/>
      <c r="D76" s="870"/>
      <c r="E76" s="870"/>
      <c r="F76" s="870"/>
      <c r="G76" s="870"/>
      <c r="H76" s="870"/>
      <c r="I76" s="870"/>
      <c r="J76" s="870"/>
      <c r="K76" s="871"/>
      <c r="L76" s="374"/>
      <c r="M76" s="83"/>
      <c r="N76" s="83"/>
      <c r="O76" s="83"/>
    </row>
    <row r="77" spans="1:15" s="14" customFormat="1" ht="45" hidden="1" customHeight="1">
      <c r="A77" s="227" t="s">
        <v>309</v>
      </c>
      <c r="B77" s="227">
        <v>12</v>
      </c>
      <c r="C77" s="872" t="s">
        <v>498</v>
      </c>
      <c r="D77" s="872"/>
      <c r="E77" s="872"/>
      <c r="F77" s="872"/>
      <c r="G77" s="872"/>
      <c r="H77" s="227" t="s">
        <v>185</v>
      </c>
      <c r="I77" s="233"/>
      <c r="J77" s="245"/>
      <c r="K77" s="235">
        <f>SUM(K78:K81)</f>
        <v>0</v>
      </c>
      <c r="L77" s="374"/>
      <c r="M77" s="83" t="s">
        <v>14</v>
      </c>
      <c r="N77" s="83"/>
      <c r="O77" s="83"/>
    </row>
    <row r="78" spans="1:15" s="14" customFormat="1" ht="30" hidden="1" customHeight="1">
      <c r="A78" s="83" t="s">
        <v>14</v>
      </c>
      <c r="B78" s="98">
        <v>5631</v>
      </c>
      <c r="C78" s="873" t="s">
        <v>564</v>
      </c>
      <c r="D78" s="873"/>
      <c r="E78" s="873"/>
      <c r="F78" s="873"/>
      <c r="G78" s="873"/>
      <c r="H78" s="83" t="s">
        <v>482</v>
      </c>
      <c r="I78" s="213">
        <v>7.3999999999999996E-2</v>
      </c>
      <c r="J78" s="243"/>
      <c r="K78" s="236">
        <f>ROUND(I78*J78,2)</f>
        <v>0</v>
      </c>
      <c r="L78" s="374"/>
      <c r="M78" s="83">
        <v>92809</v>
      </c>
      <c r="N78" s="83"/>
      <c r="O78" s="83"/>
    </row>
    <row r="79" spans="1:15" s="14" customFormat="1" ht="30" hidden="1" customHeight="1">
      <c r="A79" s="83" t="s">
        <v>14</v>
      </c>
      <c r="B79" s="98">
        <v>5632</v>
      </c>
      <c r="C79" s="873" t="s">
        <v>565</v>
      </c>
      <c r="D79" s="873"/>
      <c r="E79" s="873"/>
      <c r="F79" s="873"/>
      <c r="G79" s="873"/>
      <c r="H79" s="83" t="s">
        <v>483</v>
      </c>
      <c r="I79" s="213">
        <v>0.155</v>
      </c>
      <c r="J79" s="243"/>
      <c r="K79" s="236">
        <f t="shared" ref="K79" si="16">ROUND(I79*J79,2)</f>
        <v>0</v>
      </c>
      <c r="L79" s="374"/>
      <c r="M79" s="83">
        <v>92809</v>
      </c>
      <c r="N79" s="83"/>
      <c r="O79" s="83"/>
    </row>
    <row r="80" spans="1:15" s="14" customFormat="1" ht="15" hidden="1" customHeight="1">
      <c r="A80" s="83" t="s">
        <v>14</v>
      </c>
      <c r="B80" s="98">
        <v>88246</v>
      </c>
      <c r="C80" s="873" t="s">
        <v>568</v>
      </c>
      <c r="D80" s="873"/>
      <c r="E80" s="873"/>
      <c r="F80" s="873"/>
      <c r="G80" s="873"/>
      <c r="H80" s="83" t="s">
        <v>180</v>
      </c>
      <c r="I80" s="213">
        <v>7.8E-2</v>
      </c>
      <c r="J80" s="243"/>
      <c r="K80" s="236">
        <f>ROUND(I80*J80,2)</f>
        <v>0</v>
      </c>
      <c r="L80" s="374"/>
      <c r="M80" s="83">
        <v>92836</v>
      </c>
      <c r="N80" s="83"/>
      <c r="O80" s="83"/>
    </row>
    <row r="81" spans="1:15" s="14" customFormat="1" ht="15" hidden="1" customHeight="1">
      <c r="A81" s="83" t="s">
        <v>14</v>
      </c>
      <c r="B81" s="98">
        <v>88316</v>
      </c>
      <c r="C81" s="873" t="s">
        <v>561</v>
      </c>
      <c r="D81" s="873"/>
      <c r="E81" s="873"/>
      <c r="F81" s="873"/>
      <c r="G81" s="873"/>
      <c r="H81" s="83" t="s">
        <v>180</v>
      </c>
      <c r="I81" s="213">
        <v>0.156</v>
      </c>
      <c r="J81" s="243"/>
      <c r="K81" s="236">
        <f t="shared" ref="K81" si="17">ROUND(I81*J81,2)</f>
        <v>0</v>
      </c>
      <c r="L81" s="374"/>
      <c r="M81" s="83">
        <v>92836</v>
      </c>
      <c r="N81" s="83"/>
      <c r="O81" s="83"/>
    </row>
    <row r="82" spans="1:15" s="14" customFormat="1" ht="15" hidden="1" customHeight="1">
      <c r="A82" s="869"/>
      <c r="B82" s="870"/>
      <c r="C82" s="870"/>
      <c r="D82" s="870"/>
      <c r="E82" s="870"/>
      <c r="F82" s="870"/>
      <c r="G82" s="870"/>
      <c r="H82" s="870"/>
      <c r="I82" s="870"/>
      <c r="J82" s="870"/>
      <c r="K82" s="871"/>
      <c r="L82" s="374"/>
      <c r="M82" s="83"/>
      <c r="N82" s="83"/>
      <c r="O82" s="83"/>
    </row>
    <row r="83" spans="1:15" s="14" customFormat="1" ht="45" hidden="1" customHeight="1">
      <c r="A83" s="227" t="s">
        <v>309</v>
      </c>
      <c r="B83" s="227">
        <v>13</v>
      </c>
      <c r="C83" s="872" t="s">
        <v>499</v>
      </c>
      <c r="D83" s="872"/>
      <c r="E83" s="872"/>
      <c r="F83" s="872"/>
      <c r="G83" s="872"/>
      <c r="H83" s="227" t="s">
        <v>185</v>
      </c>
      <c r="I83" s="233"/>
      <c r="J83" s="245"/>
      <c r="K83" s="235">
        <f>SUM(K84:K87)</f>
        <v>0</v>
      </c>
      <c r="L83" s="374"/>
      <c r="M83" s="83" t="s">
        <v>14</v>
      </c>
      <c r="N83" s="83"/>
      <c r="O83" s="83"/>
    </row>
    <row r="84" spans="1:15" s="14" customFormat="1" ht="30" hidden="1" customHeight="1">
      <c r="A84" s="83" t="s">
        <v>14</v>
      </c>
      <c r="B84" s="98">
        <v>5631</v>
      </c>
      <c r="C84" s="873" t="s">
        <v>564</v>
      </c>
      <c r="D84" s="873"/>
      <c r="E84" s="873"/>
      <c r="F84" s="873"/>
      <c r="G84" s="873"/>
      <c r="H84" s="83" t="s">
        <v>482</v>
      </c>
      <c r="I84" s="213">
        <v>0.105</v>
      </c>
      <c r="J84" s="243"/>
      <c r="K84" s="236">
        <f>ROUND(I84*J84,2)</f>
        <v>0</v>
      </c>
      <c r="L84" s="374"/>
      <c r="M84" s="83">
        <v>92811</v>
      </c>
      <c r="N84" s="83"/>
      <c r="O84" s="83"/>
    </row>
    <row r="85" spans="1:15" s="14" customFormat="1" ht="30" hidden="1" customHeight="1">
      <c r="A85" s="83" t="s">
        <v>14</v>
      </c>
      <c r="B85" s="98">
        <v>5632</v>
      </c>
      <c r="C85" s="873" t="s">
        <v>565</v>
      </c>
      <c r="D85" s="873"/>
      <c r="E85" s="873"/>
      <c r="F85" s="873"/>
      <c r="G85" s="873"/>
      <c r="H85" s="83" t="s">
        <v>483</v>
      </c>
      <c r="I85" s="213">
        <v>0.221</v>
      </c>
      <c r="J85" s="243"/>
      <c r="K85" s="236">
        <f t="shared" ref="K85" si="18">ROUND(I85*J85,2)</f>
        <v>0</v>
      </c>
      <c r="L85" s="374"/>
      <c r="M85" s="83">
        <v>92811</v>
      </c>
      <c r="N85" s="83"/>
      <c r="O85" s="83"/>
    </row>
    <row r="86" spans="1:15" s="14" customFormat="1" ht="15" hidden="1" customHeight="1">
      <c r="A86" s="83" t="s">
        <v>14</v>
      </c>
      <c r="B86" s="98">
        <v>88246</v>
      </c>
      <c r="C86" s="873" t="s">
        <v>568</v>
      </c>
      <c r="D86" s="873"/>
      <c r="E86" s="873"/>
      <c r="F86" s="873"/>
      <c r="G86" s="873"/>
      <c r="H86" s="83" t="s">
        <v>180</v>
      </c>
      <c r="I86" s="213">
        <v>0.111</v>
      </c>
      <c r="J86" s="243"/>
      <c r="K86" s="236">
        <f>ROUND(I86*J86,2)</f>
        <v>0</v>
      </c>
      <c r="L86" s="374"/>
      <c r="M86" s="83">
        <v>92840</v>
      </c>
      <c r="N86" s="83"/>
      <c r="O86" s="83"/>
    </row>
    <row r="87" spans="1:15" s="14" customFormat="1" ht="15" hidden="1" customHeight="1">
      <c r="A87" s="83" t="s">
        <v>14</v>
      </c>
      <c r="B87" s="98">
        <v>88316</v>
      </c>
      <c r="C87" s="873" t="s">
        <v>561</v>
      </c>
      <c r="D87" s="873"/>
      <c r="E87" s="873"/>
      <c r="F87" s="873"/>
      <c r="G87" s="873"/>
      <c r="H87" s="83" t="s">
        <v>180</v>
      </c>
      <c r="I87" s="213">
        <v>0.222</v>
      </c>
      <c r="J87" s="243"/>
      <c r="K87" s="236">
        <f t="shared" ref="K87" si="19">ROUND(I87*J87,2)</f>
        <v>0</v>
      </c>
      <c r="L87" s="374"/>
      <c r="M87" s="83">
        <v>92840</v>
      </c>
      <c r="N87" s="83"/>
      <c r="O87" s="83"/>
    </row>
    <row r="88" spans="1:15" s="14" customFormat="1" ht="15" hidden="1" customHeight="1">
      <c r="A88" s="869"/>
      <c r="B88" s="870"/>
      <c r="C88" s="870"/>
      <c r="D88" s="870"/>
      <c r="E88" s="870"/>
      <c r="F88" s="870"/>
      <c r="G88" s="870"/>
      <c r="H88" s="870"/>
      <c r="I88" s="870"/>
      <c r="J88" s="870"/>
      <c r="K88" s="871"/>
      <c r="L88" s="374"/>
      <c r="M88" s="83"/>
      <c r="N88" s="83"/>
      <c r="O88" s="83"/>
    </row>
    <row r="89" spans="1:15" s="14" customFormat="1" ht="45" hidden="1" customHeight="1">
      <c r="A89" s="227" t="s">
        <v>309</v>
      </c>
      <c r="B89" s="227">
        <v>14</v>
      </c>
      <c r="C89" s="872" t="s">
        <v>500</v>
      </c>
      <c r="D89" s="872"/>
      <c r="E89" s="872"/>
      <c r="F89" s="872"/>
      <c r="G89" s="872"/>
      <c r="H89" s="227" t="s">
        <v>185</v>
      </c>
      <c r="I89" s="233"/>
      <c r="J89" s="245"/>
      <c r="K89" s="235">
        <f>SUM(K90:K93)</f>
        <v>0</v>
      </c>
      <c r="L89" s="374"/>
      <c r="M89" s="83" t="s">
        <v>14</v>
      </c>
      <c r="N89" s="83"/>
      <c r="O89" s="83"/>
    </row>
    <row r="90" spans="1:15" s="14" customFormat="1" ht="30" hidden="1" customHeight="1">
      <c r="A90" s="83" t="s">
        <v>14</v>
      </c>
      <c r="B90" s="98">
        <v>5631</v>
      </c>
      <c r="C90" s="873" t="s">
        <v>564</v>
      </c>
      <c r="D90" s="873"/>
      <c r="E90" s="873"/>
      <c r="F90" s="873"/>
      <c r="G90" s="873"/>
      <c r="H90" s="83" t="s">
        <v>482</v>
      </c>
      <c r="I90" s="213">
        <v>0.13600000000000001</v>
      </c>
      <c r="J90" s="243"/>
      <c r="K90" s="236">
        <f>ROUND(I90*J90,2)</f>
        <v>0</v>
      </c>
      <c r="L90" s="374"/>
      <c r="M90" s="83">
        <v>92813</v>
      </c>
      <c r="N90" s="83"/>
      <c r="O90" s="83"/>
    </row>
    <row r="91" spans="1:15" s="14" customFormat="1" ht="30" hidden="1" customHeight="1">
      <c r="A91" s="83" t="s">
        <v>14</v>
      </c>
      <c r="B91" s="98">
        <v>5632</v>
      </c>
      <c r="C91" s="873" t="s">
        <v>565</v>
      </c>
      <c r="D91" s="873"/>
      <c r="E91" s="873"/>
      <c r="F91" s="873"/>
      <c r="G91" s="873"/>
      <c r="H91" s="83" t="s">
        <v>483</v>
      </c>
      <c r="I91" s="213">
        <v>0.28699999999999998</v>
      </c>
      <c r="J91" s="243"/>
      <c r="K91" s="236">
        <f t="shared" ref="K91" si="20">ROUND(I91*J91,2)</f>
        <v>0</v>
      </c>
      <c r="L91" s="374"/>
      <c r="M91" s="83">
        <v>92813</v>
      </c>
      <c r="N91" s="83"/>
      <c r="O91" s="83"/>
    </row>
    <row r="92" spans="1:15" s="14" customFormat="1" ht="15" hidden="1" customHeight="1">
      <c r="A92" s="83" t="s">
        <v>14</v>
      </c>
      <c r="B92" s="98">
        <v>88246</v>
      </c>
      <c r="C92" s="873" t="s">
        <v>568</v>
      </c>
      <c r="D92" s="873"/>
      <c r="E92" s="873"/>
      <c r="F92" s="873"/>
      <c r="G92" s="873"/>
      <c r="H92" s="83" t="s">
        <v>180</v>
      </c>
      <c r="I92" s="213">
        <v>0.14399999999999999</v>
      </c>
      <c r="J92" s="243"/>
      <c r="K92" s="236">
        <f>ROUND(I92*J92,2)</f>
        <v>0</v>
      </c>
      <c r="L92" s="374"/>
      <c r="M92" s="83">
        <v>92844</v>
      </c>
      <c r="N92" s="83"/>
      <c r="O92" s="83"/>
    </row>
    <row r="93" spans="1:15" s="14" customFormat="1" ht="15" hidden="1" customHeight="1">
      <c r="A93" s="83" t="s">
        <v>14</v>
      </c>
      <c r="B93" s="98">
        <v>88316</v>
      </c>
      <c r="C93" s="873" t="s">
        <v>561</v>
      </c>
      <c r="D93" s="873"/>
      <c r="E93" s="873"/>
      <c r="F93" s="873"/>
      <c r="G93" s="873"/>
      <c r="H93" s="83" t="s">
        <v>180</v>
      </c>
      <c r="I93" s="213">
        <v>0.28899999999999998</v>
      </c>
      <c r="J93" s="243"/>
      <c r="K93" s="236">
        <f t="shared" ref="K93" si="21">ROUND(I93*J93,2)</f>
        <v>0</v>
      </c>
      <c r="L93" s="374"/>
      <c r="M93" s="83">
        <v>92844</v>
      </c>
      <c r="N93" s="83"/>
      <c r="O93" s="83"/>
    </row>
    <row r="94" spans="1:15" s="14" customFormat="1" ht="15" hidden="1" customHeight="1">
      <c r="A94" s="869"/>
      <c r="B94" s="870"/>
      <c r="C94" s="870"/>
      <c r="D94" s="870"/>
      <c r="E94" s="870"/>
      <c r="F94" s="870"/>
      <c r="G94" s="870"/>
      <c r="H94" s="870"/>
      <c r="I94" s="870"/>
      <c r="J94" s="870"/>
      <c r="K94" s="871"/>
      <c r="L94" s="374"/>
      <c r="M94" s="83"/>
      <c r="N94" s="83"/>
      <c r="O94" s="83"/>
    </row>
    <row r="95" spans="1:15" s="14" customFormat="1" ht="45" hidden="1" customHeight="1">
      <c r="A95" s="227" t="s">
        <v>309</v>
      </c>
      <c r="B95" s="227">
        <v>15</v>
      </c>
      <c r="C95" s="872" t="s">
        <v>501</v>
      </c>
      <c r="D95" s="872"/>
      <c r="E95" s="872"/>
      <c r="F95" s="872"/>
      <c r="G95" s="872"/>
      <c r="H95" s="227" t="s">
        <v>185</v>
      </c>
      <c r="I95" s="233"/>
      <c r="J95" s="245"/>
      <c r="K95" s="235">
        <f>SUM(K96:K99)</f>
        <v>0</v>
      </c>
      <c r="L95" s="374"/>
      <c r="M95" s="83" t="s">
        <v>14</v>
      </c>
      <c r="N95" s="83"/>
      <c r="O95" s="83"/>
    </row>
    <row r="96" spans="1:15" s="14" customFormat="1" ht="30" hidden="1" customHeight="1">
      <c r="A96" s="83" t="s">
        <v>14</v>
      </c>
      <c r="B96" s="98">
        <v>5631</v>
      </c>
      <c r="C96" s="873" t="s">
        <v>564</v>
      </c>
      <c r="D96" s="873"/>
      <c r="E96" s="873"/>
      <c r="F96" s="873"/>
      <c r="G96" s="873"/>
      <c r="H96" s="83" t="s">
        <v>482</v>
      </c>
      <c r="I96" s="213">
        <v>0.16700000000000001</v>
      </c>
      <c r="J96" s="243"/>
      <c r="K96" s="236">
        <f>ROUND(I96*J96,2)</f>
        <v>0</v>
      </c>
      <c r="L96" s="374"/>
      <c r="M96" s="83">
        <v>92815</v>
      </c>
      <c r="N96" s="83"/>
      <c r="O96" s="83"/>
    </row>
    <row r="97" spans="1:15" s="14" customFormat="1" ht="30" hidden="1" customHeight="1">
      <c r="A97" s="83" t="s">
        <v>14</v>
      </c>
      <c r="B97" s="98">
        <v>5632</v>
      </c>
      <c r="C97" s="873" t="s">
        <v>565</v>
      </c>
      <c r="D97" s="873"/>
      <c r="E97" s="873"/>
      <c r="F97" s="873"/>
      <c r="G97" s="873"/>
      <c r="H97" s="83" t="s">
        <v>483</v>
      </c>
      <c r="I97" s="213">
        <v>0.35199999999999998</v>
      </c>
      <c r="J97" s="243"/>
      <c r="K97" s="236">
        <f t="shared" ref="K97" si="22">ROUND(I97*J97,2)</f>
        <v>0</v>
      </c>
      <c r="L97" s="374"/>
      <c r="M97" s="83">
        <v>92815</v>
      </c>
      <c r="N97" s="83"/>
      <c r="O97" s="83"/>
    </row>
    <row r="98" spans="1:15" s="14" customFormat="1" ht="15" hidden="1" customHeight="1">
      <c r="A98" s="83" t="s">
        <v>14</v>
      </c>
      <c r="B98" s="98">
        <v>88246</v>
      </c>
      <c r="C98" s="873" t="s">
        <v>568</v>
      </c>
      <c r="D98" s="873"/>
      <c r="E98" s="873"/>
      <c r="F98" s="873"/>
      <c r="G98" s="873"/>
      <c r="H98" s="83" t="s">
        <v>180</v>
      </c>
      <c r="I98" s="213">
        <v>0.17799999999999999</v>
      </c>
      <c r="J98" s="243"/>
      <c r="K98" s="236">
        <f>ROUND(I98*J98,2)</f>
        <v>0</v>
      </c>
      <c r="L98" s="374"/>
      <c r="M98" s="83">
        <v>92848</v>
      </c>
      <c r="N98" s="83"/>
      <c r="O98" s="83"/>
    </row>
    <row r="99" spans="1:15" s="14" customFormat="1" ht="15" hidden="1" customHeight="1">
      <c r="A99" s="83" t="s">
        <v>14</v>
      </c>
      <c r="B99" s="98">
        <v>88316</v>
      </c>
      <c r="C99" s="873" t="s">
        <v>561</v>
      </c>
      <c r="D99" s="873"/>
      <c r="E99" s="873"/>
      <c r="F99" s="873"/>
      <c r="G99" s="873"/>
      <c r="H99" s="83" t="s">
        <v>180</v>
      </c>
      <c r="I99" s="213">
        <v>0.35499999999999998</v>
      </c>
      <c r="J99" s="243"/>
      <c r="K99" s="236">
        <f t="shared" ref="K99" si="23">ROUND(I99*J99,2)</f>
        <v>0</v>
      </c>
      <c r="L99" s="374"/>
      <c r="M99" s="83">
        <v>92848</v>
      </c>
      <c r="N99" s="83"/>
      <c r="O99" s="83"/>
    </row>
    <row r="100" spans="1:15" s="14" customFormat="1" ht="15" hidden="1" customHeight="1">
      <c r="A100" s="869"/>
      <c r="B100" s="870"/>
      <c r="C100" s="870"/>
      <c r="D100" s="870"/>
      <c r="E100" s="870"/>
      <c r="F100" s="870"/>
      <c r="G100" s="870"/>
      <c r="H100" s="870"/>
      <c r="I100" s="870"/>
      <c r="J100" s="870"/>
      <c r="K100" s="871"/>
      <c r="L100" s="374"/>
      <c r="M100" s="83"/>
      <c r="N100" s="83"/>
      <c r="O100" s="83"/>
    </row>
    <row r="101" spans="1:15" s="14" customFormat="1" ht="45" hidden="1" customHeight="1">
      <c r="A101" s="227" t="s">
        <v>309</v>
      </c>
      <c r="B101" s="227">
        <v>16</v>
      </c>
      <c r="C101" s="872" t="s">
        <v>502</v>
      </c>
      <c r="D101" s="872"/>
      <c r="E101" s="872"/>
      <c r="F101" s="872"/>
      <c r="G101" s="872"/>
      <c r="H101" s="227" t="s">
        <v>185</v>
      </c>
      <c r="I101" s="233"/>
      <c r="J101" s="245"/>
      <c r="K101" s="235">
        <f>SUM(K102:K105)</f>
        <v>0</v>
      </c>
      <c r="L101" s="374"/>
      <c r="M101" s="83" t="s">
        <v>14</v>
      </c>
      <c r="N101" s="83"/>
      <c r="O101" s="83"/>
    </row>
    <row r="102" spans="1:15" s="14" customFormat="1" ht="30" hidden="1" customHeight="1">
      <c r="A102" s="83" t="s">
        <v>14</v>
      </c>
      <c r="B102" s="98">
        <v>5631</v>
      </c>
      <c r="C102" s="873" t="s">
        <v>564</v>
      </c>
      <c r="D102" s="873"/>
      <c r="E102" s="873"/>
      <c r="F102" s="873"/>
      <c r="G102" s="873"/>
      <c r="H102" s="83" t="s">
        <v>482</v>
      </c>
      <c r="I102" s="213">
        <v>0.20899999999999999</v>
      </c>
      <c r="J102" s="243"/>
      <c r="K102" s="236">
        <f>ROUND(I102*J102,2)</f>
        <v>0</v>
      </c>
      <c r="L102" s="374"/>
      <c r="M102" s="83">
        <v>92817</v>
      </c>
      <c r="N102" s="83"/>
      <c r="O102" s="83"/>
    </row>
    <row r="103" spans="1:15" s="14" customFormat="1" ht="30" hidden="1" customHeight="1">
      <c r="A103" s="83" t="s">
        <v>14</v>
      </c>
      <c r="B103" s="98">
        <v>5632</v>
      </c>
      <c r="C103" s="873" t="s">
        <v>565</v>
      </c>
      <c r="D103" s="873"/>
      <c r="E103" s="873"/>
      <c r="F103" s="873"/>
      <c r="G103" s="873"/>
      <c r="H103" s="83" t="s">
        <v>483</v>
      </c>
      <c r="I103" s="213">
        <v>0.4405</v>
      </c>
      <c r="J103" s="243"/>
      <c r="K103" s="236">
        <f t="shared" ref="K103" si="24">ROUND(I103*J103,2)</f>
        <v>0</v>
      </c>
      <c r="L103" s="374"/>
      <c r="M103" s="83">
        <v>92817</v>
      </c>
      <c r="N103" s="83"/>
      <c r="O103" s="83"/>
    </row>
    <row r="104" spans="1:15" s="14" customFormat="1" ht="15" hidden="1" customHeight="1">
      <c r="A104" s="83" t="s">
        <v>14</v>
      </c>
      <c r="B104" s="98">
        <v>88246</v>
      </c>
      <c r="C104" s="873" t="s">
        <v>568</v>
      </c>
      <c r="D104" s="873"/>
      <c r="E104" s="873"/>
      <c r="F104" s="873"/>
      <c r="G104" s="873"/>
      <c r="H104" s="83" t="s">
        <v>180</v>
      </c>
      <c r="I104" s="213">
        <v>0.22389999999999999</v>
      </c>
      <c r="J104" s="243"/>
      <c r="K104" s="236">
        <f>ROUND(I104*J104,2)</f>
        <v>0</v>
      </c>
      <c r="L104" s="374"/>
      <c r="M104" s="83"/>
      <c r="N104" s="83"/>
      <c r="O104" s="83"/>
    </row>
    <row r="105" spans="1:15" s="14" customFormat="1" ht="15" hidden="1" customHeight="1">
      <c r="A105" s="83" t="s">
        <v>14</v>
      </c>
      <c r="B105" s="98">
        <v>88316</v>
      </c>
      <c r="C105" s="873" t="s">
        <v>561</v>
      </c>
      <c r="D105" s="873"/>
      <c r="E105" s="873"/>
      <c r="F105" s="873"/>
      <c r="G105" s="873"/>
      <c r="H105" s="83" t="s">
        <v>180</v>
      </c>
      <c r="I105" s="213">
        <v>0.44409999999999999</v>
      </c>
      <c r="J105" s="243"/>
      <c r="K105" s="236">
        <f t="shared" ref="K105" si="25">ROUND(I105*J105,2)</f>
        <v>0</v>
      </c>
      <c r="L105" s="374"/>
      <c r="M105" s="83"/>
      <c r="N105" s="83"/>
      <c r="O105" s="83"/>
    </row>
    <row r="106" spans="1:15" s="14" customFormat="1" ht="15" hidden="1" customHeight="1">
      <c r="A106" s="869"/>
      <c r="B106" s="870"/>
      <c r="C106" s="870"/>
      <c r="D106" s="870"/>
      <c r="E106" s="870"/>
      <c r="F106" s="870"/>
      <c r="G106" s="870"/>
      <c r="H106" s="870"/>
      <c r="I106" s="870"/>
      <c r="J106" s="870"/>
      <c r="K106" s="871"/>
      <c r="L106" s="374"/>
      <c r="M106" s="83"/>
      <c r="N106" s="83"/>
      <c r="O106" s="83"/>
    </row>
    <row r="107" spans="1:15" s="14" customFormat="1" ht="45" hidden="1" customHeight="1">
      <c r="A107" s="227" t="s">
        <v>309</v>
      </c>
      <c r="B107" s="227">
        <v>17</v>
      </c>
      <c r="C107" s="872" t="s">
        <v>503</v>
      </c>
      <c r="D107" s="872"/>
      <c r="E107" s="872"/>
      <c r="F107" s="872"/>
      <c r="G107" s="872"/>
      <c r="H107" s="227" t="s">
        <v>185</v>
      </c>
      <c r="I107" s="233"/>
      <c r="J107" s="245"/>
      <c r="K107" s="235">
        <f>SUM(K108:K111)</f>
        <v>0</v>
      </c>
      <c r="L107" s="374"/>
      <c r="M107" s="83" t="s">
        <v>14</v>
      </c>
      <c r="N107" s="83"/>
      <c r="O107" s="83"/>
    </row>
    <row r="108" spans="1:15" s="14" customFormat="1" ht="30" hidden="1" customHeight="1">
      <c r="A108" s="83" t="s">
        <v>14</v>
      </c>
      <c r="B108" s="98">
        <v>5631</v>
      </c>
      <c r="C108" s="873" t="s">
        <v>564</v>
      </c>
      <c r="D108" s="873"/>
      <c r="E108" s="873"/>
      <c r="F108" s="873"/>
      <c r="G108" s="873"/>
      <c r="H108" s="83" t="s">
        <v>482</v>
      </c>
      <c r="I108" s="213">
        <v>0.28120000000000001</v>
      </c>
      <c r="J108" s="243"/>
      <c r="K108" s="236">
        <f>ROUND(I108*J108,2)</f>
        <v>0</v>
      </c>
      <c r="L108" s="374"/>
      <c r="M108" s="83">
        <v>92819</v>
      </c>
      <c r="N108" s="83"/>
      <c r="O108" s="83"/>
    </row>
    <row r="109" spans="1:15" s="14" customFormat="1" ht="30" hidden="1" customHeight="1">
      <c r="A109" s="83" t="s">
        <v>14</v>
      </c>
      <c r="B109" s="98">
        <v>5632</v>
      </c>
      <c r="C109" s="873" t="s">
        <v>565</v>
      </c>
      <c r="D109" s="873"/>
      <c r="E109" s="873"/>
      <c r="F109" s="873"/>
      <c r="G109" s="873"/>
      <c r="H109" s="83" t="s">
        <v>483</v>
      </c>
      <c r="I109" s="213">
        <v>0.59279999999999999</v>
      </c>
      <c r="J109" s="243"/>
      <c r="K109" s="236">
        <f t="shared" ref="K109" si="26">ROUND(I109*J109,2)</f>
        <v>0</v>
      </c>
      <c r="L109" s="374"/>
      <c r="M109" s="83">
        <v>92819</v>
      </c>
      <c r="N109" s="83"/>
      <c r="O109" s="83"/>
    </row>
    <row r="110" spans="1:15" s="14" customFormat="1" ht="15" hidden="1" customHeight="1">
      <c r="A110" s="83" t="s">
        <v>14</v>
      </c>
      <c r="B110" s="98">
        <v>88246</v>
      </c>
      <c r="C110" s="873" t="s">
        <v>568</v>
      </c>
      <c r="D110" s="873"/>
      <c r="E110" s="873"/>
      <c r="F110" s="873"/>
      <c r="G110" s="873"/>
      <c r="H110" s="83" t="s">
        <v>180</v>
      </c>
      <c r="I110" s="213">
        <v>0.30280000000000001</v>
      </c>
      <c r="J110" s="243"/>
      <c r="K110" s="236">
        <f>ROUND(I110*J110,2)</f>
        <v>0</v>
      </c>
      <c r="L110" s="374"/>
      <c r="M110" s="83"/>
      <c r="N110" s="83"/>
      <c r="O110" s="83"/>
    </row>
    <row r="111" spans="1:15" s="14" customFormat="1" ht="15" hidden="1" customHeight="1">
      <c r="A111" s="83" t="s">
        <v>14</v>
      </c>
      <c r="B111" s="98">
        <v>88316</v>
      </c>
      <c r="C111" s="873" t="s">
        <v>561</v>
      </c>
      <c r="D111" s="873"/>
      <c r="E111" s="873"/>
      <c r="F111" s="873"/>
      <c r="G111" s="873"/>
      <c r="H111" s="83" t="s">
        <v>180</v>
      </c>
      <c r="I111" s="213">
        <v>0.59730000000000005</v>
      </c>
      <c r="J111" s="243"/>
      <c r="K111" s="236">
        <f t="shared" ref="K111" si="27">ROUND(I111*J111,2)</f>
        <v>0</v>
      </c>
      <c r="L111" s="374"/>
      <c r="M111" s="83"/>
      <c r="N111" s="83"/>
      <c r="O111" s="83"/>
    </row>
    <row r="112" spans="1:15" s="14" customFormat="1" ht="15" hidden="1" customHeight="1">
      <c r="A112" s="869"/>
      <c r="B112" s="870"/>
      <c r="C112" s="870"/>
      <c r="D112" s="870"/>
      <c r="E112" s="870"/>
      <c r="F112" s="870"/>
      <c r="G112" s="870"/>
      <c r="H112" s="870"/>
      <c r="I112" s="870"/>
      <c r="J112" s="870"/>
      <c r="K112" s="871"/>
      <c r="L112" s="374"/>
      <c r="M112" s="83"/>
      <c r="N112" s="83"/>
      <c r="O112" s="83"/>
    </row>
    <row r="113" spans="1:15" s="14" customFormat="1" ht="45" hidden="1" customHeight="1">
      <c r="A113" s="227" t="s">
        <v>309</v>
      </c>
      <c r="B113" s="227">
        <v>18</v>
      </c>
      <c r="C113" s="872" t="s">
        <v>504</v>
      </c>
      <c r="D113" s="872"/>
      <c r="E113" s="872"/>
      <c r="F113" s="872"/>
      <c r="G113" s="872"/>
      <c r="H113" s="227" t="s">
        <v>185</v>
      </c>
      <c r="I113" s="233"/>
      <c r="J113" s="245"/>
      <c r="K113" s="235">
        <f>SUM(K114:K117)</f>
        <v>0</v>
      </c>
      <c r="L113" s="374"/>
      <c r="M113" s="83" t="s">
        <v>14</v>
      </c>
      <c r="N113" s="83"/>
      <c r="O113" s="83"/>
    </row>
    <row r="114" spans="1:15" s="14" customFormat="1" ht="30" hidden="1" customHeight="1">
      <c r="A114" s="83" t="s">
        <v>14</v>
      </c>
      <c r="B114" s="98">
        <v>5631</v>
      </c>
      <c r="C114" s="873" t="s">
        <v>564</v>
      </c>
      <c r="D114" s="873"/>
      <c r="E114" s="873"/>
      <c r="F114" s="873"/>
      <c r="G114" s="873"/>
      <c r="H114" s="83" t="s">
        <v>482</v>
      </c>
      <c r="I114" s="213">
        <v>0.42559999999999998</v>
      </c>
      <c r="J114" s="243"/>
      <c r="K114" s="236">
        <f>ROUND(I114*J114,2)</f>
        <v>0</v>
      </c>
      <c r="L114" s="374"/>
      <c r="M114" s="83"/>
      <c r="N114" s="83"/>
      <c r="O114" s="83"/>
    </row>
    <row r="115" spans="1:15" s="14" customFormat="1" ht="30" hidden="1" customHeight="1">
      <c r="A115" s="83" t="s">
        <v>14</v>
      </c>
      <c r="B115" s="98">
        <v>5632</v>
      </c>
      <c r="C115" s="873" t="s">
        <v>565</v>
      </c>
      <c r="D115" s="873"/>
      <c r="E115" s="873"/>
      <c r="F115" s="873"/>
      <c r="G115" s="873"/>
      <c r="H115" s="83" t="s">
        <v>483</v>
      </c>
      <c r="I115" s="213">
        <v>0.89739999999999998</v>
      </c>
      <c r="J115" s="243"/>
      <c r="K115" s="236">
        <f t="shared" ref="K115" si="28">ROUND(I115*J115,2)</f>
        <v>0</v>
      </c>
      <c r="L115" s="374"/>
      <c r="M115" s="83"/>
      <c r="N115" s="83"/>
      <c r="O115" s="83"/>
    </row>
    <row r="116" spans="1:15" s="14" customFormat="1" ht="15" hidden="1" customHeight="1">
      <c r="A116" s="83" t="s">
        <v>14</v>
      </c>
      <c r="B116" s="98">
        <v>88246</v>
      </c>
      <c r="C116" s="873" t="s">
        <v>568</v>
      </c>
      <c r="D116" s="873"/>
      <c r="E116" s="873"/>
      <c r="F116" s="873"/>
      <c r="G116" s="873"/>
      <c r="H116" s="83" t="s">
        <v>180</v>
      </c>
      <c r="I116" s="213">
        <v>0.46060000000000001</v>
      </c>
      <c r="J116" s="243"/>
      <c r="K116" s="236">
        <f>ROUND(I116*J116,2)</f>
        <v>0</v>
      </c>
      <c r="L116" s="374"/>
      <c r="M116" s="83"/>
      <c r="N116" s="83"/>
      <c r="O116" s="83"/>
    </row>
    <row r="117" spans="1:15" s="14" customFormat="1" ht="15" hidden="1" customHeight="1">
      <c r="A117" s="83" t="s">
        <v>14</v>
      </c>
      <c r="B117" s="98">
        <v>88316</v>
      </c>
      <c r="C117" s="873" t="s">
        <v>561</v>
      </c>
      <c r="D117" s="873"/>
      <c r="E117" s="873"/>
      <c r="F117" s="873"/>
      <c r="G117" s="873"/>
      <c r="H117" s="83" t="s">
        <v>180</v>
      </c>
      <c r="I117" s="213">
        <v>0.90369999999999995</v>
      </c>
      <c r="J117" s="243"/>
      <c r="K117" s="236">
        <f t="shared" ref="K117" si="29">ROUND(I117*J117,2)</f>
        <v>0</v>
      </c>
      <c r="L117" s="374"/>
      <c r="M117" s="83"/>
      <c r="N117" s="83"/>
      <c r="O117" s="83"/>
    </row>
    <row r="118" spans="1:15" s="14" customFormat="1" ht="15" hidden="1" customHeight="1">
      <c r="A118" s="869"/>
      <c r="B118" s="870"/>
      <c r="C118" s="870"/>
      <c r="D118" s="870"/>
      <c r="E118" s="870"/>
      <c r="F118" s="870"/>
      <c r="G118" s="870"/>
      <c r="H118" s="870"/>
      <c r="I118" s="870"/>
      <c r="J118" s="870"/>
      <c r="K118" s="871"/>
      <c r="L118" s="374"/>
      <c r="M118" s="83"/>
      <c r="N118" s="83"/>
      <c r="O118" s="83"/>
    </row>
    <row r="119" spans="1:15" s="14" customFormat="1" ht="45" hidden="1" customHeight="1">
      <c r="A119" s="227" t="s">
        <v>309</v>
      </c>
      <c r="B119" s="227">
        <v>19</v>
      </c>
      <c r="C119" s="872" t="s">
        <v>505</v>
      </c>
      <c r="D119" s="872"/>
      <c r="E119" s="872"/>
      <c r="F119" s="872"/>
      <c r="G119" s="872"/>
      <c r="H119" s="227" t="s">
        <v>185</v>
      </c>
      <c r="I119" s="233"/>
      <c r="J119" s="245"/>
      <c r="K119" s="235">
        <f>SUM(K120:K123)</f>
        <v>0</v>
      </c>
      <c r="L119" s="374"/>
      <c r="M119" s="83" t="s">
        <v>14</v>
      </c>
      <c r="N119" s="83"/>
      <c r="O119" s="83"/>
    </row>
    <row r="120" spans="1:15" s="14" customFormat="1" ht="30" hidden="1" customHeight="1">
      <c r="A120" s="83" t="s">
        <v>14</v>
      </c>
      <c r="B120" s="98">
        <v>5631</v>
      </c>
      <c r="C120" s="873" t="s">
        <v>564</v>
      </c>
      <c r="D120" s="873"/>
      <c r="E120" s="873"/>
      <c r="F120" s="873"/>
      <c r="G120" s="873"/>
      <c r="H120" s="83" t="s">
        <v>482</v>
      </c>
      <c r="I120" s="213">
        <v>6.9000000000000006E-2</v>
      </c>
      <c r="J120" s="243"/>
      <c r="K120" s="236">
        <f>ROUND(I120*J120,2)</f>
        <v>0</v>
      </c>
      <c r="L120" s="374"/>
      <c r="M120" s="83">
        <v>92820</v>
      </c>
      <c r="N120" s="83"/>
      <c r="O120" s="83"/>
    </row>
    <row r="121" spans="1:15" s="14" customFormat="1" ht="30" hidden="1" customHeight="1">
      <c r="A121" s="83" t="s">
        <v>14</v>
      </c>
      <c r="B121" s="98">
        <v>5632</v>
      </c>
      <c r="C121" s="873" t="s">
        <v>565</v>
      </c>
      <c r="D121" s="873"/>
      <c r="E121" s="873"/>
      <c r="F121" s="873"/>
      <c r="G121" s="873"/>
      <c r="H121" s="83" t="s">
        <v>483</v>
      </c>
      <c r="I121" s="213">
        <v>0.14599999999999999</v>
      </c>
      <c r="J121" s="243"/>
      <c r="K121" s="236">
        <f t="shared" ref="K121" si="30">ROUND(I121*J121,2)</f>
        <v>0</v>
      </c>
      <c r="L121" s="374"/>
      <c r="M121" s="83">
        <v>92820</v>
      </c>
      <c r="N121" s="83"/>
      <c r="O121" s="83"/>
    </row>
    <row r="122" spans="1:15" s="14" customFormat="1" ht="15" hidden="1" customHeight="1">
      <c r="A122" s="83" t="s">
        <v>14</v>
      </c>
      <c r="B122" s="98">
        <v>88246</v>
      </c>
      <c r="C122" s="873" t="s">
        <v>568</v>
      </c>
      <c r="D122" s="873"/>
      <c r="E122" s="873"/>
      <c r="F122" s="873"/>
      <c r="G122" s="873"/>
      <c r="H122" s="83" t="s">
        <v>180</v>
      </c>
      <c r="I122" s="213">
        <v>0.11600000000000001</v>
      </c>
      <c r="J122" s="243"/>
      <c r="K122" s="236">
        <f>ROUND(I122*J122,2)</f>
        <v>0</v>
      </c>
      <c r="L122" s="374"/>
      <c r="M122" s="83">
        <v>92850</v>
      </c>
      <c r="N122" s="83"/>
      <c r="O122" s="83"/>
    </row>
    <row r="123" spans="1:15" s="14" customFormat="1" ht="15" hidden="1" customHeight="1">
      <c r="A123" s="83" t="s">
        <v>14</v>
      </c>
      <c r="B123" s="98">
        <v>88316</v>
      </c>
      <c r="C123" s="873" t="s">
        <v>561</v>
      </c>
      <c r="D123" s="873"/>
      <c r="E123" s="873"/>
      <c r="F123" s="873"/>
      <c r="G123" s="873"/>
      <c r="H123" s="83" t="s">
        <v>180</v>
      </c>
      <c r="I123" s="213">
        <v>0.23100000000000001</v>
      </c>
      <c r="J123" s="243"/>
      <c r="K123" s="236">
        <f t="shared" ref="K123" si="31">ROUND(I123*J123,2)</f>
        <v>0</v>
      </c>
      <c r="L123" s="374"/>
      <c r="M123" s="83">
        <v>92850</v>
      </c>
      <c r="N123" s="83"/>
      <c r="O123" s="83"/>
    </row>
    <row r="124" spans="1:15" s="14" customFormat="1" ht="15" hidden="1" customHeight="1">
      <c r="A124" s="869"/>
      <c r="B124" s="870"/>
      <c r="C124" s="870"/>
      <c r="D124" s="870"/>
      <c r="E124" s="870"/>
      <c r="F124" s="870"/>
      <c r="G124" s="870"/>
      <c r="H124" s="870"/>
      <c r="I124" s="870"/>
      <c r="J124" s="870"/>
      <c r="K124" s="871"/>
      <c r="L124" s="374"/>
      <c r="M124" s="83"/>
      <c r="N124" s="83"/>
      <c r="O124" s="83"/>
    </row>
    <row r="125" spans="1:15" s="14" customFormat="1" ht="45" hidden="1" customHeight="1">
      <c r="A125" s="227" t="s">
        <v>309</v>
      </c>
      <c r="B125" s="227">
        <v>20</v>
      </c>
      <c r="C125" s="872" t="s">
        <v>506</v>
      </c>
      <c r="D125" s="872"/>
      <c r="E125" s="872"/>
      <c r="F125" s="872"/>
      <c r="G125" s="872"/>
      <c r="H125" s="227" t="s">
        <v>185</v>
      </c>
      <c r="I125" s="233"/>
      <c r="J125" s="245"/>
      <c r="K125" s="235">
        <f>SUM(K126:K129)</f>
        <v>0</v>
      </c>
      <c r="L125" s="374"/>
      <c r="M125" s="83" t="s">
        <v>14</v>
      </c>
      <c r="N125" s="83"/>
      <c r="O125" s="83"/>
    </row>
    <row r="126" spans="1:15" s="14" customFormat="1" ht="30" hidden="1" customHeight="1">
      <c r="A126" s="83" t="s">
        <v>14</v>
      </c>
      <c r="B126" s="98">
        <v>5631</v>
      </c>
      <c r="C126" s="873" t="s">
        <v>564</v>
      </c>
      <c r="D126" s="873"/>
      <c r="E126" s="873"/>
      <c r="F126" s="873"/>
      <c r="G126" s="873"/>
      <c r="H126" s="83" t="s">
        <v>482</v>
      </c>
      <c r="I126" s="213">
        <v>8.7999999999999995E-2</v>
      </c>
      <c r="J126" s="243"/>
      <c r="K126" s="236">
        <f>ROUND(I126*J126,2)</f>
        <v>0</v>
      </c>
      <c r="L126" s="374"/>
      <c r="M126" s="83">
        <v>92821</v>
      </c>
      <c r="N126" s="83"/>
      <c r="O126" s="83"/>
    </row>
    <row r="127" spans="1:15" s="14" customFormat="1" ht="30" hidden="1" customHeight="1">
      <c r="A127" s="83" t="s">
        <v>14</v>
      </c>
      <c r="B127" s="98">
        <v>5632</v>
      </c>
      <c r="C127" s="873" t="s">
        <v>565</v>
      </c>
      <c r="D127" s="873"/>
      <c r="E127" s="873"/>
      <c r="F127" s="873"/>
      <c r="G127" s="873"/>
      <c r="H127" s="83" t="s">
        <v>483</v>
      </c>
      <c r="I127" s="213">
        <v>0.186</v>
      </c>
      <c r="J127" s="243"/>
      <c r="K127" s="236">
        <f t="shared" ref="K127" si="32">ROUND(I127*J127,2)</f>
        <v>0</v>
      </c>
      <c r="L127" s="374"/>
      <c r="M127" s="83">
        <v>92821</v>
      </c>
      <c r="N127" s="83"/>
      <c r="O127" s="83"/>
    </row>
    <row r="128" spans="1:15" s="14" customFormat="1" ht="15" hidden="1" customHeight="1">
      <c r="A128" s="83" t="s">
        <v>14</v>
      </c>
      <c r="B128" s="98">
        <v>88246</v>
      </c>
      <c r="C128" s="873" t="s">
        <v>568</v>
      </c>
      <c r="D128" s="873"/>
      <c r="E128" s="873"/>
      <c r="F128" s="873"/>
      <c r="G128" s="873"/>
      <c r="H128" s="83" t="s">
        <v>180</v>
      </c>
      <c r="I128" s="213">
        <v>0.14699999999999999</v>
      </c>
      <c r="J128" s="243"/>
      <c r="K128" s="236">
        <f>ROUND(I128*J128,2)</f>
        <v>0</v>
      </c>
      <c r="L128" s="374"/>
      <c r="M128" s="83">
        <v>92852</v>
      </c>
      <c r="N128" s="83"/>
      <c r="O128" s="83"/>
    </row>
    <row r="129" spans="1:15" s="14" customFormat="1" ht="15" hidden="1" customHeight="1">
      <c r="A129" s="83" t="s">
        <v>14</v>
      </c>
      <c r="B129" s="98">
        <v>88316</v>
      </c>
      <c r="C129" s="873" t="s">
        <v>561</v>
      </c>
      <c r="D129" s="873"/>
      <c r="E129" s="873"/>
      <c r="F129" s="873"/>
      <c r="G129" s="873"/>
      <c r="H129" s="83" t="s">
        <v>180</v>
      </c>
      <c r="I129" s="213">
        <v>0.29499999999999998</v>
      </c>
      <c r="J129" s="243"/>
      <c r="K129" s="236">
        <f t="shared" ref="K129" si="33">ROUND(I129*J129,2)</f>
        <v>0</v>
      </c>
      <c r="L129" s="374"/>
      <c r="M129" s="83">
        <v>92852</v>
      </c>
      <c r="N129" s="83"/>
      <c r="O129" s="83"/>
    </row>
    <row r="130" spans="1:15" s="14" customFormat="1" ht="15" hidden="1" customHeight="1">
      <c r="A130" s="869"/>
      <c r="B130" s="870"/>
      <c r="C130" s="870"/>
      <c r="D130" s="870"/>
      <c r="E130" s="870"/>
      <c r="F130" s="870"/>
      <c r="G130" s="870"/>
      <c r="H130" s="870"/>
      <c r="I130" s="870"/>
      <c r="J130" s="870"/>
      <c r="K130" s="871"/>
      <c r="L130" s="374"/>
      <c r="M130" s="83"/>
      <c r="N130" s="83"/>
      <c r="O130" s="83"/>
    </row>
    <row r="131" spans="1:15" s="14" customFormat="1" ht="30" customHeight="1">
      <c r="A131" s="227" t="s">
        <v>309</v>
      </c>
      <c r="B131" s="227">
        <v>21</v>
      </c>
      <c r="C131" s="872" t="s">
        <v>1085</v>
      </c>
      <c r="D131" s="872"/>
      <c r="E131" s="872"/>
      <c r="F131" s="872"/>
      <c r="G131" s="872"/>
      <c r="H131" s="227" t="s">
        <v>185</v>
      </c>
      <c r="I131" s="233"/>
      <c r="J131" s="245"/>
      <c r="K131" s="235">
        <f>SUM(K132:K135)</f>
        <v>66.62</v>
      </c>
      <c r="L131" s="374" t="s">
        <v>470</v>
      </c>
      <c r="M131" s="83" t="s">
        <v>14</v>
      </c>
      <c r="N131" s="83"/>
      <c r="O131" s="83"/>
    </row>
    <row r="132" spans="1:15" s="14" customFormat="1" ht="30" customHeight="1">
      <c r="A132" s="83" t="s">
        <v>14</v>
      </c>
      <c r="B132" s="98">
        <v>5631</v>
      </c>
      <c r="C132" s="873" t="s">
        <v>564</v>
      </c>
      <c r="D132" s="873"/>
      <c r="E132" s="873"/>
      <c r="F132" s="873"/>
      <c r="G132" s="873"/>
      <c r="H132" s="83" t="s">
        <v>482</v>
      </c>
      <c r="I132" s="213">
        <v>0.126</v>
      </c>
      <c r="J132" s="243">
        <v>222.96</v>
      </c>
      <c r="K132" s="236">
        <f>ROUND(I132*J132,2)</f>
        <v>28.09</v>
      </c>
      <c r="L132" s="374" t="s">
        <v>470</v>
      </c>
      <c r="M132" s="83">
        <v>92824</v>
      </c>
      <c r="N132" s="83"/>
      <c r="O132" s="83"/>
    </row>
    <row r="133" spans="1:15" s="14" customFormat="1" ht="30" customHeight="1">
      <c r="A133" s="83" t="s">
        <v>14</v>
      </c>
      <c r="B133" s="98">
        <v>5632</v>
      </c>
      <c r="C133" s="873" t="s">
        <v>565</v>
      </c>
      <c r="D133" s="873"/>
      <c r="E133" s="873"/>
      <c r="F133" s="873"/>
      <c r="G133" s="873"/>
      <c r="H133" s="83" t="s">
        <v>483</v>
      </c>
      <c r="I133" s="213">
        <v>0.26500000000000001</v>
      </c>
      <c r="J133" s="243">
        <v>95.53</v>
      </c>
      <c r="K133" s="236">
        <f t="shared" ref="K133" si="34">ROUND(I133*J133,2)</f>
        <v>25.32</v>
      </c>
      <c r="L133" s="374" t="s">
        <v>470</v>
      </c>
      <c r="M133" s="83">
        <v>92824</v>
      </c>
      <c r="N133" s="83"/>
      <c r="O133" s="83"/>
    </row>
    <row r="134" spans="1:15" s="14" customFormat="1" ht="15" customHeight="1">
      <c r="A134" s="83" t="s">
        <v>14</v>
      </c>
      <c r="B134" s="98">
        <v>88246</v>
      </c>
      <c r="C134" s="873" t="s">
        <v>568</v>
      </c>
      <c r="D134" s="873"/>
      <c r="E134" s="873"/>
      <c r="F134" s="873"/>
      <c r="G134" s="873"/>
      <c r="H134" s="83" t="s">
        <v>180</v>
      </c>
      <c r="I134" s="213">
        <v>0.21099999999999999</v>
      </c>
      <c r="J134" s="243">
        <v>17.37</v>
      </c>
      <c r="K134" s="236">
        <f>ROUND(I134*J134,2)</f>
        <v>3.67</v>
      </c>
      <c r="L134" s="374" t="s">
        <v>470</v>
      </c>
      <c r="M134" s="83">
        <v>92856</v>
      </c>
      <c r="N134" s="83"/>
      <c r="O134" s="83"/>
    </row>
    <row r="135" spans="1:15" s="14" customFormat="1" ht="15" customHeight="1">
      <c r="A135" s="83" t="s">
        <v>14</v>
      </c>
      <c r="B135" s="98">
        <v>88316</v>
      </c>
      <c r="C135" s="873" t="s">
        <v>561</v>
      </c>
      <c r="D135" s="873"/>
      <c r="E135" s="873"/>
      <c r="F135" s="873"/>
      <c r="G135" s="873"/>
      <c r="H135" s="83" t="s">
        <v>180</v>
      </c>
      <c r="I135" s="213">
        <v>0.42099999999999999</v>
      </c>
      <c r="J135" s="243">
        <v>22.66</v>
      </c>
      <c r="K135" s="236">
        <f t="shared" ref="K135" si="35">ROUND(I135*J135,2)</f>
        <v>9.5399999999999991</v>
      </c>
      <c r="L135" s="374" t="s">
        <v>470</v>
      </c>
      <c r="M135" s="83">
        <v>92856</v>
      </c>
      <c r="N135" s="83"/>
      <c r="O135" s="83"/>
    </row>
    <row r="136" spans="1:15" s="14" customFormat="1" ht="15" customHeight="1">
      <c r="A136" s="869"/>
      <c r="B136" s="870"/>
      <c r="C136" s="870"/>
      <c r="D136" s="870"/>
      <c r="E136" s="870"/>
      <c r="F136" s="870"/>
      <c r="G136" s="870"/>
      <c r="H136" s="870"/>
      <c r="I136" s="870"/>
      <c r="J136" s="870"/>
      <c r="K136" s="871"/>
      <c r="L136" s="374"/>
      <c r="M136" s="83"/>
      <c r="N136" s="83"/>
      <c r="O136" s="83"/>
    </row>
    <row r="137" spans="1:15" s="14" customFormat="1" ht="45" hidden="1" customHeight="1">
      <c r="A137" s="227" t="s">
        <v>309</v>
      </c>
      <c r="B137" s="227">
        <v>22</v>
      </c>
      <c r="C137" s="872" t="s">
        <v>507</v>
      </c>
      <c r="D137" s="872"/>
      <c r="E137" s="872"/>
      <c r="F137" s="872"/>
      <c r="G137" s="872"/>
      <c r="H137" s="227" t="s">
        <v>185</v>
      </c>
      <c r="I137" s="233"/>
      <c r="J137" s="245"/>
      <c r="K137" s="235">
        <f>SUM(K138:K141)</f>
        <v>0</v>
      </c>
      <c r="L137" s="374"/>
      <c r="M137" s="83" t="s">
        <v>14</v>
      </c>
      <c r="N137" s="83"/>
      <c r="O137" s="83"/>
    </row>
    <row r="138" spans="1:15" s="14" customFormat="1" ht="30" hidden="1" customHeight="1">
      <c r="A138" s="83" t="s">
        <v>14</v>
      </c>
      <c r="B138" s="98">
        <v>5631</v>
      </c>
      <c r="C138" s="873" t="s">
        <v>564</v>
      </c>
      <c r="D138" s="873"/>
      <c r="E138" s="873"/>
      <c r="F138" s="873"/>
      <c r="G138" s="873"/>
      <c r="H138" s="83" t="s">
        <v>482</v>
      </c>
      <c r="I138" s="213">
        <v>0.16300000000000001</v>
      </c>
      <c r="J138" s="243"/>
      <c r="K138" s="236">
        <f>ROUND(I138*J138,2)</f>
        <v>0</v>
      </c>
      <c r="L138" s="374"/>
      <c r="M138" s="83">
        <v>92826</v>
      </c>
      <c r="N138" s="83"/>
      <c r="O138" s="83"/>
    </row>
    <row r="139" spans="1:15" s="14" customFormat="1" ht="30" hidden="1" customHeight="1">
      <c r="A139" s="83" t="s">
        <v>14</v>
      </c>
      <c r="B139" s="98">
        <v>5632</v>
      </c>
      <c r="C139" s="873" t="s">
        <v>565</v>
      </c>
      <c r="D139" s="873"/>
      <c r="E139" s="873"/>
      <c r="F139" s="873"/>
      <c r="G139" s="873"/>
      <c r="H139" s="83" t="s">
        <v>483</v>
      </c>
      <c r="I139" s="213">
        <v>0.34499999999999997</v>
      </c>
      <c r="J139" s="243"/>
      <c r="K139" s="236">
        <f t="shared" ref="K139" si="36">ROUND(I139*J139,2)</f>
        <v>0</v>
      </c>
      <c r="L139" s="374"/>
      <c r="M139" s="83">
        <v>92826</v>
      </c>
      <c r="N139" s="83"/>
      <c r="O139" s="83"/>
    </row>
    <row r="140" spans="1:15" s="14" customFormat="1" ht="15" hidden="1" customHeight="1">
      <c r="A140" s="83" t="s">
        <v>14</v>
      </c>
      <c r="B140" s="98">
        <v>88246</v>
      </c>
      <c r="C140" s="873" t="s">
        <v>568</v>
      </c>
      <c r="D140" s="873"/>
      <c r="E140" s="873"/>
      <c r="F140" s="873"/>
      <c r="G140" s="873"/>
      <c r="H140" s="83" t="s">
        <v>180</v>
      </c>
      <c r="I140" s="213">
        <v>0.27400000000000002</v>
      </c>
      <c r="J140" s="243"/>
      <c r="K140" s="236">
        <f>ROUND(I140*J140,2)</f>
        <v>0</v>
      </c>
      <c r="L140" s="374"/>
      <c r="M140" s="83">
        <v>92860</v>
      </c>
      <c r="N140" s="83"/>
      <c r="O140" s="83"/>
    </row>
    <row r="141" spans="1:15" s="14" customFormat="1" ht="15" hidden="1" customHeight="1">
      <c r="A141" s="83" t="s">
        <v>14</v>
      </c>
      <c r="B141" s="98">
        <v>88316</v>
      </c>
      <c r="C141" s="873" t="s">
        <v>561</v>
      </c>
      <c r="D141" s="873"/>
      <c r="E141" s="873"/>
      <c r="F141" s="873"/>
      <c r="G141" s="873"/>
      <c r="H141" s="83" t="s">
        <v>180</v>
      </c>
      <c r="I141" s="213">
        <v>0.54800000000000004</v>
      </c>
      <c r="J141" s="243"/>
      <c r="K141" s="236">
        <f t="shared" ref="K141" si="37">ROUND(I141*J141,2)</f>
        <v>0</v>
      </c>
      <c r="L141" s="374"/>
      <c r="M141" s="83">
        <v>92860</v>
      </c>
      <c r="N141" s="83"/>
      <c r="O141" s="83"/>
    </row>
    <row r="142" spans="1:15" s="14" customFormat="1" ht="15" hidden="1" customHeight="1">
      <c r="A142" s="869"/>
      <c r="B142" s="870"/>
      <c r="C142" s="870"/>
      <c r="D142" s="870"/>
      <c r="E142" s="870"/>
      <c r="F142" s="870"/>
      <c r="G142" s="870"/>
      <c r="H142" s="870"/>
      <c r="I142" s="870"/>
      <c r="J142" s="870"/>
      <c r="K142" s="871"/>
      <c r="L142" s="374"/>
      <c r="M142" s="83"/>
      <c r="N142" s="83"/>
      <c r="O142" s="83"/>
    </row>
    <row r="143" spans="1:15" s="14" customFormat="1" ht="45" hidden="1" customHeight="1">
      <c r="A143" s="227" t="s">
        <v>309</v>
      </c>
      <c r="B143" s="227">
        <v>23</v>
      </c>
      <c r="C143" s="872" t="s">
        <v>508</v>
      </c>
      <c r="D143" s="872"/>
      <c r="E143" s="872"/>
      <c r="F143" s="872"/>
      <c r="G143" s="872"/>
      <c r="H143" s="227" t="s">
        <v>185</v>
      </c>
      <c r="I143" s="233"/>
      <c r="J143" s="245"/>
      <c r="K143" s="235">
        <f>SUM(K144:K147)</f>
        <v>0</v>
      </c>
      <c r="L143" s="374"/>
      <c r="M143" s="83" t="s">
        <v>14</v>
      </c>
      <c r="N143" s="83"/>
      <c r="O143" s="83"/>
    </row>
    <row r="144" spans="1:15" s="14" customFormat="1" ht="30" hidden="1" customHeight="1">
      <c r="A144" s="83" t="s">
        <v>14</v>
      </c>
      <c r="B144" s="98">
        <v>5631</v>
      </c>
      <c r="C144" s="873" t="s">
        <v>564</v>
      </c>
      <c r="D144" s="873"/>
      <c r="E144" s="873"/>
      <c r="F144" s="873"/>
      <c r="G144" s="873"/>
      <c r="H144" s="83" t="s">
        <v>482</v>
      </c>
      <c r="I144" s="213">
        <v>0.20100000000000001</v>
      </c>
      <c r="J144" s="243"/>
      <c r="K144" s="236">
        <f>ROUND(I144*J144,2)</f>
        <v>0</v>
      </c>
      <c r="L144" s="374"/>
      <c r="M144" s="83">
        <v>92828</v>
      </c>
      <c r="N144" s="83"/>
      <c r="O144" s="83"/>
    </row>
    <row r="145" spans="1:15" s="14" customFormat="1" ht="30" hidden="1" customHeight="1">
      <c r="A145" s="83" t="s">
        <v>14</v>
      </c>
      <c r="B145" s="98">
        <v>5632</v>
      </c>
      <c r="C145" s="873" t="s">
        <v>565</v>
      </c>
      <c r="D145" s="873"/>
      <c r="E145" s="873"/>
      <c r="F145" s="873"/>
      <c r="G145" s="873"/>
      <c r="H145" s="83" t="s">
        <v>483</v>
      </c>
      <c r="I145" s="213">
        <v>0.42399999999999999</v>
      </c>
      <c r="J145" s="243"/>
      <c r="K145" s="236">
        <f t="shared" ref="K145" si="38">ROUND(I145*J145,2)</f>
        <v>0</v>
      </c>
      <c r="L145" s="374"/>
      <c r="M145" s="83">
        <v>92828</v>
      </c>
      <c r="N145" s="83"/>
      <c r="O145" s="83"/>
    </row>
    <row r="146" spans="1:15" s="14" customFormat="1" ht="15" hidden="1" customHeight="1">
      <c r="A146" s="83" t="s">
        <v>14</v>
      </c>
      <c r="B146" s="98">
        <v>88246</v>
      </c>
      <c r="C146" s="873" t="s">
        <v>568</v>
      </c>
      <c r="D146" s="873"/>
      <c r="E146" s="873"/>
      <c r="F146" s="873"/>
      <c r="G146" s="873"/>
      <c r="H146" s="83" t="s">
        <v>180</v>
      </c>
      <c r="I146" s="213">
        <v>0.33700000000000002</v>
      </c>
      <c r="J146" s="243"/>
      <c r="K146" s="236">
        <f>ROUND(I146*J146,2)</f>
        <v>0</v>
      </c>
      <c r="L146" s="374"/>
      <c r="M146" s="83">
        <v>92864</v>
      </c>
      <c r="N146" s="83"/>
      <c r="O146" s="83"/>
    </row>
    <row r="147" spans="1:15" s="14" customFormat="1" ht="15" hidden="1" customHeight="1">
      <c r="A147" s="83" t="s">
        <v>14</v>
      </c>
      <c r="B147" s="98">
        <v>88316</v>
      </c>
      <c r="C147" s="873" t="s">
        <v>561</v>
      </c>
      <c r="D147" s="873"/>
      <c r="E147" s="873"/>
      <c r="F147" s="873"/>
      <c r="G147" s="873"/>
      <c r="H147" s="83" t="s">
        <v>180</v>
      </c>
      <c r="I147" s="213">
        <v>0.67400000000000004</v>
      </c>
      <c r="J147" s="243"/>
      <c r="K147" s="236">
        <f t="shared" ref="K147" si="39">ROUND(I147*J147,2)</f>
        <v>0</v>
      </c>
      <c r="L147" s="374"/>
      <c r="M147" s="83">
        <v>92864</v>
      </c>
      <c r="N147" s="83"/>
      <c r="O147" s="83"/>
    </row>
    <row r="148" spans="1:15" s="14" customFormat="1" ht="15" hidden="1" customHeight="1">
      <c r="A148" s="869"/>
      <c r="B148" s="870"/>
      <c r="C148" s="870"/>
      <c r="D148" s="870"/>
      <c r="E148" s="870"/>
      <c r="F148" s="870"/>
      <c r="G148" s="870"/>
      <c r="H148" s="870"/>
      <c r="I148" s="870"/>
      <c r="J148" s="870"/>
      <c r="K148" s="871"/>
      <c r="L148" s="374"/>
      <c r="M148" s="83"/>
      <c r="N148" s="83"/>
      <c r="O148" s="83"/>
    </row>
    <row r="149" spans="1:15" s="14" customFormat="1" ht="45" hidden="1" customHeight="1">
      <c r="A149" s="227" t="s">
        <v>309</v>
      </c>
      <c r="B149" s="227">
        <v>24</v>
      </c>
      <c r="C149" s="872" t="s">
        <v>509</v>
      </c>
      <c r="D149" s="872"/>
      <c r="E149" s="872"/>
      <c r="F149" s="872"/>
      <c r="G149" s="872"/>
      <c r="H149" s="227" t="s">
        <v>185</v>
      </c>
      <c r="I149" s="233"/>
      <c r="J149" s="245"/>
      <c r="K149" s="235">
        <f>SUM(K150:K153)</f>
        <v>0</v>
      </c>
      <c r="L149" s="374"/>
      <c r="M149" s="83" t="s">
        <v>14</v>
      </c>
      <c r="N149" s="83"/>
      <c r="O149" s="83"/>
    </row>
    <row r="150" spans="1:15" s="14" customFormat="1" ht="30" hidden="1" customHeight="1">
      <c r="A150" s="83" t="s">
        <v>14</v>
      </c>
      <c r="B150" s="98">
        <v>5631</v>
      </c>
      <c r="C150" s="873" t="s">
        <v>564</v>
      </c>
      <c r="D150" s="873"/>
      <c r="E150" s="873"/>
      <c r="F150" s="873"/>
      <c r="G150" s="873"/>
      <c r="H150" s="83" t="s">
        <v>482</v>
      </c>
      <c r="I150" s="213">
        <v>0.24940000000000001</v>
      </c>
      <c r="J150" s="243"/>
      <c r="K150" s="236">
        <f>ROUND(I150*J150,2)</f>
        <v>0</v>
      </c>
      <c r="L150" s="374"/>
      <c r="M150" s="83">
        <v>92830</v>
      </c>
      <c r="N150" s="83"/>
      <c r="O150" s="83"/>
    </row>
    <row r="151" spans="1:15" s="14" customFormat="1" ht="30" hidden="1" customHeight="1">
      <c r="A151" s="83" t="s">
        <v>14</v>
      </c>
      <c r="B151" s="98">
        <v>5632</v>
      </c>
      <c r="C151" s="873" t="s">
        <v>565</v>
      </c>
      <c r="D151" s="873"/>
      <c r="E151" s="873"/>
      <c r="F151" s="873"/>
      <c r="G151" s="873"/>
      <c r="H151" s="83" t="s">
        <v>483</v>
      </c>
      <c r="I151" s="213">
        <v>0.52600000000000002</v>
      </c>
      <c r="J151" s="243"/>
      <c r="K151" s="236">
        <f t="shared" ref="K151" si="40">ROUND(I151*J151,2)</f>
        <v>0</v>
      </c>
      <c r="L151" s="374"/>
      <c r="M151" s="83">
        <v>92830</v>
      </c>
      <c r="N151" s="83"/>
      <c r="O151" s="83"/>
    </row>
    <row r="152" spans="1:15" s="14" customFormat="1" ht="15" hidden="1" customHeight="1">
      <c r="A152" s="83" t="s">
        <v>14</v>
      </c>
      <c r="B152" s="98">
        <v>88246</v>
      </c>
      <c r="C152" s="873" t="s">
        <v>568</v>
      </c>
      <c r="D152" s="873"/>
      <c r="E152" s="873"/>
      <c r="F152" s="873"/>
      <c r="G152" s="873"/>
      <c r="H152" s="83" t="s">
        <v>180</v>
      </c>
      <c r="I152" s="213">
        <v>0.42199999999999999</v>
      </c>
      <c r="J152" s="243"/>
      <c r="K152" s="236">
        <f>ROUND(I152*J152,2)</f>
        <v>0</v>
      </c>
      <c r="L152" s="374"/>
      <c r="M152" s="83"/>
      <c r="N152" s="83"/>
      <c r="O152" s="83"/>
    </row>
    <row r="153" spans="1:15" s="14" customFormat="1" ht="15" hidden="1" customHeight="1">
      <c r="A153" s="83" t="s">
        <v>14</v>
      </c>
      <c r="B153" s="98">
        <v>88316</v>
      </c>
      <c r="C153" s="873" t="s">
        <v>561</v>
      </c>
      <c r="D153" s="873"/>
      <c r="E153" s="873"/>
      <c r="F153" s="873"/>
      <c r="G153" s="873"/>
      <c r="H153" s="83" t="s">
        <v>180</v>
      </c>
      <c r="I153" s="213">
        <v>0.84409999999999996</v>
      </c>
      <c r="J153" s="243"/>
      <c r="K153" s="236">
        <f t="shared" ref="K153" si="41">ROUND(I153*J153,2)</f>
        <v>0</v>
      </c>
      <c r="L153" s="374"/>
      <c r="M153" s="83"/>
      <c r="N153" s="83"/>
      <c r="O153" s="83"/>
    </row>
    <row r="154" spans="1:15" s="14" customFormat="1" ht="15" hidden="1" customHeight="1">
      <c r="A154" s="869"/>
      <c r="B154" s="870"/>
      <c r="C154" s="870"/>
      <c r="D154" s="870"/>
      <c r="E154" s="870"/>
      <c r="F154" s="870"/>
      <c r="G154" s="870"/>
      <c r="H154" s="870"/>
      <c r="I154" s="870"/>
      <c r="J154" s="870"/>
      <c r="K154" s="871"/>
      <c r="L154" s="374"/>
      <c r="M154" s="83"/>
      <c r="N154" s="83"/>
      <c r="O154" s="83"/>
    </row>
    <row r="155" spans="1:15" s="14" customFormat="1" ht="45" hidden="1" customHeight="1">
      <c r="A155" s="227" t="s">
        <v>309</v>
      </c>
      <c r="B155" s="227">
        <v>25</v>
      </c>
      <c r="C155" s="872" t="s">
        <v>510</v>
      </c>
      <c r="D155" s="872"/>
      <c r="E155" s="872"/>
      <c r="F155" s="872"/>
      <c r="G155" s="872"/>
      <c r="H155" s="227" t="s">
        <v>185</v>
      </c>
      <c r="I155" s="233"/>
      <c r="J155" s="245"/>
      <c r="K155" s="235">
        <f>SUM(K156:K159)</f>
        <v>0</v>
      </c>
      <c r="L155" s="374"/>
      <c r="M155" s="83" t="s">
        <v>14</v>
      </c>
      <c r="N155" s="83"/>
      <c r="O155" s="83"/>
    </row>
    <row r="156" spans="1:15" s="14" customFormat="1" ht="30" hidden="1" customHeight="1">
      <c r="A156" s="83" t="s">
        <v>14</v>
      </c>
      <c r="B156" s="98">
        <v>5631</v>
      </c>
      <c r="C156" s="873" t="s">
        <v>564</v>
      </c>
      <c r="D156" s="873"/>
      <c r="E156" s="873"/>
      <c r="F156" s="873"/>
      <c r="G156" s="873"/>
      <c r="H156" s="83" t="s">
        <v>482</v>
      </c>
      <c r="I156" s="213">
        <v>0.33139999999999997</v>
      </c>
      <c r="J156" s="243"/>
      <c r="K156" s="236">
        <f>ROUND(I156*J156,2)</f>
        <v>0</v>
      </c>
      <c r="L156" s="374"/>
      <c r="M156" s="83">
        <v>92832</v>
      </c>
      <c r="N156" s="83"/>
      <c r="O156" s="83"/>
    </row>
    <row r="157" spans="1:15" s="14" customFormat="1" ht="30" hidden="1" customHeight="1">
      <c r="A157" s="83" t="s">
        <v>14</v>
      </c>
      <c r="B157" s="98">
        <v>5632</v>
      </c>
      <c r="C157" s="873" t="s">
        <v>565</v>
      </c>
      <c r="D157" s="873"/>
      <c r="E157" s="873"/>
      <c r="F157" s="873"/>
      <c r="G157" s="873"/>
      <c r="H157" s="83" t="s">
        <v>483</v>
      </c>
      <c r="I157" s="213">
        <v>0.69910000000000005</v>
      </c>
      <c r="J157" s="243"/>
      <c r="K157" s="236">
        <f t="shared" ref="K157" si="42">ROUND(I157*J157,2)</f>
        <v>0</v>
      </c>
      <c r="L157" s="374"/>
      <c r="M157" s="83">
        <v>92832</v>
      </c>
      <c r="N157" s="83"/>
      <c r="O157" s="83"/>
    </row>
    <row r="158" spans="1:15" s="14" customFormat="1" ht="15" hidden="1" customHeight="1">
      <c r="A158" s="83" t="s">
        <v>14</v>
      </c>
      <c r="B158" s="98">
        <v>88246</v>
      </c>
      <c r="C158" s="873" t="s">
        <v>568</v>
      </c>
      <c r="D158" s="873"/>
      <c r="E158" s="873"/>
      <c r="F158" s="873"/>
      <c r="G158" s="873"/>
      <c r="H158" s="83" t="s">
        <v>180</v>
      </c>
      <c r="I158" s="213">
        <v>0.56820000000000004</v>
      </c>
      <c r="J158" s="243"/>
      <c r="K158" s="236">
        <f>ROUND(I158*J158,2)</f>
        <v>0</v>
      </c>
      <c r="L158" s="374"/>
      <c r="M158" s="83"/>
      <c r="N158" s="83"/>
      <c r="O158" s="83"/>
    </row>
    <row r="159" spans="1:15" s="14" customFormat="1" ht="15" hidden="1" customHeight="1">
      <c r="A159" s="83" t="s">
        <v>14</v>
      </c>
      <c r="B159" s="98">
        <v>88316</v>
      </c>
      <c r="C159" s="873" t="s">
        <v>561</v>
      </c>
      <c r="D159" s="873"/>
      <c r="E159" s="873"/>
      <c r="F159" s="873"/>
      <c r="G159" s="873"/>
      <c r="H159" s="83" t="s">
        <v>180</v>
      </c>
      <c r="I159" s="213">
        <v>1.1367</v>
      </c>
      <c r="J159" s="243"/>
      <c r="K159" s="236">
        <f t="shared" ref="K159" si="43">ROUND(I159*J159,2)</f>
        <v>0</v>
      </c>
      <c r="L159" s="374"/>
      <c r="M159" s="83"/>
      <c r="N159" s="83"/>
      <c r="O159" s="83"/>
    </row>
    <row r="160" spans="1:15" s="14" customFormat="1" ht="15" hidden="1" customHeight="1">
      <c r="A160" s="869"/>
      <c r="B160" s="870"/>
      <c r="C160" s="870"/>
      <c r="D160" s="870"/>
      <c r="E160" s="870"/>
      <c r="F160" s="870"/>
      <c r="G160" s="870"/>
      <c r="H160" s="870"/>
      <c r="I160" s="870"/>
      <c r="J160" s="870"/>
      <c r="K160" s="871"/>
      <c r="L160" s="374"/>
      <c r="M160" s="83"/>
      <c r="N160" s="83"/>
      <c r="O160" s="83"/>
    </row>
    <row r="161" spans="1:15" s="14" customFormat="1" ht="45" hidden="1" customHeight="1">
      <c r="A161" s="227" t="s">
        <v>309</v>
      </c>
      <c r="B161" s="227">
        <v>26</v>
      </c>
      <c r="C161" s="872" t="s">
        <v>511</v>
      </c>
      <c r="D161" s="872"/>
      <c r="E161" s="872"/>
      <c r="F161" s="872"/>
      <c r="G161" s="872"/>
      <c r="H161" s="227" t="s">
        <v>185</v>
      </c>
      <c r="I161" s="233"/>
      <c r="J161" s="245"/>
      <c r="K161" s="235">
        <f>SUM(K162:K165)</f>
        <v>0</v>
      </c>
      <c r="L161" s="374"/>
      <c r="M161" s="83" t="s">
        <v>14</v>
      </c>
      <c r="N161" s="83"/>
      <c r="O161" s="83"/>
    </row>
    <row r="162" spans="1:15" s="14" customFormat="1" ht="30" hidden="1" customHeight="1">
      <c r="A162" s="83" t="s">
        <v>14</v>
      </c>
      <c r="B162" s="98">
        <v>5631</v>
      </c>
      <c r="C162" s="873" t="s">
        <v>564</v>
      </c>
      <c r="D162" s="873"/>
      <c r="E162" s="873"/>
      <c r="F162" s="873"/>
      <c r="G162" s="873"/>
      <c r="H162" s="83" t="s">
        <v>482</v>
      </c>
      <c r="I162" s="213">
        <v>0.49540000000000001</v>
      </c>
      <c r="J162" s="243"/>
      <c r="K162" s="236">
        <f>ROUND(I162*J162,2)</f>
        <v>0</v>
      </c>
      <c r="L162" s="374"/>
      <c r="M162" s="83"/>
      <c r="N162" s="83"/>
      <c r="O162" s="83"/>
    </row>
    <row r="163" spans="1:15" s="14" customFormat="1" ht="30" hidden="1" customHeight="1">
      <c r="A163" s="83" t="s">
        <v>14</v>
      </c>
      <c r="B163" s="98">
        <v>5632</v>
      </c>
      <c r="C163" s="873" t="s">
        <v>565</v>
      </c>
      <c r="D163" s="873"/>
      <c r="E163" s="873"/>
      <c r="F163" s="873"/>
      <c r="G163" s="873"/>
      <c r="H163" s="83" t="s">
        <v>483</v>
      </c>
      <c r="I163" s="213">
        <v>1.0452999999999999</v>
      </c>
      <c r="J163" s="243"/>
      <c r="K163" s="236">
        <f t="shared" ref="K163" si="44">ROUND(I163*J163,2)</f>
        <v>0</v>
      </c>
      <c r="L163" s="374"/>
      <c r="M163" s="83"/>
      <c r="N163" s="83"/>
      <c r="O163" s="83"/>
    </row>
    <row r="164" spans="1:15" s="14" customFormat="1" ht="15" hidden="1" customHeight="1">
      <c r="A164" s="83" t="s">
        <v>14</v>
      </c>
      <c r="B164" s="98">
        <v>88246</v>
      </c>
      <c r="C164" s="873" t="s">
        <v>568</v>
      </c>
      <c r="D164" s="873"/>
      <c r="E164" s="873"/>
      <c r="F164" s="873"/>
      <c r="G164" s="873"/>
      <c r="H164" s="83" t="s">
        <v>180</v>
      </c>
      <c r="I164" s="213">
        <v>0.86060000000000003</v>
      </c>
      <c r="J164" s="243"/>
      <c r="K164" s="236">
        <f>ROUND(I164*J164,2)</f>
        <v>0</v>
      </c>
      <c r="L164" s="374"/>
      <c r="M164" s="83"/>
      <c r="N164" s="83"/>
      <c r="O164" s="83"/>
    </row>
    <row r="165" spans="1:15" s="14" customFormat="1" ht="15" hidden="1" customHeight="1">
      <c r="A165" s="83" t="s">
        <v>14</v>
      </c>
      <c r="B165" s="98">
        <v>88316</v>
      </c>
      <c r="C165" s="873" t="s">
        <v>561</v>
      </c>
      <c r="D165" s="873"/>
      <c r="E165" s="873"/>
      <c r="F165" s="873"/>
      <c r="G165" s="873"/>
      <c r="H165" s="83" t="s">
        <v>180</v>
      </c>
      <c r="I165" s="213">
        <v>1.7219</v>
      </c>
      <c r="J165" s="243"/>
      <c r="K165" s="236">
        <f t="shared" ref="K165" si="45">ROUND(I165*J165,2)</f>
        <v>0</v>
      </c>
      <c r="L165" s="374"/>
      <c r="M165" s="83"/>
      <c r="N165" s="83"/>
      <c r="O165" s="83"/>
    </row>
    <row r="166" spans="1:15" s="14" customFormat="1" ht="15" hidden="1" customHeight="1">
      <c r="A166" s="869"/>
      <c r="B166" s="870"/>
      <c r="C166" s="870"/>
      <c r="D166" s="870"/>
      <c r="E166" s="870"/>
      <c r="F166" s="870"/>
      <c r="G166" s="870"/>
      <c r="H166" s="870"/>
      <c r="I166" s="870"/>
      <c r="J166" s="870"/>
      <c r="K166" s="871"/>
      <c r="L166" s="374"/>
      <c r="M166" s="83"/>
      <c r="N166" s="83"/>
      <c r="O166" s="83"/>
    </row>
    <row r="167" spans="1:15" s="14" customFormat="1" ht="30" customHeight="1">
      <c r="A167" s="227" t="s">
        <v>309</v>
      </c>
      <c r="B167" s="227">
        <v>27</v>
      </c>
      <c r="C167" s="872" t="s">
        <v>1183</v>
      </c>
      <c r="D167" s="872"/>
      <c r="E167" s="872"/>
      <c r="F167" s="872"/>
      <c r="G167" s="872"/>
      <c r="H167" s="227" t="s">
        <v>185</v>
      </c>
      <c r="I167" s="233"/>
      <c r="J167" s="245"/>
      <c r="K167" s="235">
        <f>SUM(K168:K171)</f>
        <v>324.89999999999998</v>
      </c>
      <c r="L167" s="374" t="s">
        <v>470</v>
      </c>
      <c r="M167" s="845" t="s">
        <v>1184</v>
      </c>
      <c r="N167" s="846"/>
      <c r="O167" s="878"/>
    </row>
    <row r="168" spans="1:15" s="14" customFormat="1" ht="30" customHeight="1">
      <c r="A168" s="83" t="s">
        <v>14</v>
      </c>
      <c r="B168" s="98">
        <v>5631</v>
      </c>
      <c r="C168" s="873" t="s">
        <v>564</v>
      </c>
      <c r="D168" s="873"/>
      <c r="E168" s="873"/>
      <c r="F168" s="873"/>
      <c r="G168" s="873"/>
      <c r="H168" s="83" t="s">
        <v>482</v>
      </c>
      <c r="I168" s="213">
        <v>0.63839999999999997</v>
      </c>
      <c r="J168" s="243">
        <v>222.96</v>
      </c>
      <c r="K168" s="236">
        <f>ROUND(I168*J168,2)</f>
        <v>142.34</v>
      </c>
      <c r="L168" s="374" t="s">
        <v>470</v>
      </c>
      <c r="M168" s="447"/>
      <c r="N168" s="447"/>
      <c r="O168" s="447"/>
    </row>
    <row r="169" spans="1:15" s="14" customFormat="1" ht="30" customHeight="1">
      <c r="A169" s="83" t="s">
        <v>14</v>
      </c>
      <c r="B169" s="98">
        <v>5632</v>
      </c>
      <c r="C169" s="873" t="s">
        <v>565</v>
      </c>
      <c r="D169" s="873"/>
      <c r="E169" s="873"/>
      <c r="F169" s="873"/>
      <c r="G169" s="873"/>
      <c r="H169" s="83" t="s">
        <v>483</v>
      </c>
      <c r="I169" s="213">
        <v>1.3461000000000001</v>
      </c>
      <c r="J169" s="243">
        <v>95.53</v>
      </c>
      <c r="K169" s="236">
        <f t="shared" ref="K169" si="46">ROUND(I169*J169,2)</f>
        <v>128.59</v>
      </c>
      <c r="L169" s="374" t="s">
        <v>470</v>
      </c>
      <c r="M169" s="447"/>
      <c r="N169" s="447"/>
      <c r="O169" s="447"/>
    </row>
    <row r="170" spans="1:15" s="14" customFormat="1" ht="15" customHeight="1">
      <c r="A170" s="83" t="s">
        <v>14</v>
      </c>
      <c r="B170" s="98">
        <v>88246</v>
      </c>
      <c r="C170" s="873" t="s">
        <v>568</v>
      </c>
      <c r="D170" s="873"/>
      <c r="E170" s="873"/>
      <c r="F170" s="873"/>
      <c r="G170" s="873"/>
      <c r="H170" s="83" t="s">
        <v>180</v>
      </c>
      <c r="I170" s="213">
        <v>0.86060000000000003</v>
      </c>
      <c r="J170" s="243">
        <v>17.37</v>
      </c>
      <c r="K170" s="236">
        <f>ROUND(I170*J170,2)</f>
        <v>14.95</v>
      </c>
      <c r="L170" s="374" t="s">
        <v>470</v>
      </c>
      <c r="M170" s="447"/>
      <c r="N170" s="447"/>
      <c r="O170" s="447"/>
    </row>
    <row r="171" spans="1:15" s="14" customFormat="1" ht="15" customHeight="1">
      <c r="A171" s="83" t="s">
        <v>14</v>
      </c>
      <c r="B171" s="98">
        <v>88316</v>
      </c>
      <c r="C171" s="873" t="s">
        <v>561</v>
      </c>
      <c r="D171" s="873"/>
      <c r="E171" s="873"/>
      <c r="F171" s="873"/>
      <c r="G171" s="873"/>
      <c r="H171" s="83" t="s">
        <v>180</v>
      </c>
      <c r="I171" s="213">
        <v>1.7219</v>
      </c>
      <c r="J171" s="243">
        <v>22.66</v>
      </c>
      <c r="K171" s="236">
        <f t="shared" ref="K171" si="47">ROUND(I171*J171,2)</f>
        <v>39.020000000000003</v>
      </c>
      <c r="L171" s="374" t="s">
        <v>470</v>
      </c>
      <c r="M171" s="447"/>
      <c r="N171" s="447"/>
      <c r="O171" s="447"/>
    </row>
    <row r="172" spans="1:15">
      <c r="A172" s="869"/>
      <c r="B172" s="870"/>
      <c r="C172" s="870"/>
      <c r="D172" s="870"/>
      <c r="E172" s="870"/>
      <c r="F172" s="870"/>
      <c r="G172" s="870"/>
      <c r="H172" s="870"/>
      <c r="I172" s="870"/>
      <c r="J172" s="870"/>
      <c r="K172" s="871"/>
      <c r="M172" s="307"/>
      <c r="N172" s="307"/>
      <c r="O172" s="307"/>
    </row>
    <row r="173" spans="1:15" s="14" customFormat="1" ht="15" customHeight="1">
      <c r="A173" s="227" t="s">
        <v>309</v>
      </c>
      <c r="B173" s="227">
        <v>28</v>
      </c>
      <c r="C173" s="872" t="s">
        <v>512</v>
      </c>
      <c r="D173" s="872"/>
      <c r="E173" s="872"/>
      <c r="F173" s="872"/>
      <c r="G173" s="872"/>
      <c r="H173" s="227" t="s">
        <v>473</v>
      </c>
      <c r="I173" s="233"/>
      <c r="J173" s="245"/>
      <c r="K173" s="235">
        <f>SUM(K174:K175)</f>
        <v>9.9699999999999989</v>
      </c>
      <c r="L173" s="374" t="s">
        <v>470</v>
      </c>
      <c r="M173" s="83"/>
      <c r="N173" s="83"/>
      <c r="O173" s="83"/>
    </row>
    <row r="174" spans="1:15" s="14" customFormat="1" ht="30" customHeight="1">
      <c r="A174" s="83" t="s">
        <v>343</v>
      </c>
      <c r="B174" s="98">
        <v>4011</v>
      </c>
      <c r="C174" s="873" t="s">
        <v>569</v>
      </c>
      <c r="D174" s="873"/>
      <c r="E174" s="873"/>
      <c r="F174" s="873"/>
      <c r="G174" s="873"/>
      <c r="H174" s="83" t="s">
        <v>473</v>
      </c>
      <c r="I174" s="213">
        <v>1.08</v>
      </c>
      <c r="J174" s="243">
        <v>8.6</v>
      </c>
      <c r="K174" s="236">
        <f>ROUND(I174*J174,2)</f>
        <v>9.2899999999999991</v>
      </c>
      <c r="L174" s="374" t="s">
        <v>470</v>
      </c>
      <c r="M174" s="83"/>
      <c r="N174" s="83"/>
      <c r="O174" s="83"/>
    </row>
    <row r="175" spans="1:15" s="14" customFormat="1" ht="15" customHeight="1">
      <c r="A175" s="83" t="s">
        <v>14</v>
      </c>
      <c r="B175" s="98">
        <v>88316</v>
      </c>
      <c r="C175" s="873" t="s">
        <v>561</v>
      </c>
      <c r="D175" s="873"/>
      <c r="E175" s="873"/>
      <c r="F175" s="873"/>
      <c r="G175" s="873"/>
      <c r="H175" s="83" t="s">
        <v>180</v>
      </c>
      <c r="I175" s="213">
        <v>0.03</v>
      </c>
      <c r="J175" s="243">
        <v>22.66</v>
      </c>
      <c r="K175" s="236">
        <f t="shared" ref="K175" si="48">ROUND(I175*J175,2)</f>
        <v>0.68</v>
      </c>
      <c r="L175" s="374" t="s">
        <v>470</v>
      </c>
      <c r="M175" s="83"/>
      <c r="N175" s="83"/>
      <c r="O175" s="83"/>
    </row>
    <row r="176" spans="1:15" s="14" customFormat="1" ht="15" customHeight="1">
      <c r="A176" s="869"/>
      <c r="B176" s="870"/>
      <c r="C176" s="870"/>
      <c r="D176" s="870"/>
      <c r="E176" s="870"/>
      <c r="F176" s="870"/>
      <c r="G176" s="870"/>
      <c r="H176" s="870"/>
      <c r="I176" s="870"/>
      <c r="J176" s="870"/>
      <c r="K176" s="871"/>
      <c r="L176" s="374"/>
      <c r="M176" s="83"/>
      <c r="N176" s="83"/>
      <c r="O176" s="83"/>
    </row>
    <row r="177" spans="1:15" s="14" customFormat="1" ht="30" customHeight="1">
      <c r="A177" s="227" t="s">
        <v>309</v>
      </c>
      <c r="B177" s="227">
        <v>29</v>
      </c>
      <c r="C177" s="872" t="s">
        <v>513</v>
      </c>
      <c r="D177" s="872"/>
      <c r="E177" s="872"/>
      <c r="F177" s="872"/>
      <c r="G177" s="872"/>
      <c r="H177" s="227" t="s">
        <v>473</v>
      </c>
      <c r="I177" s="233"/>
      <c r="J177" s="245"/>
      <c r="K177" s="235">
        <f>SUM(K178:K181)</f>
        <v>169.29</v>
      </c>
      <c r="L177" s="374" t="s">
        <v>470</v>
      </c>
      <c r="M177" s="83"/>
      <c r="N177" s="83"/>
      <c r="O177" s="83"/>
    </row>
    <row r="178" spans="1:15" s="14" customFormat="1" ht="45" customHeight="1">
      <c r="A178" s="83" t="s">
        <v>14</v>
      </c>
      <c r="B178" s="228">
        <v>87335</v>
      </c>
      <c r="C178" s="873" t="s">
        <v>571</v>
      </c>
      <c r="D178" s="873"/>
      <c r="E178" s="873"/>
      <c r="F178" s="873"/>
      <c r="G178" s="873"/>
      <c r="H178" s="228" t="s">
        <v>481</v>
      </c>
      <c r="I178" s="213">
        <v>5.7799999999999997E-2</v>
      </c>
      <c r="J178" s="408">
        <v>613.16</v>
      </c>
      <c r="K178" s="236">
        <f>ROUND(I178*J178,2)</f>
        <v>35.44</v>
      </c>
      <c r="L178" s="374" t="s">
        <v>470</v>
      </c>
      <c r="M178" s="83"/>
      <c r="N178" s="83"/>
      <c r="O178" s="83"/>
    </row>
    <row r="179" spans="1:15" s="14" customFormat="1" ht="15" customHeight="1">
      <c r="A179" s="83" t="s">
        <v>343</v>
      </c>
      <c r="B179" s="228">
        <v>7258</v>
      </c>
      <c r="C179" s="924" t="s">
        <v>570</v>
      </c>
      <c r="D179" s="924"/>
      <c r="E179" s="924"/>
      <c r="F179" s="924"/>
      <c r="G179" s="924"/>
      <c r="H179" s="228" t="s">
        <v>476</v>
      </c>
      <c r="I179" s="213">
        <v>69</v>
      </c>
      <c r="J179" s="408">
        <v>0.92</v>
      </c>
      <c r="K179" s="236">
        <f t="shared" ref="K179:K181" si="49">ROUND(I179*J179,2)</f>
        <v>63.48</v>
      </c>
      <c r="L179" s="374" t="s">
        <v>470</v>
      </c>
      <c r="M179" s="83"/>
      <c r="N179" s="83"/>
      <c r="O179" s="83"/>
    </row>
    <row r="180" spans="1:15" s="14" customFormat="1" ht="15" customHeight="1">
      <c r="A180" s="83" t="s">
        <v>14</v>
      </c>
      <c r="B180" s="98">
        <v>88309</v>
      </c>
      <c r="C180" s="873" t="s">
        <v>563</v>
      </c>
      <c r="D180" s="873"/>
      <c r="E180" s="873"/>
      <c r="F180" s="873"/>
      <c r="G180" s="873"/>
      <c r="H180" s="228" t="s">
        <v>180</v>
      </c>
      <c r="I180" s="213">
        <v>1.3</v>
      </c>
      <c r="J180" s="243">
        <v>30.87</v>
      </c>
      <c r="K180" s="236">
        <f t="shared" si="49"/>
        <v>40.130000000000003</v>
      </c>
      <c r="L180" s="374" t="s">
        <v>470</v>
      </c>
      <c r="M180" s="83"/>
      <c r="N180" s="83"/>
      <c r="O180" s="83"/>
    </row>
    <row r="181" spans="1:15" s="14" customFormat="1" ht="15" customHeight="1">
      <c r="A181" s="83" t="s">
        <v>14</v>
      </c>
      <c r="B181" s="98">
        <v>88316</v>
      </c>
      <c r="C181" s="873" t="s">
        <v>561</v>
      </c>
      <c r="D181" s="873"/>
      <c r="E181" s="873"/>
      <c r="F181" s="873"/>
      <c r="G181" s="873"/>
      <c r="H181" s="228" t="s">
        <v>180</v>
      </c>
      <c r="I181" s="213">
        <v>1.3344</v>
      </c>
      <c r="J181" s="243">
        <v>22.66</v>
      </c>
      <c r="K181" s="236">
        <f t="shared" si="49"/>
        <v>30.24</v>
      </c>
      <c r="L181" s="374" t="s">
        <v>470</v>
      </c>
      <c r="M181" s="83"/>
      <c r="N181" s="83"/>
      <c r="O181" s="83"/>
    </row>
    <row r="182" spans="1:15" s="14" customFormat="1" ht="15" customHeight="1">
      <c r="A182" s="869"/>
      <c r="B182" s="870"/>
      <c r="C182" s="870"/>
      <c r="D182" s="870"/>
      <c r="E182" s="870"/>
      <c r="F182" s="870"/>
      <c r="G182" s="870"/>
      <c r="H182" s="870"/>
      <c r="I182" s="870"/>
      <c r="J182" s="870"/>
      <c r="K182" s="871"/>
      <c r="L182" s="374"/>
      <c r="M182" s="83"/>
      <c r="N182" s="83"/>
      <c r="O182" s="83"/>
    </row>
    <row r="183" spans="1:15" s="14" customFormat="1" ht="30" customHeight="1">
      <c r="A183" s="227" t="s">
        <v>309</v>
      </c>
      <c r="B183" s="227">
        <v>30</v>
      </c>
      <c r="C183" s="872" t="s">
        <v>514</v>
      </c>
      <c r="D183" s="872"/>
      <c r="E183" s="872"/>
      <c r="F183" s="872"/>
      <c r="G183" s="872"/>
      <c r="H183" s="227" t="s">
        <v>473</v>
      </c>
      <c r="I183" s="233"/>
      <c r="J183" s="245"/>
      <c r="K183" s="235">
        <f>SUM(K184:K187)</f>
        <v>289.63</v>
      </c>
      <c r="L183" s="374" t="s">
        <v>470</v>
      </c>
      <c r="M183" s="83"/>
      <c r="N183" s="83"/>
      <c r="O183" s="83"/>
    </row>
    <row r="184" spans="1:15" s="14" customFormat="1" ht="45" customHeight="1">
      <c r="A184" s="83" t="s">
        <v>14</v>
      </c>
      <c r="B184" s="228">
        <v>87335</v>
      </c>
      <c r="C184" s="873" t="s">
        <v>571</v>
      </c>
      <c r="D184" s="873"/>
      <c r="E184" s="873"/>
      <c r="F184" s="873"/>
      <c r="G184" s="873"/>
      <c r="H184" s="228" t="s">
        <v>481</v>
      </c>
      <c r="I184" s="213">
        <v>0.105</v>
      </c>
      <c r="J184" s="408">
        <v>613.16</v>
      </c>
      <c r="K184" s="236">
        <f>ROUND(I184*J184,2)</f>
        <v>64.38</v>
      </c>
      <c r="L184" s="374" t="s">
        <v>470</v>
      </c>
      <c r="M184" s="83"/>
      <c r="N184" s="83"/>
      <c r="O184" s="83"/>
    </row>
    <row r="185" spans="1:15" s="14" customFormat="1" ht="15" customHeight="1">
      <c r="A185" s="83" t="s">
        <v>343</v>
      </c>
      <c r="B185" s="228">
        <v>7258</v>
      </c>
      <c r="C185" s="924" t="s">
        <v>570</v>
      </c>
      <c r="D185" s="924"/>
      <c r="E185" s="924"/>
      <c r="F185" s="924"/>
      <c r="G185" s="924"/>
      <c r="H185" s="228" t="s">
        <v>476</v>
      </c>
      <c r="I185" s="213">
        <v>126</v>
      </c>
      <c r="J185" s="408">
        <v>0.92</v>
      </c>
      <c r="K185" s="236">
        <f t="shared" ref="K185:K187" si="50">ROUND(I185*J185,2)</f>
        <v>115.92</v>
      </c>
      <c r="L185" s="374" t="s">
        <v>470</v>
      </c>
      <c r="M185" s="83"/>
      <c r="N185" s="83"/>
      <c r="O185" s="83"/>
    </row>
    <row r="186" spans="1:15" s="14" customFormat="1" ht="15" customHeight="1">
      <c r="A186" s="83" t="s">
        <v>14</v>
      </c>
      <c r="B186" s="98">
        <v>88309</v>
      </c>
      <c r="C186" s="873" t="s">
        <v>563</v>
      </c>
      <c r="D186" s="873"/>
      <c r="E186" s="873"/>
      <c r="F186" s="873"/>
      <c r="G186" s="873"/>
      <c r="H186" s="228" t="s">
        <v>180</v>
      </c>
      <c r="I186" s="213">
        <v>2</v>
      </c>
      <c r="J186" s="243">
        <v>30.87</v>
      </c>
      <c r="K186" s="236">
        <f t="shared" si="50"/>
        <v>61.74</v>
      </c>
      <c r="L186" s="374" t="s">
        <v>470</v>
      </c>
      <c r="M186" s="83"/>
      <c r="N186" s="83"/>
      <c r="O186" s="83"/>
    </row>
    <row r="187" spans="1:15" s="14" customFormat="1" ht="15" customHeight="1">
      <c r="A187" s="83" t="s">
        <v>14</v>
      </c>
      <c r="B187" s="98">
        <v>88316</v>
      </c>
      <c r="C187" s="873" t="s">
        <v>561</v>
      </c>
      <c r="D187" s="873"/>
      <c r="E187" s="873"/>
      <c r="F187" s="873"/>
      <c r="G187" s="873"/>
      <c r="H187" s="228" t="s">
        <v>180</v>
      </c>
      <c r="I187" s="213">
        <v>2.1</v>
      </c>
      <c r="J187" s="243">
        <v>22.66</v>
      </c>
      <c r="K187" s="236">
        <f t="shared" si="50"/>
        <v>47.59</v>
      </c>
      <c r="L187" s="374" t="s">
        <v>470</v>
      </c>
      <c r="M187" s="83"/>
      <c r="N187" s="83"/>
      <c r="O187" s="83"/>
    </row>
    <row r="188" spans="1:15" s="14" customFormat="1" ht="15" customHeight="1">
      <c r="A188" s="869"/>
      <c r="B188" s="870"/>
      <c r="C188" s="870"/>
      <c r="D188" s="870"/>
      <c r="E188" s="870"/>
      <c r="F188" s="870"/>
      <c r="G188" s="870"/>
      <c r="H188" s="870"/>
      <c r="I188" s="870"/>
      <c r="J188" s="870"/>
      <c r="K188" s="871"/>
      <c r="L188" s="374"/>
      <c r="M188" s="83"/>
      <c r="N188" s="83"/>
      <c r="O188" s="83"/>
    </row>
    <row r="189" spans="1:15" s="14" customFormat="1" ht="15" customHeight="1">
      <c r="A189" s="227" t="s">
        <v>309</v>
      </c>
      <c r="B189" s="227">
        <v>31</v>
      </c>
      <c r="C189" s="872" t="s">
        <v>515</v>
      </c>
      <c r="D189" s="872"/>
      <c r="E189" s="872"/>
      <c r="F189" s="872"/>
      <c r="G189" s="872"/>
      <c r="H189" s="227" t="s">
        <v>476</v>
      </c>
      <c r="I189" s="233"/>
      <c r="J189" s="245"/>
      <c r="K189" s="235">
        <f>SUM(K190:K191)</f>
        <v>291.64</v>
      </c>
      <c r="L189" s="374" t="s">
        <v>470</v>
      </c>
      <c r="M189" s="83"/>
      <c r="N189" s="83"/>
      <c r="O189" s="83"/>
    </row>
    <row r="190" spans="1:15" s="14" customFormat="1" ht="45" customHeight="1">
      <c r="A190" s="83" t="s">
        <v>14</v>
      </c>
      <c r="B190" s="98">
        <v>94964</v>
      </c>
      <c r="C190" s="873" t="s">
        <v>572</v>
      </c>
      <c r="D190" s="873"/>
      <c r="E190" s="873"/>
      <c r="F190" s="873"/>
      <c r="G190" s="873"/>
      <c r="H190" s="83" t="s">
        <v>481</v>
      </c>
      <c r="I190" s="213">
        <f>ROUND((1.2*1.2*0.15)-(PI()*(((0.6/2)^2)*0.15)),2)</f>
        <v>0.17</v>
      </c>
      <c r="J190" s="243">
        <v>528.55999999999995</v>
      </c>
      <c r="K190" s="236">
        <f>ROUND(I190*J190,2)</f>
        <v>89.86</v>
      </c>
      <c r="L190" s="374" t="s">
        <v>470</v>
      </c>
      <c r="M190" s="83"/>
      <c r="N190" s="83"/>
      <c r="O190" s="83"/>
    </row>
    <row r="191" spans="1:15" s="14" customFormat="1" ht="30" customHeight="1">
      <c r="A191" s="83" t="s">
        <v>14</v>
      </c>
      <c r="B191" s="98">
        <v>92771</v>
      </c>
      <c r="C191" s="873" t="s">
        <v>811</v>
      </c>
      <c r="D191" s="873"/>
      <c r="E191" s="873"/>
      <c r="F191" s="873"/>
      <c r="G191" s="873"/>
      <c r="H191" s="83" t="s">
        <v>480</v>
      </c>
      <c r="I191" s="213">
        <f>ROUNDUP((((8*1.24)*2)+(4*3*0.8))*0.617,0)</f>
        <v>19</v>
      </c>
      <c r="J191" s="243">
        <v>10.62</v>
      </c>
      <c r="K191" s="236">
        <f t="shared" ref="K191" si="51">ROUND(I191*J191,2)</f>
        <v>201.78</v>
      </c>
      <c r="L191" s="374" t="s">
        <v>470</v>
      </c>
      <c r="M191" s="83"/>
      <c r="N191" s="83"/>
      <c r="O191" s="83"/>
    </row>
    <row r="192" spans="1:15" s="14" customFormat="1" ht="15" customHeight="1">
      <c r="A192" s="869"/>
      <c r="B192" s="870"/>
      <c r="C192" s="870"/>
      <c r="D192" s="870"/>
      <c r="E192" s="870"/>
      <c r="F192" s="870"/>
      <c r="G192" s="870"/>
      <c r="H192" s="870"/>
      <c r="I192" s="870"/>
      <c r="J192" s="870"/>
      <c r="K192" s="871"/>
      <c r="L192" s="374"/>
      <c r="M192" s="83"/>
      <c r="N192" s="83"/>
      <c r="O192" s="83"/>
    </row>
    <row r="193" spans="1:15" s="14" customFormat="1" ht="15" customHeight="1">
      <c r="A193" s="227" t="s">
        <v>309</v>
      </c>
      <c r="B193" s="227">
        <v>32</v>
      </c>
      <c r="C193" s="872" t="s">
        <v>516</v>
      </c>
      <c r="D193" s="872"/>
      <c r="E193" s="872"/>
      <c r="F193" s="872"/>
      <c r="G193" s="872"/>
      <c r="H193" s="227" t="s">
        <v>476</v>
      </c>
      <c r="I193" s="233"/>
      <c r="J193" s="245"/>
      <c r="K193" s="235">
        <f>SUM(K194:K197)</f>
        <v>123.52000000000001</v>
      </c>
      <c r="L193" s="374" t="s">
        <v>470</v>
      </c>
      <c r="M193" s="83"/>
      <c r="N193" s="83"/>
      <c r="O193" s="83"/>
    </row>
    <row r="194" spans="1:15" s="14" customFormat="1" ht="15" customHeight="1">
      <c r="A194" s="83" t="s">
        <v>343</v>
      </c>
      <c r="B194" s="98">
        <v>370</v>
      </c>
      <c r="C194" s="873" t="s">
        <v>573</v>
      </c>
      <c r="D194" s="873"/>
      <c r="E194" s="873"/>
      <c r="F194" s="873"/>
      <c r="G194" s="873"/>
      <c r="H194" s="83" t="s">
        <v>481</v>
      </c>
      <c r="I194" s="213">
        <v>0.04</v>
      </c>
      <c r="J194" s="243">
        <v>135</v>
      </c>
      <c r="K194" s="236">
        <f>ROUND(I194*J194,2)</f>
        <v>5.4</v>
      </c>
      <c r="L194" s="374" t="s">
        <v>470</v>
      </c>
      <c r="M194" s="83"/>
      <c r="N194" s="83"/>
      <c r="O194" s="83"/>
    </row>
    <row r="195" spans="1:15" s="14" customFormat="1" ht="15" customHeight="1">
      <c r="A195" s="83" t="s">
        <v>343</v>
      </c>
      <c r="B195" s="98">
        <v>1379</v>
      </c>
      <c r="C195" s="873" t="s">
        <v>574</v>
      </c>
      <c r="D195" s="873"/>
      <c r="E195" s="873"/>
      <c r="F195" s="873"/>
      <c r="G195" s="873"/>
      <c r="H195" s="83" t="s">
        <v>480</v>
      </c>
      <c r="I195" s="213">
        <v>14</v>
      </c>
      <c r="J195" s="243">
        <v>0.79</v>
      </c>
      <c r="K195" s="236">
        <f t="shared" ref="K195:K197" si="52">ROUND(I195*J195,2)</f>
        <v>11.06</v>
      </c>
      <c r="L195" s="374" t="s">
        <v>470</v>
      </c>
      <c r="M195" s="83"/>
      <c r="N195" s="83"/>
      <c r="O195" s="83"/>
    </row>
    <row r="196" spans="1:15" s="14" customFormat="1" ht="15" customHeight="1">
      <c r="A196" s="83" t="s">
        <v>14</v>
      </c>
      <c r="B196" s="98">
        <v>88309</v>
      </c>
      <c r="C196" s="873" t="s">
        <v>563</v>
      </c>
      <c r="D196" s="873"/>
      <c r="E196" s="873"/>
      <c r="F196" s="873"/>
      <c r="G196" s="873"/>
      <c r="H196" s="83" t="s">
        <v>180</v>
      </c>
      <c r="I196" s="213">
        <v>2</v>
      </c>
      <c r="J196" s="243">
        <v>30.87</v>
      </c>
      <c r="K196" s="236">
        <f t="shared" si="52"/>
        <v>61.74</v>
      </c>
      <c r="L196" s="374" t="s">
        <v>470</v>
      </c>
      <c r="M196" s="83"/>
      <c r="N196" s="83"/>
      <c r="O196" s="83"/>
    </row>
    <row r="197" spans="1:15" s="14" customFormat="1" ht="15" customHeight="1">
      <c r="A197" s="83" t="s">
        <v>14</v>
      </c>
      <c r="B197" s="98">
        <v>88316</v>
      </c>
      <c r="C197" s="873" t="s">
        <v>561</v>
      </c>
      <c r="D197" s="873"/>
      <c r="E197" s="873"/>
      <c r="F197" s="873"/>
      <c r="G197" s="873"/>
      <c r="H197" s="83" t="s">
        <v>180</v>
      </c>
      <c r="I197" s="213">
        <v>2</v>
      </c>
      <c r="J197" s="243">
        <v>22.66</v>
      </c>
      <c r="K197" s="236">
        <f t="shared" si="52"/>
        <v>45.32</v>
      </c>
      <c r="L197" s="374" t="s">
        <v>470</v>
      </c>
      <c r="M197" s="83"/>
      <c r="N197" s="83"/>
      <c r="O197" s="83"/>
    </row>
    <row r="198" spans="1:15" s="14" customFormat="1" ht="15" customHeight="1">
      <c r="A198" s="869"/>
      <c r="B198" s="870"/>
      <c r="C198" s="870"/>
      <c r="D198" s="870"/>
      <c r="E198" s="870"/>
      <c r="F198" s="870"/>
      <c r="G198" s="870"/>
      <c r="H198" s="870"/>
      <c r="I198" s="870"/>
      <c r="J198" s="870"/>
      <c r="K198" s="871"/>
      <c r="L198" s="374"/>
      <c r="M198" s="83"/>
      <c r="N198" s="83"/>
      <c r="O198" s="83"/>
    </row>
    <row r="199" spans="1:15" s="14" customFormat="1" ht="15" hidden="1" customHeight="1">
      <c r="A199" s="885" t="s">
        <v>309</v>
      </c>
      <c r="B199" s="885">
        <v>33</v>
      </c>
      <c r="C199" s="887" t="s">
        <v>766</v>
      </c>
      <c r="D199" s="888"/>
      <c r="E199" s="888"/>
      <c r="F199" s="889" t="s">
        <v>673</v>
      </c>
      <c r="G199" s="890"/>
      <c r="H199" s="891" t="s">
        <v>476</v>
      </c>
      <c r="I199" s="885"/>
      <c r="J199" s="894"/>
      <c r="K199" s="896">
        <f>SUM(K207:K211)</f>
        <v>1077.42</v>
      </c>
      <c r="L199" s="898"/>
      <c r="M199" s="308"/>
      <c r="N199" s="307"/>
      <c r="O199" s="438"/>
    </row>
    <row r="200" spans="1:15" s="14" customFormat="1" ht="15" hidden="1" customHeight="1">
      <c r="A200" s="886"/>
      <c r="B200" s="886"/>
      <c r="C200" s="899" t="s">
        <v>517</v>
      </c>
      <c r="D200" s="900"/>
      <c r="E200" s="900"/>
      <c r="F200" s="900"/>
      <c r="G200" s="901"/>
      <c r="H200" s="892"/>
      <c r="I200" s="893"/>
      <c r="J200" s="895"/>
      <c r="K200" s="897"/>
      <c r="L200" s="898"/>
      <c r="M200" s="308"/>
      <c r="N200" s="307"/>
      <c r="O200" s="438"/>
    </row>
    <row r="201" spans="1:15" s="14" customFormat="1" ht="15" hidden="1" customHeight="1">
      <c r="A201" s="887" t="s">
        <v>429</v>
      </c>
      <c r="B201" s="888"/>
      <c r="C201" s="215">
        <f>C204+0.25+0.25</f>
        <v>1.7</v>
      </c>
      <c r="D201" s="227" t="s">
        <v>435</v>
      </c>
      <c r="E201" s="227" t="s">
        <v>437</v>
      </c>
      <c r="F201" s="227" t="s">
        <v>436</v>
      </c>
      <c r="G201" s="377" t="s">
        <v>438</v>
      </c>
      <c r="H201" s="887" t="s">
        <v>466</v>
      </c>
      <c r="I201" s="888"/>
      <c r="J201" s="215">
        <f>1+C203+C203</f>
        <v>1.2000000000000002</v>
      </c>
      <c r="K201" s="897"/>
      <c r="L201" s="898"/>
      <c r="M201" s="308"/>
      <c r="N201" s="307"/>
      <c r="O201" s="438"/>
    </row>
    <row r="202" spans="1:15" s="14" customFormat="1" ht="15" hidden="1" customHeight="1">
      <c r="A202" s="887" t="s">
        <v>430</v>
      </c>
      <c r="B202" s="888"/>
      <c r="C202" s="215">
        <f>C205+0.25+0.25</f>
        <v>1.7</v>
      </c>
      <c r="D202" s="227"/>
      <c r="E202" s="377" t="str">
        <f>IF(D202,VLOOKUP(D202,Tabela9[],3)," ")</f>
        <v xml:space="preserve"> </v>
      </c>
      <c r="F202" s="227"/>
      <c r="G202" s="377" t="str">
        <f>IF(D202,ROUND(E202*F202,2)," ")</f>
        <v xml:space="preserve"> </v>
      </c>
      <c r="H202" s="887" t="s">
        <v>467</v>
      </c>
      <c r="I202" s="888"/>
      <c r="J202" s="215">
        <f>$J201+0.08-C203-C203-C206</f>
        <v>0.93</v>
      </c>
      <c r="K202" s="897"/>
      <c r="L202" s="898"/>
      <c r="M202" s="308"/>
      <c r="N202" s="307"/>
      <c r="O202" s="438"/>
    </row>
    <row r="203" spans="1:15" s="14" customFormat="1" ht="15" hidden="1" customHeight="1">
      <c r="A203" s="887" t="s">
        <v>433</v>
      </c>
      <c r="B203" s="888"/>
      <c r="C203" s="215">
        <v>0.1</v>
      </c>
      <c r="D203" s="227"/>
      <c r="E203" s="377" t="str">
        <f>IF(D203,VLOOKUP(D203,Tabela9[],3)," ")</f>
        <v xml:space="preserve"> </v>
      </c>
      <c r="F203" s="227"/>
      <c r="G203" s="377" t="str">
        <f t="shared" ref="G203:G206" si="53">IF(D203,ROUND(E203*F203,2)," ")</f>
        <v xml:space="preserve"> </v>
      </c>
      <c r="H203" s="887" t="s">
        <v>431</v>
      </c>
      <c r="I203" s="888"/>
      <c r="J203" s="215">
        <f>C204-J205-J205</f>
        <v>0.8</v>
      </c>
      <c r="K203" s="897"/>
      <c r="L203" s="898"/>
      <c r="M203" s="308"/>
      <c r="N203" s="307"/>
      <c r="O203" s="438"/>
    </row>
    <row r="204" spans="1:15" s="14" customFormat="1" ht="15" hidden="1" customHeight="1">
      <c r="A204" s="887" t="s">
        <v>443</v>
      </c>
      <c r="B204" s="888"/>
      <c r="C204" s="215">
        <v>1.2</v>
      </c>
      <c r="D204" s="227"/>
      <c r="E204" s="377" t="str">
        <f>IF(D204,VLOOKUP(D204,Tabela9[],3)," ")</f>
        <v xml:space="preserve"> </v>
      </c>
      <c r="F204" s="227"/>
      <c r="G204" s="377" t="str">
        <f t="shared" si="53"/>
        <v xml:space="preserve"> </v>
      </c>
      <c r="H204" s="887" t="s">
        <v>432</v>
      </c>
      <c r="I204" s="888"/>
      <c r="J204" s="215">
        <f>C205-J205-J205</f>
        <v>0.8</v>
      </c>
      <c r="K204" s="897"/>
      <c r="L204" s="898"/>
      <c r="M204" s="308"/>
      <c r="N204" s="307"/>
      <c r="O204" s="438"/>
    </row>
    <row r="205" spans="1:15" s="14" customFormat="1" ht="15" hidden="1" customHeight="1">
      <c r="A205" s="887" t="s">
        <v>444</v>
      </c>
      <c r="B205" s="888"/>
      <c r="C205" s="215">
        <v>1.2</v>
      </c>
      <c r="D205" s="227"/>
      <c r="E205" s="377" t="str">
        <f>IF(D205,VLOOKUP(D205,Tabela9[],3)," ")</f>
        <v xml:space="preserve"> </v>
      </c>
      <c r="F205" s="227"/>
      <c r="G205" s="377" t="str">
        <f t="shared" si="53"/>
        <v xml:space="preserve"> </v>
      </c>
      <c r="H205" s="887" t="s">
        <v>434</v>
      </c>
      <c r="I205" s="888"/>
      <c r="J205" s="215">
        <v>0.2</v>
      </c>
      <c r="K205" s="897"/>
      <c r="L205" s="898"/>
      <c r="M205" s="308"/>
      <c r="N205" s="307"/>
      <c r="O205" s="438"/>
    </row>
    <row r="206" spans="1:15" s="14" customFormat="1" ht="15" hidden="1" customHeight="1">
      <c r="A206" s="887" t="s">
        <v>445</v>
      </c>
      <c r="B206" s="888"/>
      <c r="C206" s="376">
        <v>0.15</v>
      </c>
      <c r="D206" s="227"/>
      <c r="E206" s="377" t="str">
        <f>IF(D206,VLOOKUP(D206,Tabela9[],3)," ")</f>
        <v xml:space="preserve"> </v>
      </c>
      <c r="F206" s="227"/>
      <c r="G206" s="377" t="str">
        <f t="shared" si="53"/>
        <v xml:space="preserve"> </v>
      </c>
      <c r="H206" s="887" t="s">
        <v>439</v>
      </c>
      <c r="I206" s="888"/>
      <c r="J206" s="215">
        <f>SUM(G202:G206)</f>
        <v>0</v>
      </c>
      <c r="K206" s="897"/>
      <c r="L206" s="898"/>
      <c r="M206" s="308"/>
      <c r="N206" s="307"/>
      <c r="O206" s="438"/>
    </row>
    <row r="207" spans="1:15" s="14" customFormat="1" ht="60" hidden="1" customHeight="1">
      <c r="A207" s="83" t="s">
        <v>14</v>
      </c>
      <c r="B207" s="98">
        <v>90091</v>
      </c>
      <c r="C207" s="882" t="s">
        <v>98</v>
      </c>
      <c r="D207" s="873" t="s">
        <v>577</v>
      </c>
      <c r="E207" s="873"/>
      <c r="F207" s="873"/>
      <c r="G207" s="873"/>
      <c r="H207" s="83" t="s">
        <v>481</v>
      </c>
      <c r="I207" s="213">
        <f>ROUND($C201*$C202*$J201,2)</f>
        <v>3.47</v>
      </c>
      <c r="J207" s="243"/>
      <c r="K207" s="236">
        <f>ROUND(I207*J207,2)</f>
        <v>0</v>
      </c>
      <c r="L207" s="374"/>
      <c r="M207" s="83"/>
      <c r="N207" s="83"/>
      <c r="O207" s="83"/>
    </row>
    <row r="208" spans="1:15" s="14" customFormat="1" ht="45" hidden="1" customHeight="1">
      <c r="A208" s="83" t="s">
        <v>14</v>
      </c>
      <c r="B208" s="98">
        <v>101624</v>
      </c>
      <c r="C208" s="882"/>
      <c r="D208" s="873" t="s">
        <v>578</v>
      </c>
      <c r="E208" s="873"/>
      <c r="F208" s="873"/>
      <c r="G208" s="873"/>
      <c r="H208" s="83" t="s">
        <v>481</v>
      </c>
      <c r="I208" s="213">
        <f>ROUND($C201*$C202*$C203,2)</f>
        <v>0.28999999999999998</v>
      </c>
      <c r="J208" s="243"/>
      <c r="K208" s="236">
        <f t="shared" ref="K208:K211" si="54">ROUND(I208*J208,2)</f>
        <v>0</v>
      </c>
      <c r="L208" s="374"/>
      <c r="M208" s="83"/>
      <c r="N208" s="83"/>
      <c r="O208" s="83"/>
    </row>
    <row r="209" spans="1:15" s="14" customFormat="1" ht="45" hidden="1" customHeight="1">
      <c r="A209" s="83" t="s">
        <v>14</v>
      </c>
      <c r="B209" s="98">
        <v>94964</v>
      </c>
      <c r="C209" s="882"/>
      <c r="D209" s="873" t="s">
        <v>575</v>
      </c>
      <c r="E209" s="873"/>
      <c r="F209" s="873"/>
      <c r="G209" s="873"/>
      <c r="H209" s="83" t="s">
        <v>481</v>
      </c>
      <c r="I209" s="213">
        <f>ROUND($C201*$C202*$C203,2)</f>
        <v>0.28999999999999998</v>
      </c>
      <c r="J209" s="243"/>
      <c r="K209" s="236">
        <f t="shared" si="54"/>
        <v>0</v>
      </c>
      <c r="L209" s="374"/>
      <c r="M209" s="83"/>
      <c r="N209" s="83"/>
      <c r="O209" s="83"/>
    </row>
    <row r="210" spans="1:15" s="14" customFormat="1" ht="30" hidden="1" customHeight="1">
      <c r="A210" s="83" t="s">
        <v>14</v>
      </c>
      <c r="B210" s="98">
        <v>92771</v>
      </c>
      <c r="C210" s="882"/>
      <c r="D210" s="873" t="s">
        <v>811</v>
      </c>
      <c r="E210" s="873"/>
      <c r="F210" s="873"/>
      <c r="G210" s="873"/>
      <c r="H210" s="83" t="s">
        <v>480</v>
      </c>
      <c r="I210" s="213">
        <f>ROUNDUP(((($C201*10)*($C202+0.04))+(($C202*10)*($C201+0.04)))*0.617,0)</f>
        <v>37</v>
      </c>
      <c r="J210" s="243"/>
      <c r="K210" s="236">
        <f t="shared" si="54"/>
        <v>0</v>
      </c>
      <c r="L210" s="374"/>
      <c r="M210" s="83"/>
      <c r="N210" s="83"/>
      <c r="O210" s="83"/>
    </row>
    <row r="211" spans="1:15" s="14" customFormat="1" ht="60" hidden="1" customHeight="1">
      <c r="A211" s="83" t="s">
        <v>309</v>
      </c>
      <c r="B211" s="98">
        <f>$B$183</f>
        <v>30</v>
      </c>
      <c r="C211" s="882"/>
      <c r="D211" s="873" t="s">
        <v>576</v>
      </c>
      <c r="E211" s="873"/>
      <c r="F211" s="873"/>
      <c r="G211" s="873"/>
      <c r="H211" s="83" t="str">
        <f>$H$183</f>
        <v>M2</v>
      </c>
      <c r="I211" s="213">
        <f>ROUND(($J202*(($J203+$J204+($J205)*2)*2))-$J206,2)</f>
        <v>3.72</v>
      </c>
      <c r="J211" s="243">
        <f>$K$183</f>
        <v>289.63</v>
      </c>
      <c r="K211" s="236">
        <f t="shared" si="54"/>
        <v>1077.42</v>
      </c>
      <c r="L211" s="374"/>
      <c r="M211" s="83"/>
      <c r="N211" s="83"/>
      <c r="O211" s="83"/>
    </row>
    <row r="212" spans="1:15" s="14" customFormat="1" hidden="1">
      <c r="A212" s="869"/>
      <c r="B212" s="870"/>
      <c r="C212" s="870"/>
      <c r="D212" s="870"/>
      <c r="E212" s="870"/>
      <c r="F212" s="870"/>
      <c r="G212" s="870"/>
      <c r="H212" s="870"/>
      <c r="I212" s="870"/>
      <c r="J212" s="870"/>
      <c r="K212" s="871"/>
      <c r="L212" s="374"/>
      <c r="M212" s="83"/>
      <c r="N212" s="83"/>
      <c r="O212" s="83"/>
    </row>
    <row r="213" spans="1:15" s="14" customFormat="1" ht="15" hidden="1" customHeight="1">
      <c r="A213" s="885" t="s">
        <v>309</v>
      </c>
      <c r="B213" s="885">
        <v>34</v>
      </c>
      <c r="C213" s="887" t="s">
        <v>766</v>
      </c>
      <c r="D213" s="888"/>
      <c r="E213" s="888"/>
      <c r="F213" s="889" t="s">
        <v>673</v>
      </c>
      <c r="G213" s="890"/>
      <c r="H213" s="891" t="s">
        <v>476</v>
      </c>
      <c r="I213" s="885"/>
      <c r="J213" s="894"/>
      <c r="K213" s="896">
        <f>SUM(K221:K227)</f>
        <v>-214.33</v>
      </c>
      <c r="L213" s="898"/>
      <c r="M213" s="308"/>
      <c r="N213" s="307"/>
      <c r="O213" s="438"/>
    </row>
    <row r="214" spans="1:15" s="14" customFormat="1" ht="15" hidden="1" customHeight="1">
      <c r="A214" s="886"/>
      <c r="B214" s="886"/>
      <c r="C214" s="899" t="s">
        <v>517</v>
      </c>
      <c r="D214" s="900"/>
      <c r="E214" s="900"/>
      <c r="F214" s="900"/>
      <c r="G214" s="901"/>
      <c r="H214" s="892"/>
      <c r="I214" s="893"/>
      <c r="J214" s="895"/>
      <c r="K214" s="897"/>
      <c r="L214" s="898"/>
      <c r="M214" s="308"/>
      <c r="N214" s="307"/>
      <c r="O214" s="438"/>
    </row>
    <row r="215" spans="1:15" s="14" customFormat="1" ht="15" hidden="1" customHeight="1">
      <c r="A215" s="887" t="s">
        <v>429</v>
      </c>
      <c r="B215" s="888"/>
      <c r="C215" s="215">
        <f>C218+0.25+0.25</f>
        <v>0.5</v>
      </c>
      <c r="D215" s="227" t="s">
        <v>435</v>
      </c>
      <c r="E215" s="227" t="s">
        <v>437</v>
      </c>
      <c r="F215" s="227" t="s">
        <v>436</v>
      </c>
      <c r="G215" s="377" t="s">
        <v>438</v>
      </c>
      <c r="H215" s="887" t="s">
        <v>466</v>
      </c>
      <c r="I215" s="888"/>
      <c r="J215" s="215">
        <f>1+C217+C217</f>
        <v>1.2000000000000002</v>
      </c>
      <c r="K215" s="897"/>
      <c r="L215" s="898"/>
      <c r="M215" s="308"/>
      <c r="N215" s="307"/>
      <c r="O215" s="438"/>
    </row>
    <row r="216" spans="1:15" s="14" customFormat="1" ht="15" hidden="1" customHeight="1">
      <c r="A216" s="887" t="s">
        <v>430</v>
      </c>
      <c r="B216" s="888"/>
      <c r="C216" s="215">
        <f>C219+0.25+0.25</f>
        <v>0.5</v>
      </c>
      <c r="D216" s="227"/>
      <c r="E216" s="377" t="str">
        <f>IF(D216,VLOOKUP(D216,Tabela9[],3)," ")</f>
        <v xml:space="preserve"> </v>
      </c>
      <c r="F216" s="227"/>
      <c r="G216" s="377" t="str">
        <f>IF(D216,ROUND(E216*F216,2)," ")</f>
        <v xml:space="preserve"> </v>
      </c>
      <c r="H216" s="887" t="s">
        <v>467</v>
      </c>
      <c r="I216" s="888"/>
      <c r="J216" s="215">
        <f>$J215+0.08-C217-C217-C220</f>
        <v>0.93</v>
      </c>
      <c r="K216" s="897"/>
      <c r="L216" s="898"/>
      <c r="M216" s="308"/>
      <c r="N216" s="307"/>
      <c r="O216" s="438"/>
    </row>
    <row r="217" spans="1:15" s="14" customFormat="1" ht="15" hidden="1" customHeight="1">
      <c r="A217" s="887" t="s">
        <v>433</v>
      </c>
      <c r="B217" s="888"/>
      <c r="C217" s="215">
        <v>0.1</v>
      </c>
      <c r="D217" s="227"/>
      <c r="E217" s="377" t="str">
        <f>IF(D217,VLOOKUP(D217,Tabela9[],3)," ")</f>
        <v xml:space="preserve"> </v>
      </c>
      <c r="F217" s="227"/>
      <c r="G217" s="377" t="str">
        <f t="shared" ref="G217:G220" si="55">IF(D217,ROUND(E217*F217,2)," ")</f>
        <v xml:space="preserve"> </v>
      </c>
      <c r="H217" s="887" t="s">
        <v>431</v>
      </c>
      <c r="I217" s="888"/>
      <c r="J217" s="215">
        <f>C218-J219-J219</f>
        <v>-0.4</v>
      </c>
      <c r="K217" s="897"/>
      <c r="L217" s="898"/>
      <c r="M217" s="308"/>
      <c r="N217" s="307"/>
      <c r="O217" s="438"/>
    </row>
    <row r="218" spans="1:15" s="14" customFormat="1" ht="15" hidden="1" customHeight="1">
      <c r="A218" s="887" t="s">
        <v>443</v>
      </c>
      <c r="B218" s="888"/>
      <c r="C218" s="215"/>
      <c r="D218" s="227"/>
      <c r="E218" s="377" t="str">
        <f>IF(D218,VLOOKUP(D218,Tabela9[],3)," ")</f>
        <v xml:space="preserve"> </v>
      </c>
      <c r="F218" s="227"/>
      <c r="G218" s="377" t="str">
        <f t="shared" si="55"/>
        <v xml:space="preserve"> </v>
      </c>
      <c r="H218" s="887" t="s">
        <v>432</v>
      </c>
      <c r="I218" s="888"/>
      <c r="J218" s="215">
        <f>C219-J219-J219</f>
        <v>-0.4</v>
      </c>
      <c r="K218" s="897"/>
      <c r="L218" s="898"/>
      <c r="M218" s="308"/>
      <c r="N218" s="307"/>
      <c r="O218" s="438"/>
    </row>
    <row r="219" spans="1:15" s="14" customFormat="1" ht="15" hidden="1" customHeight="1">
      <c r="A219" s="887" t="s">
        <v>444</v>
      </c>
      <c r="B219" s="888"/>
      <c r="C219" s="215"/>
      <c r="D219" s="227"/>
      <c r="E219" s="377" t="str">
        <f>IF(D219,VLOOKUP(D219,Tabela9[],3)," ")</f>
        <v xml:space="preserve"> </v>
      </c>
      <c r="F219" s="227"/>
      <c r="G219" s="377" t="str">
        <f t="shared" si="55"/>
        <v xml:space="preserve"> </v>
      </c>
      <c r="H219" s="887" t="s">
        <v>434</v>
      </c>
      <c r="I219" s="888"/>
      <c r="J219" s="215">
        <v>0.2</v>
      </c>
      <c r="K219" s="897"/>
      <c r="L219" s="898"/>
      <c r="M219" s="308"/>
      <c r="N219" s="307"/>
      <c r="O219" s="438"/>
    </row>
    <row r="220" spans="1:15" s="14" customFormat="1" ht="15" hidden="1" customHeight="1">
      <c r="A220" s="887" t="s">
        <v>445</v>
      </c>
      <c r="B220" s="888"/>
      <c r="C220" s="376">
        <v>0.15</v>
      </c>
      <c r="D220" s="227"/>
      <c r="E220" s="377" t="str">
        <f>IF(D220,VLOOKUP(D220,Tabela9[],3)," ")</f>
        <v xml:space="preserve"> </v>
      </c>
      <c r="F220" s="227"/>
      <c r="G220" s="377" t="str">
        <f t="shared" si="55"/>
        <v xml:space="preserve"> </v>
      </c>
      <c r="H220" s="887" t="s">
        <v>439</v>
      </c>
      <c r="I220" s="888"/>
      <c r="J220" s="215">
        <f>SUM(G216:G220)</f>
        <v>0</v>
      </c>
      <c r="K220" s="897"/>
      <c r="L220" s="898"/>
      <c r="M220" s="308"/>
      <c r="N220" s="307"/>
      <c r="O220" s="438"/>
    </row>
    <row r="221" spans="1:15" s="14" customFormat="1" ht="60" hidden="1" customHeight="1">
      <c r="A221" s="83" t="s">
        <v>14</v>
      </c>
      <c r="B221" s="98">
        <v>90091</v>
      </c>
      <c r="C221" s="882" t="s">
        <v>98</v>
      </c>
      <c r="D221" s="873" t="s">
        <v>577</v>
      </c>
      <c r="E221" s="873"/>
      <c r="F221" s="873"/>
      <c r="G221" s="873"/>
      <c r="H221" s="83" t="s">
        <v>481</v>
      </c>
      <c r="I221" s="213">
        <f>ROUND($C215*$C216*$J215,2)</f>
        <v>0.3</v>
      </c>
      <c r="J221" s="243"/>
      <c r="K221" s="236">
        <f>ROUND(I221*J221,2)</f>
        <v>0</v>
      </c>
      <c r="L221" s="374"/>
      <c r="M221" s="83"/>
      <c r="N221" s="83"/>
      <c r="O221" s="83"/>
    </row>
    <row r="222" spans="1:15" s="14" customFormat="1" ht="45" hidden="1" customHeight="1">
      <c r="A222" s="83" t="s">
        <v>14</v>
      </c>
      <c r="B222" s="98">
        <v>101624</v>
      </c>
      <c r="C222" s="882"/>
      <c r="D222" s="873" t="s">
        <v>578</v>
      </c>
      <c r="E222" s="873"/>
      <c r="F222" s="873"/>
      <c r="G222" s="873"/>
      <c r="H222" s="83" t="s">
        <v>481</v>
      </c>
      <c r="I222" s="213">
        <f>ROUND($C215*$C216*$C217,2)</f>
        <v>0.03</v>
      </c>
      <c r="J222" s="243"/>
      <c r="K222" s="236">
        <f t="shared" ref="K222:K227" si="56">ROUND(I222*J222,2)</f>
        <v>0</v>
      </c>
      <c r="L222" s="374"/>
      <c r="M222" s="83"/>
      <c r="N222" s="83"/>
      <c r="O222" s="83"/>
    </row>
    <row r="223" spans="1:15" s="14" customFormat="1" ht="45" hidden="1" customHeight="1">
      <c r="A223" s="83" t="s">
        <v>14</v>
      </c>
      <c r="B223" s="98">
        <v>94964</v>
      </c>
      <c r="C223" s="882"/>
      <c r="D223" s="873" t="s">
        <v>575</v>
      </c>
      <c r="E223" s="873"/>
      <c r="F223" s="873"/>
      <c r="G223" s="873"/>
      <c r="H223" s="83" t="s">
        <v>481</v>
      </c>
      <c r="I223" s="213">
        <f>ROUND($C215*$C216*$C217,2)</f>
        <v>0.03</v>
      </c>
      <c r="J223" s="243"/>
      <c r="K223" s="236">
        <f t="shared" si="56"/>
        <v>0</v>
      </c>
      <c r="L223" s="374"/>
      <c r="M223" s="83"/>
      <c r="N223" s="83"/>
      <c r="O223" s="83"/>
    </row>
    <row r="224" spans="1:15" s="14" customFormat="1" ht="30" hidden="1" customHeight="1">
      <c r="A224" s="83" t="s">
        <v>14</v>
      </c>
      <c r="B224" s="98">
        <v>92771</v>
      </c>
      <c r="C224" s="882"/>
      <c r="D224" s="873" t="s">
        <v>811</v>
      </c>
      <c r="E224" s="873"/>
      <c r="F224" s="873"/>
      <c r="G224" s="873"/>
      <c r="H224" s="83" t="s">
        <v>480</v>
      </c>
      <c r="I224" s="213">
        <f>ROUNDUP(((($C215*10)*($C216+0.04))+(($C216*10)*($C215+0.04)))*0.617,0)</f>
        <v>4</v>
      </c>
      <c r="J224" s="243"/>
      <c r="K224" s="236">
        <f t="shared" si="56"/>
        <v>0</v>
      </c>
      <c r="L224" s="374"/>
      <c r="M224" s="83"/>
      <c r="N224" s="83"/>
      <c r="O224" s="83"/>
    </row>
    <row r="225" spans="1:15" s="14" customFormat="1" ht="60" hidden="1" customHeight="1">
      <c r="A225" s="83" t="s">
        <v>309</v>
      </c>
      <c r="B225" s="98">
        <f>$B$183</f>
        <v>30</v>
      </c>
      <c r="C225" s="882"/>
      <c r="D225" s="873" t="s">
        <v>576</v>
      </c>
      <c r="E225" s="873"/>
      <c r="F225" s="873"/>
      <c r="G225" s="873"/>
      <c r="H225" s="83" t="str">
        <f>$H$183</f>
        <v>M2</v>
      </c>
      <c r="I225" s="213">
        <f>ROUND(($J216*(($J217+$J218+($J219)*2)*2))-$J220,2)</f>
        <v>-0.74</v>
      </c>
      <c r="J225" s="243">
        <f>$K$183</f>
        <v>289.63</v>
      </c>
      <c r="K225" s="236">
        <f t="shared" si="56"/>
        <v>-214.33</v>
      </c>
      <c r="L225" s="374"/>
      <c r="M225" s="83"/>
      <c r="N225" s="83"/>
      <c r="O225" s="83"/>
    </row>
    <row r="226" spans="1:15" s="14" customFormat="1" ht="45" hidden="1" customHeight="1">
      <c r="A226" s="83" t="s">
        <v>14</v>
      </c>
      <c r="B226" s="98">
        <v>94964</v>
      </c>
      <c r="C226" s="883" t="s">
        <v>99</v>
      </c>
      <c r="D226" s="873" t="s">
        <v>579</v>
      </c>
      <c r="E226" s="873"/>
      <c r="F226" s="873"/>
      <c r="G226" s="873"/>
      <c r="H226" s="83" t="s">
        <v>481</v>
      </c>
      <c r="I226" s="213">
        <f>ROUND($C218*$C219*$C220,2)</f>
        <v>0</v>
      </c>
      <c r="J226" s="243"/>
      <c r="K226" s="236">
        <f t="shared" si="56"/>
        <v>0</v>
      </c>
      <c r="L226" s="374"/>
      <c r="M226" s="83"/>
      <c r="N226" s="83"/>
      <c r="O226" s="83"/>
    </row>
    <row r="227" spans="1:15" s="14" customFormat="1" ht="30" hidden="1" customHeight="1">
      <c r="A227" s="83" t="s">
        <v>14</v>
      </c>
      <c r="B227" s="98">
        <v>92771</v>
      </c>
      <c r="C227" s="884"/>
      <c r="D227" s="873" t="s">
        <v>811</v>
      </c>
      <c r="E227" s="873"/>
      <c r="F227" s="873"/>
      <c r="G227" s="873"/>
      <c r="H227" s="83" t="s">
        <v>480</v>
      </c>
      <c r="I227" s="213">
        <f>ROUNDUP(((($C218*10)*($C219+0.04))+(($C219*10)*($C218+0.04)))*0.617,0)</f>
        <v>0</v>
      </c>
      <c r="J227" s="243"/>
      <c r="K227" s="236">
        <f t="shared" si="56"/>
        <v>0</v>
      </c>
      <c r="L227" s="374"/>
      <c r="M227" s="83"/>
      <c r="N227" s="83"/>
      <c r="O227" s="83"/>
    </row>
    <row r="228" spans="1:15" s="14" customFormat="1" hidden="1">
      <c r="A228" s="869"/>
      <c r="B228" s="870"/>
      <c r="C228" s="870"/>
      <c r="D228" s="870"/>
      <c r="E228" s="870"/>
      <c r="F228" s="870"/>
      <c r="G228" s="870"/>
      <c r="H228" s="870"/>
      <c r="I228" s="870"/>
      <c r="J228" s="870"/>
      <c r="K228" s="871"/>
      <c r="L228" s="374"/>
      <c r="M228" s="83"/>
      <c r="N228" s="83"/>
      <c r="O228" s="83"/>
    </row>
    <row r="229" spans="1:15" s="14" customFormat="1" ht="15" hidden="1" customHeight="1">
      <c r="A229" s="885" t="s">
        <v>309</v>
      </c>
      <c r="B229" s="885">
        <v>35</v>
      </c>
      <c r="C229" s="887" t="s">
        <v>766</v>
      </c>
      <c r="D229" s="888"/>
      <c r="E229" s="888"/>
      <c r="F229" s="889" t="s">
        <v>673</v>
      </c>
      <c r="G229" s="890"/>
      <c r="H229" s="891" t="s">
        <v>476</v>
      </c>
      <c r="I229" s="885"/>
      <c r="J229" s="894"/>
      <c r="K229" s="896">
        <f>SUM(K238:K245)</f>
        <v>-480.78999999999996</v>
      </c>
      <c r="L229" s="898"/>
      <c r="M229" s="83"/>
      <c r="N229" s="83"/>
      <c r="O229" s="83"/>
    </row>
    <row r="230" spans="1:15" s="14" customFormat="1" ht="15" hidden="1" customHeight="1">
      <c r="A230" s="886"/>
      <c r="B230" s="886"/>
      <c r="C230" s="899" t="s">
        <v>517</v>
      </c>
      <c r="D230" s="900"/>
      <c r="E230" s="900"/>
      <c r="F230" s="900"/>
      <c r="G230" s="901"/>
      <c r="H230" s="892"/>
      <c r="I230" s="893"/>
      <c r="J230" s="895"/>
      <c r="K230" s="897"/>
      <c r="L230" s="898"/>
      <c r="M230" s="83"/>
      <c r="N230" s="83"/>
      <c r="O230" s="83"/>
    </row>
    <row r="231" spans="1:15" s="14" customFormat="1" ht="15" hidden="1" customHeight="1">
      <c r="A231" s="887" t="s">
        <v>429</v>
      </c>
      <c r="B231" s="888"/>
      <c r="C231" s="215">
        <f>C234+0.25+0.25</f>
        <v>0.5</v>
      </c>
      <c r="D231" s="227" t="s">
        <v>435</v>
      </c>
      <c r="E231" s="227" t="s">
        <v>437</v>
      </c>
      <c r="F231" s="227" t="s">
        <v>436</v>
      </c>
      <c r="G231" s="377" t="s">
        <v>438</v>
      </c>
      <c r="H231" s="887" t="s">
        <v>466</v>
      </c>
      <c r="I231" s="888"/>
      <c r="J231" s="215">
        <f>1.4+C233+C233</f>
        <v>1.6</v>
      </c>
      <c r="K231" s="897"/>
      <c r="L231" s="898"/>
      <c r="M231" s="83"/>
      <c r="N231" s="83"/>
      <c r="O231" s="83"/>
    </row>
    <row r="232" spans="1:15" s="14" customFormat="1" ht="15" hidden="1" customHeight="1">
      <c r="A232" s="887" t="s">
        <v>430</v>
      </c>
      <c r="B232" s="888"/>
      <c r="C232" s="215">
        <f>C235+0.25+0.25</f>
        <v>0.5</v>
      </c>
      <c r="D232" s="227"/>
      <c r="E232" s="377" t="str">
        <f>IF(D232,VLOOKUP(D232,Tabela9[],3)," ")</f>
        <v xml:space="preserve"> </v>
      </c>
      <c r="F232" s="227"/>
      <c r="G232" s="377" t="str">
        <f>IF(D232,ROUND(E232*F232,2)," ")</f>
        <v xml:space="preserve"> </v>
      </c>
      <c r="H232" s="887" t="s">
        <v>467</v>
      </c>
      <c r="I232" s="888"/>
      <c r="J232" s="215">
        <f>$J231+0.08-C233-C233-C236</f>
        <v>1.33</v>
      </c>
      <c r="K232" s="897"/>
      <c r="L232" s="898"/>
      <c r="M232" s="83"/>
      <c r="N232" s="83"/>
      <c r="O232" s="83"/>
    </row>
    <row r="233" spans="1:15" s="14" customFormat="1" ht="15" hidden="1" customHeight="1">
      <c r="A233" s="887" t="s">
        <v>433</v>
      </c>
      <c r="B233" s="888"/>
      <c r="C233" s="215">
        <v>0.1</v>
      </c>
      <c r="D233" s="227"/>
      <c r="E233" s="377" t="str">
        <f>IF(D233,VLOOKUP(D233,Tabela9[],3)," ")</f>
        <v xml:space="preserve"> </v>
      </c>
      <c r="F233" s="227"/>
      <c r="G233" s="377" t="str">
        <f t="shared" ref="G233:G236" si="57">IF(D233,ROUND(E233*F233,2)," ")</f>
        <v xml:space="preserve"> </v>
      </c>
      <c r="H233" s="887" t="s">
        <v>431</v>
      </c>
      <c r="I233" s="888"/>
      <c r="J233" s="215">
        <f>C234-J235-J235</f>
        <v>-0.4</v>
      </c>
      <c r="K233" s="897"/>
      <c r="L233" s="898"/>
      <c r="M233" s="83"/>
      <c r="N233" s="83"/>
      <c r="O233" s="83"/>
    </row>
    <row r="234" spans="1:15" s="14" customFormat="1" ht="15" hidden="1" customHeight="1">
      <c r="A234" s="887" t="s">
        <v>440</v>
      </c>
      <c r="B234" s="888"/>
      <c r="C234" s="215"/>
      <c r="D234" s="227"/>
      <c r="E234" s="377" t="str">
        <f>IF(D234,VLOOKUP(D234,Tabela9[],3)," ")</f>
        <v xml:space="preserve"> </v>
      </c>
      <c r="F234" s="227"/>
      <c r="G234" s="377" t="str">
        <f t="shared" si="57"/>
        <v xml:space="preserve"> </v>
      </c>
      <c r="H234" s="887" t="s">
        <v>432</v>
      </c>
      <c r="I234" s="888"/>
      <c r="J234" s="215">
        <f>C235-J235-J235</f>
        <v>-0.4</v>
      </c>
      <c r="K234" s="897"/>
      <c r="L234" s="898"/>
      <c r="M234" s="83"/>
      <c r="N234" s="83"/>
      <c r="O234" s="83"/>
    </row>
    <row r="235" spans="1:15" s="14" customFormat="1" ht="15" hidden="1" customHeight="1">
      <c r="A235" s="887" t="s">
        <v>441</v>
      </c>
      <c r="B235" s="888"/>
      <c r="C235" s="215"/>
      <c r="D235" s="227"/>
      <c r="E235" s="377" t="str">
        <f>IF(D235,VLOOKUP(D235,Tabela9[],3)," ")</f>
        <v xml:space="preserve"> </v>
      </c>
      <c r="F235" s="227"/>
      <c r="G235" s="377" t="str">
        <f t="shared" si="57"/>
        <v xml:space="preserve"> </v>
      </c>
      <c r="H235" s="887" t="s">
        <v>434</v>
      </c>
      <c r="I235" s="888"/>
      <c r="J235" s="215">
        <v>0.2</v>
      </c>
      <c r="K235" s="897"/>
      <c r="L235" s="898"/>
      <c r="M235" s="83"/>
      <c r="N235" s="83"/>
      <c r="O235" s="83"/>
    </row>
    <row r="236" spans="1:15" s="14" customFormat="1" ht="15" hidden="1" customHeight="1">
      <c r="A236" s="887" t="s">
        <v>442</v>
      </c>
      <c r="B236" s="888"/>
      <c r="C236" s="215">
        <v>0.15</v>
      </c>
      <c r="D236" s="227"/>
      <c r="E236" s="377" t="str">
        <f>IF(D236,VLOOKUP(D236,Tabela9[],3)," ")</f>
        <v xml:space="preserve"> </v>
      </c>
      <c r="F236" s="227"/>
      <c r="G236" s="377" t="str">
        <f t="shared" si="57"/>
        <v xml:space="preserve"> </v>
      </c>
      <c r="H236" s="887" t="s">
        <v>439</v>
      </c>
      <c r="I236" s="888"/>
      <c r="J236" s="215">
        <f>SUM(G232:G236)</f>
        <v>0</v>
      </c>
      <c r="K236" s="897"/>
      <c r="L236" s="898"/>
      <c r="M236" s="83"/>
      <c r="N236" s="83"/>
      <c r="O236" s="83"/>
    </row>
    <row r="237" spans="1:15" s="14" customFormat="1" ht="15" hidden="1" customHeight="1">
      <c r="A237" s="887"/>
      <c r="B237" s="888"/>
      <c r="C237" s="215"/>
      <c r="D237" s="227"/>
      <c r="E237" s="377"/>
      <c r="F237" s="227"/>
      <c r="G237" s="377"/>
      <c r="H237" s="887" t="s">
        <v>468</v>
      </c>
      <c r="I237" s="888"/>
      <c r="J237" s="215">
        <f>$J231+0.08-C233-C233-C236-0.15-$J232</f>
        <v>-0.14999999999999991</v>
      </c>
      <c r="K237" s="917"/>
      <c r="L237" s="898"/>
      <c r="M237" s="83"/>
      <c r="N237" s="83"/>
      <c r="O237" s="83"/>
    </row>
    <row r="238" spans="1:15" s="14" customFormat="1" ht="60" hidden="1" customHeight="1">
      <c r="A238" s="83" t="s">
        <v>14</v>
      </c>
      <c r="B238" s="98">
        <v>102281</v>
      </c>
      <c r="C238" s="882" t="s">
        <v>98</v>
      </c>
      <c r="D238" s="873" t="s">
        <v>637</v>
      </c>
      <c r="E238" s="873"/>
      <c r="F238" s="873"/>
      <c r="G238" s="873"/>
      <c r="H238" s="83" t="s">
        <v>481</v>
      </c>
      <c r="I238" s="213">
        <f>ROUND($C231*$C232*$J231,2)</f>
        <v>0.4</v>
      </c>
      <c r="J238" s="243"/>
      <c r="K238" s="236">
        <f>ROUND(I238*J238,2)</f>
        <v>0</v>
      </c>
      <c r="L238" s="374"/>
      <c r="M238" s="83"/>
      <c r="N238" s="83"/>
      <c r="O238" s="83"/>
    </row>
    <row r="239" spans="1:15" s="14" customFormat="1" ht="45" hidden="1" customHeight="1">
      <c r="A239" s="83" t="s">
        <v>14</v>
      </c>
      <c r="B239" s="98">
        <v>101624</v>
      </c>
      <c r="C239" s="882"/>
      <c r="D239" s="873" t="s">
        <v>578</v>
      </c>
      <c r="E239" s="873"/>
      <c r="F239" s="873"/>
      <c r="G239" s="873"/>
      <c r="H239" s="83" t="s">
        <v>481</v>
      </c>
      <c r="I239" s="213">
        <f>ROUND($C231*$C232*$C233,2)</f>
        <v>0.03</v>
      </c>
      <c r="J239" s="243"/>
      <c r="K239" s="236">
        <f t="shared" ref="K239:K245" si="58">ROUND(I239*J239,2)</f>
        <v>0</v>
      </c>
      <c r="L239" s="374"/>
      <c r="M239" s="83"/>
      <c r="N239" s="83"/>
      <c r="O239" s="83"/>
    </row>
    <row r="240" spans="1:15" s="14" customFormat="1" ht="45" hidden="1" customHeight="1">
      <c r="A240" s="83" t="s">
        <v>14</v>
      </c>
      <c r="B240" s="98">
        <v>94964</v>
      </c>
      <c r="C240" s="882"/>
      <c r="D240" s="873" t="s">
        <v>575</v>
      </c>
      <c r="E240" s="873"/>
      <c r="F240" s="873"/>
      <c r="G240" s="873"/>
      <c r="H240" s="83" t="s">
        <v>481</v>
      </c>
      <c r="I240" s="213">
        <f>ROUND($C231*$C232*$C233,2)</f>
        <v>0.03</v>
      </c>
      <c r="J240" s="243"/>
      <c r="K240" s="236">
        <f t="shared" si="58"/>
        <v>0</v>
      </c>
      <c r="L240" s="374"/>
      <c r="M240" s="83"/>
      <c r="N240" s="83"/>
      <c r="O240" s="83"/>
    </row>
    <row r="241" spans="1:15" s="14" customFormat="1" ht="30" hidden="1" customHeight="1">
      <c r="A241" s="83" t="s">
        <v>14</v>
      </c>
      <c r="B241" s="98">
        <v>92771</v>
      </c>
      <c r="C241" s="882"/>
      <c r="D241" s="873" t="s">
        <v>811</v>
      </c>
      <c r="E241" s="873"/>
      <c r="F241" s="873"/>
      <c r="G241" s="873"/>
      <c r="H241" s="83" t="s">
        <v>480</v>
      </c>
      <c r="I241" s="213">
        <f>ROUNDUP(((($C231*10)*($C232+0.04))+(($C232*10)*($C231+0.04)))*0.617,0)</f>
        <v>4</v>
      </c>
      <c r="J241" s="243"/>
      <c r="K241" s="236">
        <f t="shared" si="58"/>
        <v>0</v>
      </c>
      <c r="L241" s="374"/>
      <c r="M241" s="83"/>
      <c r="N241" s="83"/>
      <c r="O241" s="83"/>
    </row>
    <row r="242" spans="1:15" s="14" customFormat="1" ht="60" hidden="1" customHeight="1">
      <c r="A242" s="83" t="s">
        <v>309</v>
      </c>
      <c r="B242" s="98">
        <f>$B$183</f>
        <v>30</v>
      </c>
      <c r="C242" s="882"/>
      <c r="D242" s="873" t="s">
        <v>576</v>
      </c>
      <c r="E242" s="873"/>
      <c r="F242" s="873"/>
      <c r="G242" s="873"/>
      <c r="H242" s="83" t="str">
        <f>$H$183</f>
        <v>M2</v>
      </c>
      <c r="I242" s="213">
        <f>ROUND(($J232*(($J233+$J234+($J235)*2)*2))-$J236,2)</f>
        <v>-1.06</v>
      </c>
      <c r="J242" s="243">
        <f>$K$183</f>
        <v>289.63</v>
      </c>
      <c r="K242" s="236">
        <f t="shared" si="58"/>
        <v>-307.01</v>
      </c>
      <c r="L242" s="374"/>
      <c r="M242" s="83"/>
      <c r="N242" s="83"/>
      <c r="O242" s="83"/>
    </row>
    <row r="243" spans="1:15" s="14" customFormat="1" ht="45" hidden="1" customHeight="1">
      <c r="A243" s="83" t="s">
        <v>14</v>
      </c>
      <c r="B243" s="98">
        <v>94964</v>
      </c>
      <c r="C243" s="882" t="s">
        <v>102</v>
      </c>
      <c r="D243" s="873" t="s">
        <v>581</v>
      </c>
      <c r="E243" s="873"/>
      <c r="F243" s="873"/>
      <c r="G243" s="873"/>
      <c r="H243" s="83" t="s">
        <v>481</v>
      </c>
      <c r="I243" s="213">
        <f>ROUND($C234*$C235*$C236,2)</f>
        <v>0</v>
      </c>
      <c r="J243" s="243"/>
      <c r="K243" s="236">
        <f t="shared" si="58"/>
        <v>0</v>
      </c>
      <c r="L243" s="374"/>
      <c r="M243" s="83"/>
      <c r="N243" s="83"/>
      <c r="O243" s="83"/>
    </row>
    <row r="244" spans="1:15" s="14" customFormat="1" ht="30" hidden="1" customHeight="1">
      <c r="A244" s="83" t="s">
        <v>14</v>
      </c>
      <c r="B244" s="98">
        <v>92771</v>
      </c>
      <c r="C244" s="882"/>
      <c r="D244" s="873" t="s">
        <v>811</v>
      </c>
      <c r="E244" s="873"/>
      <c r="F244" s="873"/>
      <c r="G244" s="873"/>
      <c r="H244" s="83" t="s">
        <v>480</v>
      </c>
      <c r="I244" s="213">
        <f>ROUNDUP(((($C234*10)*($C235+0.04))+(($C235*10)*($C234+0.04)))*0.617,0)</f>
        <v>0</v>
      </c>
      <c r="J244" s="243"/>
      <c r="K244" s="236">
        <f t="shared" si="58"/>
        <v>0</v>
      </c>
      <c r="L244" s="374"/>
      <c r="M244" s="83"/>
      <c r="N244" s="83"/>
      <c r="O244" s="83"/>
    </row>
    <row r="245" spans="1:15" s="14" customFormat="1" ht="45" hidden="1" customHeight="1">
      <c r="A245" s="83" t="s">
        <v>309</v>
      </c>
      <c r="B245" s="98">
        <f>$B$183</f>
        <v>30</v>
      </c>
      <c r="C245" s="882"/>
      <c r="D245" s="873" t="s">
        <v>580</v>
      </c>
      <c r="E245" s="873"/>
      <c r="F245" s="873"/>
      <c r="G245" s="873"/>
      <c r="H245" s="83" t="str">
        <f>$H$183</f>
        <v>M2</v>
      </c>
      <c r="I245" s="213">
        <f>ROUND($J237*(1.2+1.2+0.8+0.8),2)</f>
        <v>-0.6</v>
      </c>
      <c r="J245" s="243">
        <f>$K$183</f>
        <v>289.63</v>
      </c>
      <c r="K245" s="236">
        <f t="shared" si="58"/>
        <v>-173.78</v>
      </c>
      <c r="L245" s="374"/>
      <c r="M245" s="83"/>
      <c r="N245" s="83"/>
      <c r="O245" s="83"/>
    </row>
    <row r="246" spans="1:15" s="14" customFormat="1" ht="15" hidden="1" customHeight="1">
      <c r="A246" s="869"/>
      <c r="B246" s="870"/>
      <c r="C246" s="870"/>
      <c r="D246" s="870"/>
      <c r="E246" s="870"/>
      <c r="F246" s="870"/>
      <c r="G246" s="870"/>
      <c r="H246" s="870"/>
      <c r="I246" s="870"/>
      <c r="J246" s="870"/>
      <c r="K246" s="871"/>
      <c r="L246" s="374"/>
      <c r="M246" s="83"/>
      <c r="N246" s="83"/>
      <c r="O246" s="83"/>
    </row>
    <row r="247" spans="1:15" s="14" customFormat="1" ht="15" hidden="1" customHeight="1">
      <c r="A247" s="885" t="s">
        <v>309</v>
      </c>
      <c r="B247" s="885">
        <v>36</v>
      </c>
      <c r="C247" s="887" t="s">
        <v>766</v>
      </c>
      <c r="D247" s="888"/>
      <c r="E247" s="888"/>
      <c r="F247" s="889" t="s">
        <v>673</v>
      </c>
      <c r="G247" s="890"/>
      <c r="H247" s="891" t="s">
        <v>476</v>
      </c>
      <c r="I247" s="885"/>
      <c r="J247" s="894"/>
      <c r="K247" s="896">
        <f>SUM(K256:K263)</f>
        <v>-480.78999999999996</v>
      </c>
      <c r="L247" s="898"/>
      <c r="M247" s="83"/>
      <c r="N247" s="83"/>
      <c r="O247" s="83"/>
    </row>
    <row r="248" spans="1:15" s="14" customFormat="1" ht="15" hidden="1" customHeight="1">
      <c r="A248" s="886"/>
      <c r="B248" s="886"/>
      <c r="C248" s="899" t="s">
        <v>517</v>
      </c>
      <c r="D248" s="900"/>
      <c r="E248" s="900"/>
      <c r="F248" s="900"/>
      <c r="G248" s="901"/>
      <c r="H248" s="892"/>
      <c r="I248" s="893"/>
      <c r="J248" s="895"/>
      <c r="K248" s="897"/>
      <c r="L248" s="898"/>
      <c r="M248" s="83"/>
      <c r="N248" s="83"/>
      <c r="O248" s="83"/>
    </row>
    <row r="249" spans="1:15" s="14" customFormat="1" ht="15" hidden="1" customHeight="1">
      <c r="A249" s="887" t="s">
        <v>429</v>
      </c>
      <c r="B249" s="888"/>
      <c r="C249" s="215">
        <f>C252+0.25+0.25</f>
        <v>0.5</v>
      </c>
      <c r="D249" s="227" t="s">
        <v>435</v>
      </c>
      <c r="E249" s="227" t="s">
        <v>437</v>
      </c>
      <c r="F249" s="227" t="s">
        <v>436</v>
      </c>
      <c r="G249" s="377" t="s">
        <v>438</v>
      </c>
      <c r="H249" s="887" t="s">
        <v>466</v>
      </c>
      <c r="I249" s="888"/>
      <c r="J249" s="215">
        <f>1.4+C251+C251</f>
        <v>1.6</v>
      </c>
      <c r="K249" s="897"/>
      <c r="L249" s="898"/>
      <c r="M249" s="83"/>
      <c r="N249" s="83"/>
      <c r="O249" s="83"/>
    </row>
    <row r="250" spans="1:15" s="14" customFormat="1" ht="15" hidden="1" customHeight="1">
      <c r="A250" s="887" t="s">
        <v>430</v>
      </c>
      <c r="B250" s="888"/>
      <c r="C250" s="215">
        <f>C253+0.25+0.25</f>
        <v>0.5</v>
      </c>
      <c r="D250" s="227"/>
      <c r="E250" s="377" t="str">
        <f>IF(D250,VLOOKUP(D250,Tabela9[],3)," ")</f>
        <v xml:space="preserve"> </v>
      </c>
      <c r="F250" s="227"/>
      <c r="G250" s="377" t="str">
        <f>IF(D250,ROUND(E250*F250,2)," ")</f>
        <v xml:space="preserve"> </v>
      </c>
      <c r="H250" s="887" t="s">
        <v>467</v>
      </c>
      <c r="I250" s="888"/>
      <c r="J250" s="215">
        <f>$J249+0.08-C251-C251-C254</f>
        <v>1.33</v>
      </c>
      <c r="K250" s="897"/>
      <c r="L250" s="898"/>
      <c r="M250" s="83"/>
      <c r="N250" s="83"/>
      <c r="O250" s="83"/>
    </row>
    <row r="251" spans="1:15" s="14" customFormat="1" ht="15" hidden="1" customHeight="1">
      <c r="A251" s="887" t="s">
        <v>433</v>
      </c>
      <c r="B251" s="888"/>
      <c r="C251" s="215">
        <v>0.1</v>
      </c>
      <c r="D251" s="227"/>
      <c r="E251" s="377" t="str">
        <f>IF(D251,VLOOKUP(D251,Tabela9[],3)," ")</f>
        <v xml:space="preserve"> </v>
      </c>
      <c r="F251" s="227"/>
      <c r="G251" s="377" t="str">
        <f t="shared" ref="G251:G254" si="59">IF(D251,ROUND(E251*F251,2)," ")</f>
        <v xml:space="preserve"> </v>
      </c>
      <c r="H251" s="887" t="s">
        <v>431</v>
      </c>
      <c r="I251" s="888"/>
      <c r="J251" s="215">
        <f>C252-J253-J253</f>
        <v>-0.4</v>
      </c>
      <c r="K251" s="897"/>
      <c r="L251" s="898"/>
      <c r="M251" s="83"/>
      <c r="N251" s="83"/>
      <c r="O251" s="83"/>
    </row>
    <row r="252" spans="1:15" s="14" customFormat="1" ht="15" hidden="1" customHeight="1">
      <c r="A252" s="887" t="s">
        <v>440</v>
      </c>
      <c r="B252" s="888"/>
      <c r="C252" s="215"/>
      <c r="D252" s="227"/>
      <c r="E252" s="377" t="str">
        <f>IF(D252,VLOOKUP(D252,Tabela9[],3)," ")</f>
        <v xml:space="preserve"> </v>
      </c>
      <c r="F252" s="227"/>
      <c r="G252" s="377" t="str">
        <f t="shared" si="59"/>
        <v xml:space="preserve"> </v>
      </c>
      <c r="H252" s="887" t="s">
        <v>432</v>
      </c>
      <c r="I252" s="888"/>
      <c r="J252" s="215">
        <f>C253-J253-J253</f>
        <v>-0.4</v>
      </c>
      <c r="K252" s="897"/>
      <c r="L252" s="898"/>
      <c r="M252" s="83"/>
      <c r="N252" s="83"/>
      <c r="O252" s="83"/>
    </row>
    <row r="253" spans="1:15" s="14" customFormat="1" ht="15" hidden="1" customHeight="1">
      <c r="A253" s="887" t="s">
        <v>441</v>
      </c>
      <c r="B253" s="888"/>
      <c r="C253" s="215"/>
      <c r="D253" s="227"/>
      <c r="E253" s="377" t="str">
        <f>IF(D253,VLOOKUP(D253,Tabela9[],3)," ")</f>
        <v xml:space="preserve"> </v>
      </c>
      <c r="F253" s="227"/>
      <c r="G253" s="377" t="str">
        <f t="shared" si="59"/>
        <v xml:space="preserve"> </v>
      </c>
      <c r="H253" s="887" t="s">
        <v>434</v>
      </c>
      <c r="I253" s="888"/>
      <c r="J253" s="215">
        <v>0.2</v>
      </c>
      <c r="K253" s="897"/>
      <c r="L253" s="898"/>
      <c r="M253" s="83"/>
      <c r="N253" s="83"/>
      <c r="O253" s="83"/>
    </row>
    <row r="254" spans="1:15" s="14" customFormat="1" ht="15" hidden="1" customHeight="1">
      <c r="A254" s="887" t="s">
        <v>442</v>
      </c>
      <c r="B254" s="888"/>
      <c r="C254" s="215">
        <v>0.15</v>
      </c>
      <c r="D254" s="227"/>
      <c r="E254" s="377" t="str">
        <f>IF(D254,VLOOKUP(D254,Tabela9[],3)," ")</f>
        <v xml:space="preserve"> </v>
      </c>
      <c r="F254" s="227"/>
      <c r="G254" s="377" t="str">
        <f t="shared" si="59"/>
        <v xml:space="preserve"> </v>
      </c>
      <c r="H254" s="887" t="s">
        <v>439</v>
      </c>
      <c r="I254" s="888"/>
      <c r="J254" s="215">
        <f>SUM(G250:G254)</f>
        <v>0</v>
      </c>
      <c r="K254" s="897"/>
      <c r="L254" s="898"/>
      <c r="M254" s="83"/>
      <c r="N254" s="83"/>
      <c r="O254" s="83"/>
    </row>
    <row r="255" spans="1:15" s="14" customFormat="1" ht="15" hidden="1" customHeight="1">
      <c r="A255" s="887" t="s">
        <v>446</v>
      </c>
      <c r="B255" s="888"/>
      <c r="C255" s="215">
        <f>ROUND(1*1*0.15,2)</f>
        <v>0.15</v>
      </c>
      <c r="D255" s="227"/>
      <c r="E255" s="377" t="str">
        <f>IF(D255,VLOOKUP(D255,Tabela9[],3)," ")</f>
        <v xml:space="preserve"> </v>
      </c>
      <c r="F255" s="227"/>
      <c r="G255" s="377"/>
      <c r="H255" s="887" t="s">
        <v>468</v>
      </c>
      <c r="I255" s="888"/>
      <c r="J255" s="215">
        <f>$J249+0.08-C251-C251-C254-0.15-$J250</f>
        <v>-0.14999999999999991</v>
      </c>
      <c r="K255" s="917"/>
      <c r="L255" s="898"/>
      <c r="M255" s="83"/>
      <c r="N255" s="83"/>
      <c r="O255" s="83"/>
    </row>
    <row r="256" spans="1:15" s="14" customFormat="1" ht="60" hidden="1" customHeight="1">
      <c r="A256" s="83" t="s">
        <v>14</v>
      </c>
      <c r="B256" s="98">
        <v>102281</v>
      </c>
      <c r="C256" s="882" t="s">
        <v>98</v>
      </c>
      <c r="D256" s="873" t="s">
        <v>637</v>
      </c>
      <c r="E256" s="873"/>
      <c r="F256" s="873"/>
      <c r="G256" s="873"/>
      <c r="H256" s="83" t="s">
        <v>481</v>
      </c>
      <c r="I256" s="213">
        <f>ROUND($C249*$C250*$J249,2)</f>
        <v>0.4</v>
      </c>
      <c r="J256" s="243"/>
      <c r="K256" s="236">
        <f>ROUND(I256*J256,2)</f>
        <v>0</v>
      </c>
      <c r="L256" s="374"/>
      <c r="M256" s="83"/>
      <c r="N256" s="83"/>
      <c r="O256" s="83"/>
    </row>
    <row r="257" spans="1:15" s="14" customFormat="1" ht="45" hidden="1" customHeight="1">
      <c r="A257" s="83" t="s">
        <v>14</v>
      </c>
      <c r="B257" s="98">
        <v>101624</v>
      </c>
      <c r="C257" s="882"/>
      <c r="D257" s="873" t="s">
        <v>578</v>
      </c>
      <c r="E257" s="873"/>
      <c r="F257" s="873"/>
      <c r="G257" s="873"/>
      <c r="H257" s="83" t="s">
        <v>481</v>
      </c>
      <c r="I257" s="213">
        <f>ROUND($C249*$C250*$C251,2)</f>
        <v>0.03</v>
      </c>
      <c r="J257" s="243"/>
      <c r="K257" s="236">
        <f t="shared" ref="K257:K263" si="60">ROUND(I257*J257,2)</f>
        <v>0</v>
      </c>
      <c r="L257" s="374"/>
      <c r="M257" s="83"/>
      <c r="N257" s="83"/>
      <c r="O257" s="83"/>
    </row>
    <row r="258" spans="1:15" s="14" customFormat="1" ht="45" hidden="1" customHeight="1">
      <c r="A258" s="83" t="s">
        <v>14</v>
      </c>
      <c r="B258" s="98">
        <v>94964</v>
      </c>
      <c r="C258" s="882"/>
      <c r="D258" s="873" t="s">
        <v>575</v>
      </c>
      <c r="E258" s="873"/>
      <c r="F258" s="873"/>
      <c r="G258" s="873"/>
      <c r="H258" s="83" t="s">
        <v>481</v>
      </c>
      <c r="I258" s="213">
        <f>ROUND($C249*$C250*$C251,2)</f>
        <v>0.03</v>
      </c>
      <c r="J258" s="243"/>
      <c r="K258" s="236">
        <f t="shared" si="60"/>
        <v>0</v>
      </c>
      <c r="L258" s="374"/>
      <c r="M258" s="83"/>
      <c r="N258" s="83"/>
      <c r="O258" s="83"/>
    </row>
    <row r="259" spans="1:15" s="14" customFormat="1" ht="30" hidden="1" customHeight="1">
      <c r="A259" s="83" t="s">
        <v>14</v>
      </c>
      <c r="B259" s="98">
        <v>92771</v>
      </c>
      <c r="C259" s="882"/>
      <c r="D259" s="873" t="s">
        <v>811</v>
      </c>
      <c r="E259" s="873"/>
      <c r="F259" s="873"/>
      <c r="G259" s="873"/>
      <c r="H259" s="83" t="s">
        <v>480</v>
      </c>
      <c r="I259" s="213">
        <f>ROUNDUP(((($C249*10)*($C250+0.04))+(($C250*10)*($C249+0.04)))*0.617,0)</f>
        <v>4</v>
      </c>
      <c r="J259" s="243"/>
      <c r="K259" s="236">
        <f t="shared" si="60"/>
        <v>0</v>
      </c>
      <c r="L259" s="374"/>
      <c r="M259" s="83"/>
      <c r="N259" s="83"/>
      <c r="O259" s="83"/>
    </row>
    <row r="260" spans="1:15" s="14" customFormat="1" ht="60" hidden="1" customHeight="1">
      <c r="A260" s="83" t="s">
        <v>309</v>
      </c>
      <c r="B260" s="98">
        <f>$B$183</f>
        <v>30</v>
      </c>
      <c r="C260" s="882"/>
      <c r="D260" s="873" t="s">
        <v>576</v>
      </c>
      <c r="E260" s="873"/>
      <c r="F260" s="873"/>
      <c r="G260" s="873"/>
      <c r="H260" s="83" t="str">
        <f>$H$183</f>
        <v>M2</v>
      </c>
      <c r="I260" s="213">
        <f>ROUND(($J250*(($J251+$J252+($J253)*2)*2))-$J254,2)</f>
        <v>-1.06</v>
      </c>
      <c r="J260" s="243">
        <f>$K$183</f>
        <v>289.63</v>
      </c>
      <c r="K260" s="236">
        <f t="shared" si="60"/>
        <v>-307.01</v>
      </c>
      <c r="L260" s="374"/>
      <c r="M260" s="83"/>
      <c r="N260" s="83"/>
      <c r="O260" s="83"/>
    </row>
    <row r="261" spans="1:15" s="14" customFormat="1" ht="45" hidden="1" customHeight="1">
      <c r="A261" s="83" t="s">
        <v>14</v>
      </c>
      <c r="B261" s="98">
        <v>94964</v>
      </c>
      <c r="C261" s="882" t="s">
        <v>102</v>
      </c>
      <c r="D261" s="873" t="s">
        <v>591</v>
      </c>
      <c r="E261" s="873"/>
      <c r="F261" s="873"/>
      <c r="G261" s="873"/>
      <c r="H261" s="83" t="s">
        <v>481</v>
      </c>
      <c r="I261" s="213">
        <f>ROUND(($C252*$C253*$C254)-$C255,2)</f>
        <v>-0.15</v>
      </c>
      <c r="J261" s="243"/>
      <c r="K261" s="236">
        <f t="shared" si="60"/>
        <v>0</v>
      </c>
      <c r="L261" s="374"/>
      <c r="M261" s="83"/>
      <c r="N261" s="83"/>
      <c r="O261" s="83"/>
    </row>
    <row r="262" spans="1:15" s="14" customFormat="1" ht="30" hidden="1" customHeight="1">
      <c r="A262" s="83" t="s">
        <v>14</v>
      </c>
      <c r="B262" s="98">
        <v>92771</v>
      </c>
      <c r="C262" s="882"/>
      <c r="D262" s="873" t="s">
        <v>811</v>
      </c>
      <c r="E262" s="873"/>
      <c r="F262" s="873"/>
      <c r="G262" s="873"/>
      <c r="H262" s="83" t="s">
        <v>480</v>
      </c>
      <c r="I262" s="213">
        <f>ROUNDUP((((($C252*10)-10)*($C253+0.04))+((($C253*10)-10)*($C252+0.04))+(10*($C252-1+0.04))+(10*($C253-1+0.04))+(3*0.8))*0.617,0)</f>
        <v>-11</v>
      </c>
      <c r="J262" s="243"/>
      <c r="K262" s="236">
        <f t="shared" si="60"/>
        <v>0</v>
      </c>
      <c r="L262" s="374"/>
      <c r="M262" s="83"/>
      <c r="N262" s="83"/>
      <c r="O262" s="83"/>
    </row>
    <row r="263" spans="1:15" s="14" customFormat="1" ht="45" hidden="1" customHeight="1">
      <c r="A263" s="83" t="s">
        <v>309</v>
      </c>
      <c r="B263" s="98">
        <f>$B$183</f>
        <v>30</v>
      </c>
      <c r="C263" s="882"/>
      <c r="D263" s="873" t="s">
        <v>580</v>
      </c>
      <c r="E263" s="873"/>
      <c r="F263" s="873"/>
      <c r="G263" s="873"/>
      <c r="H263" s="83" t="str">
        <f>$H$183</f>
        <v>M2</v>
      </c>
      <c r="I263" s="213">
        <f>ROUND($J255*(1.2+1.2+0.8+0.8),2)</f>
        <v>-0.6</v>
      </c>
      <c r="J263" s="243">
        <f>$K$183</f>
        <v>289.63</v>
      </c>
      <c r="K263" s="236">
        <f t="shared" si="60"/>
        <v>-173.78</v>
      </c>
      <c r="L263" s="374"/>
      <c r="M263" s="83"/>
      <c r="N263" s="83"/>
      <c r="O263" s="83"/>
    </row>
    <row r="264" spans="1:15" s="14" customFormat="1" ht="15" hidden="1" customHeight="1">
      <c r="A264" s="869"/>
      <c r="B264" s="870"/>
      <c r="C264" s="870"/>
      <c r="D264" s="870"/>
      <c r="E264" s="870"/>
      <c r="F264" s="870"/>
      <c r="G264" s="870"/>
      <c r="H264" s="870"/>
      <c r="I264" s="870"/>
      <c r="J264" s="870"/>
      <c r="K264" s="871"/>
      <c r="L264" s="374"/>
      <c r="M264" s="83"/>
      <c r="N264" s="83"/>
      <c r="O264" s="83"/>
    </row>
    <row r="265" spans="1:15" s="14" customFormat="1" ht="15" customHeight="1">
      <c r="A265" s="885" t="s">
        <v>309</v>
      </c>
      <c r="B265" s="885">
        <v>37</v>
      </c>
      <c r="C265" s="887" t="s">
        <v>766</v>
      </c>
      <c r="D265" s="888"/>
      <c r="E265" s="888"/>
      <c r="F265" s="889" t="s">
        <v>1207</v>
      </c>
      <c r="G265" s="890"/>
      <c r="H265" s="891" t="s">
        <v>476</v>
      </c>
      <c r="I265" s="885"/>
      <c r="J265" s="894"/>
      <c r="K265" s="896">
        <f>SUM(K273:K277)</f>
        <v>2118.14</v>
      </c>
      <c r="L265" s="898" t="s">
        <v>470</v>
      </c>
      <c r="M265" s="83"/>
      <c r="N265" s="83"/>
      <c r="O265" s="83"/>
    </row>
    <row r="266" spans="1:15" s="14" customFormat="1" ht="15" customHeight="1">
      <c r="A266" s="886"/>
      <c r="B266" s="886"/>
      <c r="C266" s="899" t="s">
        <v>518</v>
      </c>
      <c r="D266" s="900"/>
      <c r="E266" s="900"/>
      <c r="F266" s="900"/>
      <c r="G266" s="901"/>
      <c r="H266" s="892"/>
      <c r="I266" s="893"/>
      <c r="J266" s="895"/>
      <c r="K266" s="897"/>
      <c r="L266" s="898"/>
      <c r="M266" s="83"/>
      <c r="N266" s="83"/>
      <c r="O266" s="83"/>
    </row>
    <row r="267" spans="1:15" s="14" customFormat="1" ht="15" customHeight="1">
      <c r="A267" s="887" t="s">
        <v>429</v>
      </c>
      <c r="B267" s="888"/>
      <c r="C267" s="215">
        <f>C270+0.25+0.25</f>
        <v>1.7</v>
      </c>
      <c r="D267" s="227" t="s">
        <v>435</v>
      </c>
      <c r="E267" s="227" t="s">
        <v>437</v>
      </c>
      <c r="F267" s="227" t="s">
        <v>436</v>
      </c>
      <c r="G267" s="377" t="s">
        <v>438</v>
      </c>
      <c r="H267" s="887" t="s">
        <v>466</v>
      </c>
      <c r="I267" s="888"/>
      <c r="J267" s="215">
        <f>ROUND(((0.79+0.77)/2)+C269+C269,2)</f>
        <v>0.98</v>
      </c>
      <c r="K267" s="897"/>
      <c r="L267" s="898"/>
      <c r="M267" s="83"/>
      <c r="N267" s="83"/>
      <c r="O267" s="83"/>
    </row>
    <row r="268" spans="1:15" s="14" customFormat="1" ht="15" customHeight="1">
      <c r="A268" s="887" t="s">
        <v>430</v>
      </c>
      <c r="B268" s="888"/>
      <c r="C268" s="215">
        <f>C271+0.25+0.25</f>
        <v>1.7</v>
      </c>
      <c r="D268" s="227">
        <v>30</v>
      </c>
      <c r="E268" s="377">
        <f>IF(D268,VLOOKUP(D268,Tabela9[],3)," ")</f>
        <v>0.1</v>
      </c>
      <c r="F268" s="227">
        <v>2</v>
      </c>
      <c r="G268" s="377">
        <f>IF(D268,ROUND(E268*F268,2)," ")</f>
        <v>0.2</v>
      </c>
      <c r="H268" s="887" t="s">
        <v>467</v>
      </c>
      <c r="I268" s="888"/>
      <c r="J268" s="215">
        <f>$J267+0.47+0.2+0.04+0.04+0.045-C269-C269-C272</f>
        <v>1.4249999999999998</v>
      </c>
      <c r="K268" s="897"/>
      <c r="L268" s="898"/>
      <c r="M268" s="83"/>
      <c r="N268" s="83"/>
      <c r="O268" s="83"/>
    </row>
    <row r="269" spans="1:15" s="14" customFormat="1" ht="15" customHeight="1">
      <c r="A269" s="887" t="s">
        <v>433</v>
      </c>
      <c r="B269" s="888"/>
      <c r="C269" s="215">
        <v>0.1</v>
      </c>
      <c r="D269" s="227">
        <v>60</v>
      </c>
      <c r="E269" s="377">
        <f>IF(D269,VLOOKUP(D269,Tabela9[],3)," ")</f>
        <v>0.41</v>
      </c>
      <c r="F269" s="227">
        <v>1</v>
      </c>
      <c r="G269" s="377">
        <f t="shared" ref="G269:G272" si="61">IF(D269,ROUND(E269*F269,2)," ")</f>
        <v>0.41</v>
      </c>
      <c r="H269" s="887" t="s">
        <v>431</v>
      </c>
      <c r="I269" s="888"/>
      <c r="J269" s="215">
        <f>C270-J271-J271</f>
        <v>0.8</v>
      </c>
      <c r="K269" s="897"/>
      <c r="L269" s="898"/>
      <c r="M269" s="83"/>
      <c r="N269" s="83"/>
      <c r="O269" s="83"/>
    </row>
    <row r="270" spans="1:15" s="14" customFormat="1" ht="15" customHeight="1">
      <c r="A270" s="887" t="s">
        <v>443</v>
      </c>
      <c r="B270" s="888"/>
      <c r="C270" s="215">
        <v>1.2</v>
      </c>
      <c r="D270" s="227"/>
      <c r="E270" s="377" t="str">
        <f>IF(D270,VLOOKUP(D270,Tabela9[],3)," ")</f>
        <v xml:space="preserve"> </v>
      </c>
      <c r="F270" s="227"/>
      <c r="G270" s="377" t="str">
        <f t="shared" si="61"/>
        <v xml:space="preserve"> </v>
      </c>
      <c r="H270" s="887" t="s">
        <v>432</v>
      </c>
      <c r="I270" s="888"/>
      <c r="J270" s="215">
        <f>C271-J271-J271</f>
        <v>0.8</v>
      </c>
      <c r="K270" s="897"/>
      <c r="L270" s="898"/>
      <c r="M270" s="83"/>
      <c r="N270" s="83"/>
      <c r="O270" s="83"/>
    </row>
    <row r="271" spans="1:15" s="14" customFormat="1" ht="15" customHeight="1">
      <c r="A271" s="887" t="s">
        <v>444</v>
      </c>
      <c r="B271" s="888"/>
      <c r="C271" s="215">
        <v>1.2</v>
      </c>
      <c r="D271" s="227"/>
      <c r="E271" s="377" t="str">
        <f>IF(D271,VLOOKUP(D271,Tabela9[],3)," ")</f>
        <v xml:space="preserve"> </v>
      </c>
      <c r="F271" s="227"/>
      <c r="G271" s="377" t="str">
        <f t="shared" si="61"/>
        <v xml:space="preserve"> </v>
      </c>
      <c r="H271" s="887" t="s">
        <v>434</v>
      </c>
      <c r="I271" s="888"/>
      <c r="J271" s="215">
        <v>0.2</v>
      </c>
      <c r="K271" s="897"/>
      <c r="L271" s="898"/>
      <c r="M271" s="83"/>
      <c r="N271" s="83"/>
      <c r="O271" s="83"/>
    </row>
    <row r="272" spans="1:15" s="14" customFormat="1">
      <c r="A272" s="887" t="s">
        <v>445</v>
      </c>
      <c r="B272" s="888"/>
      <c r="C272" s="376">
        <v>0.15</v>
      </c>
      <c r="D272" s="227"/>
      <c r="E272" s="377" t="str">
        <f>IF(D272,VLOOKUP(D272,Tabela9[],3)," ")</f>
        <v xml:space="preserve"> </v>
      </c>
      <c r="F272" s="227"/>
      <c r="G272" s="377" t="str">
        <f t="shared" si="61"/>
        <v xml:space="preserve"> </v>
      </c>
      <c r="H272" s="887" t="s">
        <v>439</v>
      </c>
      <c r="I272" s="888"/>
      <c r="J272" s="215">
        <f>SUM(G268:G272)</f>
        <v>0.61</v>
      </c>
      <c r="K272" s="897"/>
      <c r="L272" s="898"/>
      <c r="M272" s="83"/>
      <c r="N272" s="83"/>
      <c r="O272" s="83"/>
    </row>
    <row r="273" spans="1:15" s="14" customFormat="1" ht="60" customHeight="1">
      <c r="A273" s="83" t="s">
        <v>14</v>
      </c>
      <c r="B273" s="98">
        <v>90082</v>
      </c>
      <c r="C273" s="882" t="s">
        <v>98</v>
      </c>
      <c r="D273" s="873" t="s">
        <v>582</v>
      </c>
      <c r="E273" s="873"/>
      <c r="F273" s="873"/>
      <c r="G273" s="873"/>
      <c r="H273" s="83" t="s">
        <v>481</v>
      </c>
      <c r="I273" s="213">
        <f>ROUND($C267*$C268*$J267,2)</f>
        <v>2.83</v>
      </c>
      <c r="J273" s="243">
        <v>12.03</v>
      </c>
      <c r="K273" s="236">
        <f>ROUND(I273*J273,2)</f>
        <v>34.04</v>
      </c>
      <c r="L273" s="374" t="s">
        <v>470</v>
      </c>
      <c r="M273" s="83"/>
      <c r="N273" s="83"/>
      <c r="O273" s="83"/>
    </row>
    <row r="274" spans="1:15" s="14" customFormat="1" ht="45" customHeight="1">
      <c r="A274" s="83" t="s">
        <v>14</v>
      </c>
      <c r="B274" s="98">
        <v>101624</v>
      </c>
      <c r="C274" s="882"/>
      <c r="D274" s="873" t="s">
        <v>578</v>
      </c>
      <c r="E274" s="873"/>
      <c r="F274" s="873"/>
      <c r="G274" s="873"/>
      <c r="H274" s="83" t="s">
        <v>481</v>
      </c>
      <c r="I274" s="213">
        <f>ROUND($C267*$C268*$C269,2)</f>
        <v>0.28999999999999998</v>
      </c>
      <c r="J274" s="243">
        <v>219.53</v>
      </c>
      <c r="K274" s="236">
        <f t="shared" ref="K274:K277" si="62">ROUND(I274*J274,2)</f>
        <v>63.66</v>
      </c>
      <c r="L274" s="374" t="s">
        <v>470</v>
      </c>
      <c r="M274" s="83"/>
      <c r="N274" s="83"/>
      <c r="O274" s="83"/>
    </row>
    <row r="275" spans="1:15" s="14" customFormat="1" ht="45" customHeight="1">
      <c r="A275" s="83" t="s">
        <v>14</v>
      </c>
      <c r="B275" s="98">
        <v>94964</v>
      </c>
      <c r="C275" s="882"/>
      <c r="D275" s="873" t="s">
        <v>575</v>
      </c>
      <c r="E275" s="873"/>
      <c r="F275" s="873"/>
      <c r="G275" s="873"/>
      <c r="H275" s="83" t="s">
        <v>481</v>
      </c>
      <c r="I275" s="213">
        <f>ROUND($C267*$C268*$C269,2)</f>
        <v>0.28999999999999998</v>
      </c>
      <c r="J275" s="243">
        <v>528.55999999999995</v>
      </c>
      <c r="K275" s="236">
        <f t="shared" si="62"/>
        <v>153.28</v>
      </c>
      <c r="L275" s="374" t="s">
        <v>470</v>
      </c>
      <c r="M275" s="83"/>
      <c r="N275" s="83"/>
      <c r="O275" s="83"/>
    </row>
    <row r="276" spans="1:15" s="14" customFormat="1" ht="30" customHeight="1">
      <c r="A276" s="83" t="s">
        <v>14</v>
      </c>
      <c r="B276" s="98">
        <v>92771</v>
      </c>
      <c r="C276" s="882"/>
      <c r="D276" s="873" t="s">
        <v>811</v>
      </c>
      <c r="E276" s="873"/>
      <c r="F276" s="873"/>
      <c r="G276" s="873"/>
      <c r="H276" s="83" t="s">
        <v>480</v>
      </c>
      <c r="I276" s="213">
        <f>ROUNDUP(((($C267*10)*($C268+0.04))+(($C268*10)*($C267+0.04)))*0.617,0)</f>
        <v>37</v>
      </c>
      <c r="J276" s="243">
        <v>10.62</v>
      </c>
      <c r="K276" s="236">
        <f t="shared" si="62"/>
        <v>392.94</v>
      </c>
      <c r="L276" s="374" t="s">
        <v>470</v>
      </c>
      <c r="M276" s="83"/>
      <c r="N276" s="83"/>
      <c r="O276" s="83"/>
    </row>
    <row r="277" spans="1:15" s="14" customFormat="1" ht="60" customHeight="1">
      <c r="A277" s="83" t="s">
        <v>309</v>
      </c>
      <c r="B277" s="98">
        <f>$B$183</f>
        <v>30</v>
      </c>
      <c r="C277" s="882"/>
      <c r="D277" s="873" t="s">
        <v>576</v>
      </c>
      <c r="E277" s="873"/>
      <c r="F277" s="873"/>
      <c r="G277" s="873"/>
      <c r="H277" s="83" t="str">
        <f>$H$183</f>
        <v>M2</v>
      </c>
      <c r="I277" s="213">
        <f>ROUND(($J268*(($J269+$J270+($J271)*2)*2))-$J272,2)</f>
        <v>5.09</v>
      </c>
      <c r="J277" s="243">
        <f>$K$183</f>
        <v>289.63</v>
      </c>
      <c r="K277" s="236">
        <f t="shared" si="62"/>
        <v>1474.22</v>
      </c>
      <c r="L277" s="374" t="s">
        <v>470</v>
      </c>
      <c r="M277" s="83"/>
      <c r="N277" s="83"/>
      <c r="O277" s="83"/>
    </row>
    <row r="278" spans="1:15" s="14" customFormat="1" ht="15" customHeight="1">
      <c r="A278" s="869"/>
      <c r="B278" s="870"/>
      <c r="C278" s="870"/>
      <c r="D278" s="870"/>
      <c r="E278" s="870"/>
      <c r="F278" s="870"/>
      <c r="G278" s="870"/>
      <c r="H278" s="870"/>
      <c r="I278" s="870"/>
      <c r="J278" s="870"/>
      <c r="K278" s="871"/>
      <c r="L278" s="374"/>
      <c r="M278" s="83"/>
      <c r="N278" s="83"/>
      <c r="O278" s="83"/>
    </row>
    <row r="279" spans="1:15" s="14" customFormat="1" ht="15" hidden="1" customHeight="1">
      <c r="A279" s="885" t="s">
        <v>309</v>
      </c>
      <c r="B279" s="885">
        <v>38</v>
      </c>
      <c r="C279" s="887" t="s">
        <v>766</v>
      </c>
      <c r="D279" s="888"/>
      <c r="E279" s="888"/>
      <c r="F279" s="889" t="s">
        <v>673</v>
      </c>
      <c r="G279" s="890"/>
      <c r="H279" s="891" t="s">
        <v>476</v>
      </c>
      <c r="I279" s="885"/>
      <c r="J279" s="894"/>
      <c r="K279" s="896">
        <f>SUM(K287:K293)</f>
        <v>-145.79000000000002</v>
      </c>
      <c r="L279" s="898"/>
      <c r="M279" s="83"/>
      <c r="N279" s="83"/>
      <c r="O279" s="83"/>
    </row>
    <row r="280" spans="1:15" s="14" customFormat="1" ht="15" hidden="1" customHeight="1">
      <c r="A280" s="886"/>
      <c r="B280" s="886"/>
      <c r="C280" s="899" t="s">
        <v>518</v>
      </c>
      <c r="D280" s="900"/>
      <c r="E280" s="900"/>
      <c r="F280" s="900"/>
      <c r="G280" s="901"/>
      <c r="H280" s="892"/>
      <c r="I280" s="893"/>
      <c r="J280" s="895"/>
      <c r="K280" s="897"/>
      <c r="L280" s="898"/>
      <c r="M280" s="83"/>
      <c r="N280" s="83"/>
      <c r="O280" s="83"/>
    </row>
    <row r="281" spans="1:15" s="14" customFormat="1" ht="15" hidden="1" customHeight="1">
      <c r="A281" s="887" t="s">
        <v>429</v>
      </c>
      <c r="B281" s="888"/>
      <c r="C281" s="215">
        <f>C284+0.25+0.25</f>
        <v>0.5</v>
      </c>
      <c r="D281" s="227" t="s">
        <v>435</v>
      </c>
      <c r="E281" s="227" t="s">
        <v>437</v>
      </c>
      <c r="F281" s="227" t="s">
        <v>436</v>
      </c>
      <c r="G281" s="377" t="s">
        <v>438</v>
      </c>
      <c r="H281" s="887" t="s">
        <v>466</v>
      </c>
      <c r="I281" s="888"/>
      <c r="J281" s="215">
        <f>1+C283+C283</f>
        <v>1.2000000000000002</v>
      </c>
      <c r="K281" s="897"/>
      <c r="L281" s="898"/>
      <c r="M281" s="83"/>
      <c r="N281" s="83"/>
      <c r="O281" s="83"/>
    </row>
    <row r="282" spans="1:15" s="14" customFormat="1" ht="15" hidden="1" customHeight="1">
      <c r="A282" s="887" t="s">
        <v>430</v>
      </c>
      <c r="B282" s="888"/>
      <c r="C282" s="215">
        <f>C285+0.25+0.25</f>
        <v>0.5</v>
      </c>
      <c r="D282" s="227"/>
      <c r="E282" s="377" t="str">
        <f>IF(D282,VLOOKUP(D282,Tabela9[],3)," ")</f>
        <v xml:space="preserve"> </v>
      </c>
      <c r="F282" s="227"/>
      <c r="G282" s="377" t="str">
        <f>IF(D282,ROUND(E282*F282,2)," ")</f>
        <v xml:space="preserve"> </v>
      </c>
      <c r="H282" s="887" t="s">
        <v>467</v>
      </c>
      <c r="I282" s="888"/>
      <c r="J282" s="215">
        <f>$J281+0.08-C283-C283-C286</f>
        <v>0.93</v>
      </c>
      <c r="K282" s="897"/>
      <c r="L282" s="898"/>
      <c r="M282" s="83"/>
      <c r="N282" s="83"/>
      <c r="O282" s="83"/>
    </row>
    <row r="283" spans="1:15" s="14" customFormat="1" ht="15" hidden="1" customHeight="1">
      <c r="A283" s="887" t="s">
        <v>433</v>
      </c>
      <c r="B283" s="888"/>
      <c r="C283" s="215">
        <v>0.1</v>
      </c>
      <c r="D283" s="227"/>
      <c r="E283" s="377" t="str">
        <f>IF(D283,VLOOKUP(D283,Tabela9[],3)," ")</f>
        <v xml:space="preserve"> </v>
      </c>
      <c r="F283" s="227"/>
      <c r="G283" s="377" t="str">
        <f t="shared" ref="G283:G286" si="63">IF(D283,ROUND(E283*F283,2)," ")</f>
        <v xml:space="preserve"> </v>
      </c>
      <c r="H283" s="887" t="s">
        <v>431</v>
      </c>
      <c r="I283" s="888"/>
      <c r="J283" s="215">
        <f>C284-J285-J285</f>
        <v>-0.4</v>
      </c>
      <c r="K283" s="897"/>
      <c r="L283" s="898"/>
      <c r="M283" s="83"/>
      <c r="N283" s="83"/>
      <c r="O283" s="83"/>
    </row>
    <row r="284" spans="1:15" s="14" customFormat="1" ht="15" hidden="1" customHeight="1">
      <c r="A284" s="887" t="s">
        <v>443</v>
      </c>
      <c r="B284" s="888"/>
      <c r="C284" s="215"/>
      <c r="D284" s="227"/>
      <c r="E284" s="377" t="str">
        <f>IF(D284,VLOOKUP(D284,Tabela9[],3)," ")</f>
        <v xml:space="preserve"> </v>
      </c>
      <c r="F284" s="227"/>
      <c r="G284" s="377" t="str">
        <f t="shared" si="63"/>
        <v xml:space="preserve"> </v>
      </c>
      <c r="H284" s="887" t="s">
        <v>432</v>
      </c>
      <c r="I284" s="888"/>
      <c r="J284" s="215">
        <f>C285-J285-J285</f>
        <v>-0.4</v>
      </c>
      <c r="K284" s="897"/>
      <c r="L284" s="898"/>
      <c r="M284" s="83"/>
      <c r="N284" s="83"/>
      <c r="O284" s="83"/>
    </row>
    <row r="285" spans="1:15" s="14" customFormat="1" ht="15" hidden="1" customHeight="1">
      <c r="A285" s="887" t="s">
        <v>444</v>
      </c>
      <c r="B285" s="888"/>
      <c r="C285" s="215"/>
      <c r="D285" s="227"/>
      <c r="E285" s="377" t="str">
        <f>IF(D285,VLOOKUP(D285,Tabela9[],3)," ")</f>
        <v xml:space="preserve"> </v>
      </c>
      <c r="F285" s="227"/>
      <c r="G285" s="377" t="str">
        <f t="shared" si="63"/>
        <v xml:space="preserve"> </v>
      </c>
      <c r="H285" s="887" t="s">
        <v>434</v>
      </c>
      <c r="I285" s="888"/>
      <c r="J285" s="215">
        <v>0.2</v>
      </c>
      <c r="K285" s="897"/>
      <c r="L285" s="898"/>
      <c r="M285" s="83"/>
      <c r="N285" s="83"/>
      <c r="O285" s="83"/>
    </row>
    <row r="286" spans="1:15" s="14" customFormat="1" hidden="1">
      <c r="A286" s="887" t="s">
        <v>445</v>
      </c>
      <c r="B286" s="888"/>
      <c r="C286" s="376">
        <v>0.15</v>
      </c>
      <c r="D286" s="227"/>
      <c r="E286" s="377" t="str">
        <f>IF(D286,VLOOKUP(D286,Tabela9[],3)," ")</f>
        <v xml:space="preserve"> </v>
      </c>
      <c r="F286" s="227"/>
      <c r="G286" s="377" t="str">
        <f t="shared" si="63"/>
        <v xml:space="preserve"> </v>
      </c>
      <c r="H286" s="887" t="s">
        <v>439</v>
      </c>
      <c r="I286" s="888"/>
      <c r="J286" s="215">
        <f>SUM(G282:G286)</f>
        <v>0</v>
      </c>
      <c r="K286" s="897"/>
      <c r="L286" s="898"/>
      <c r="M286" s="83"/>
      <c r="N286" s="83"/>
      <c r="O286" s="83"/>
    </row>
    <row r="287" spans="1:15" s="14" customFormat="1" ht="60" hidden="1" customHeight="1">
      <c r="A287" s="83" t="s">
        <v>14</v>
      </c>
      <c r="B287" s="98">
        <v>90082</v>
      </c>
      <c r="C287" s="882" t="s">
        <v>98</v>
      </c>
      <c r="D287" s="873" t="s">
        <v>582</v>
      </c>
      <c r="E287" s="873"/>
      <c r="F287" s="873"/>
      <c r="G287" s="873"/>
      <c r="H287" s="83" t="s">
        <v>481</v>
      </c>
      <c r="I287" s="213">
        <f>ROUND($C281*$C282*$J281,2)</f>
        <v>0.3</v>
      </c>
      <c r="J287" s="243">
        <v>12.03</v>
      </c>
      <c r="K287" s="236">
        <f>ROUND(I287*J287,2)</f>
        <v>3.61</v>
      </c>
      <c r="L287" s="374" t="s">
        <v>470</v>
      </c>
      <c r="M287" s="83"/>
      <c r="N287" s="83"/>
      <c r="O287" s="83"/>
    </row>
    <row r="288" spans="1:15" s="14" customFormat="1" ht="45" hidden="1" customHeight="1">
      <c r="A288" s="83" t="s">
        <v>14</v>
      </c>
      <c r="B288" s="98">
        <v>101624</v>
      </c>
      <c r="C288" s="882"/>
      <c r="D288" s="873" t="s">
        <v>578</v>
      </c>
      <c r="E288" s="873"/>
      <c r="F288" s="873"/>
      <c r="G288" s="873"/>
      <c r="H288" s="83" t="s">
        <v>481</v>
      </c>
      <c r="I288" s="213">
        <f>ROUND($C281*$C282*$C283,2)</f>
        <v>0.03</v>
      </c>
      <c r="J288" s="243">
        <v>219.53</v>
      </c>
      <c r="K288" s="236">
        <f t="shared" ref="K288:K293" si="64">ROUND(I288*J288,2)</f>
        <v>6.59</v>
      </c>
      <c r="L288" s="374" t="s">
        <v>470</v>
      </c>
      <c r="M288" s="83"/>
      <c r="N288" s="83"/>
      <c r="O288" s="83"/>
    </row>
    <row r="289" spans="1:15" s="14" customFormat="1" ht="45" hidden="1" customHeight="1">
      <c r="A289" s="83" t="s">
        <v>14</v>
      </c>
      <c r="B289" s="98">
        <v>94964</v>
      </c>
      <c r="C289" s="882"/>
      <c r="D289" s="873" t="s">
        <v>575</v>
      </c>
      <c r="E289" s="873"/>
      <c r="F289" s="873"/>
      <c r="G289" s="873"/>
      <c r="H289" s="83" t="s">
        <v>481</v>
      </c>
      <c r="I289" s="213">
        <f>ROUND($C281*$C282*$C283,2)</f>
        <v>0.03</v>
      </c>
      <c r="J289" s="243">
        <v>528.55999999999995</v>
      </c>
      <c r="K289" s="236">
        <f t="shared" si="64"/>
        <v>15.86</v>
      </c>
      <c r="L289" s="374" t="s">
        <v>470</v>
      </c>
      <c r="M289" s="83"/>
      <c r="N289" s="83"/>
      <c r="O289" s="83"/>
    </row>
    <row r="290" spans="1:15" s="14" customFormat="1" ht="30" hidden="1" customHeight="1">
      <c r="A290" s="83" t="s">
        <v>14</v>
      </c>
      <c r="B290" s="98">
        <v>92771</v>
      </c>
      <c r="C290" s="882"/>
      <c r="D290" s="873" t="s">
        <v>811</v>
      </c>
      <c r="E290" s="873"/>
      <c r="F290" s="873"/>
      <c r="G290" s="873"/>
      <c r="H290" s="83" t="s">
        <v>480</v>
      </c>
      <c r="I290" s="213">
        <f>ROUNDUP(((($C281*10)*($C282+0.04))+(($C282*10)*($C281+0.04)))*0.617,0)</f>
        <v>4</v>
      </c>
      <c r="J290" s="243">
        <v>10.62</v>
      </c>
      <c r="K290" s="236">
        <f t="shared" si="64"/>
        <v>42.48</v>
      </c>
      <c r="L290" s="374" t="s">
        <v>470</v>
      </c>
      <c r="M290" s="83"/>
      <c r="N290" s="83"/>
      <c r="O290" s="83"/>
    </row>
    <row r="291" spans="1:15" s="14" customFormat="1" ht="60" hidden="1" customHeight="1">
      <c r="A291" s="83" t="s">
        <v>309</v>
      </c>
      <c r="B291" s="98">
        <f>$B$183</f>
        <v>30</v>
      </c>
      <c r="C291" s="882"/>
      <c r="D291" s="873" t="s">
        <v>576</v>
      </c>
      <c r="E291" s="873"/>
      <c r="F291" s="873"/>
      <c r="G291" s="873"/>
      <c r="H291" s="83" t="str">
        <f>$H$183</f>
        <v>M2</v>
      </c>
      <c r="I291" s="213">
        <f>ROUND(($J282*(($J283+$J284+($J285)*2)*2))-$J286,2)</f>
        <v>-0.74</v>
      </c>
      <c r="J291" s="243">
        <f>$K$183</f>
        <v>289.63</v>
      </c>
      <c r="K291" s="236">
        <f t="shared" si="64"/>
        <v>-214.33</v>
      </c>
      <c r="L291" s="374" t="s">
        <v>470</v>
      </c>
      <c r="M291" s="83"/>
      <c r="N291" s="83"/>
      <c r="O291" s="83"/>
    </row>
    <row r="292" spans="1:15" s="14" customFormat="1" ht="45" hidden="1" customHeight="1">
      <c r="A292" s="83" t="s">
        <v>14</v>
      </c>
      <c r="B292" s="98">
        <v>94964</v>
      </c>
      <c r="C292" s="883" t="s">
        <v>99</v>
      </c>
      <c r="D292" s="873" t="s">
        <v>579</v>
      </c>
      <c r="E292" s="873"/>
      <c r="F292" s="873"/>
      <c r="G292" s="873"/>
      <c r="H292" s="83" t="s">
        <v>481</v>
      </c>
      <c r="I292" s="213">
        <f>ROUND($C284*$C285*$C286,2)</f>
        <v>0</v>
      </c>
      <c r="J292" s="243">
        <v>528.55999999999995</v>
      </c>
      <c r="K292" s="236">
        <f t="shared" si="64"/>
        <v>0</v>
      </c>
      <c r="L292" s="374" t="s">
        <v>470</v>
      </c>
      <c r="M292" s="83"/>
      <c r="N292" s="83"/>
      <c r="O292" s="83"/>
    </row>
    <row r="293" spans="1:15" s="14" customFormat="1" ht="30" hidden="1" customHeight="1">
      <c r="A293" s="83" t="s">
        <v>14</v>
      </c>
      <c r="B293" s="98">
        <v>92771</v>
      </c>
      <c r="C293" s="884"/>
      <c r="D293" s="873" t="s">
        <v>811</v>
      </c>
      <c r="E293" s="873"/>
      <c r="F293" s="873"/>
      <c r="G293" s="873"/>
      <c r="H293" s="83" t="s">
        <v>480</v>
      </c>
      <c r="I293" s="213">
        <f>ROUNDUP(((($C284*10)*($C285+0.04))+(($C285*10)*($C284+0.04)))*0.617,0)</f>
        <v>0</v>
      </c>
      <c r="J293" s="243">
        <v>10.62</v>
      </c>
      <c r="K293" s="236">
        <f t="shared" si="64"/>
        <v>0</v>
      </c>
      <c r="L293" s="374" t="s">
        <v>470</v>
      </c>
      <c r="M293" s="83"/>
      <c r="N293" s="83"/>
      <c r="O293" s="83"/>
    </row>
    <row r="294" spans="1:15" s="14" customFormat="1" ht="15" hidden="1" customHeight="1">
      <c r="A294" s="869"/>
      <c r="B294" s="870"/>
      <c r="C294" s="870"/>
      <c r="D294" s="870"/>
      <c r="E294" s="870"/>
      <c r="F294" s="870"/>
      <c r="G294" s="870"/>
      <c r="H294" s="870"/>
      <c r="I294" s="870"/>
      <c r="J294" s="870"/>
      <c r="K294" s="871"/>
      <c r="L294" s="374"/>
      <c r="M294" s="83"/>
      <c r="N294" s="83"/>
      <c r="O294" s="83"/>
    </row>
    <row r="295" spans="1:15" s="14" customFormat="1" ht="15" customHeight="1">
      <c r="A295" s="885" t="s">
        <v>309</v>
      </c>
      <c r="B295" s="885">
        <v>39</v>
      </c>
      <c r="C295" s="887" t="s">
        <v>766</v>
      </c>
      <c r="D295" s="888"/>
      <c r="E295" s="888"/>
      <c r="F295" s="889" t="s">
        <v>1208</v>
      </c>
      <c r="G295" s="890"/>
      <c r="H295" s="891" t="s">
        <v>476</v>
      </c>
      <c r="I295" s="885"/>
      <c r="J295" s="894"/>
      <c r="K295" s="896">
        <f>SUM(K304:K311)</f>
        <v>3836.7599999999998</v>
      </c>
      <c r="L295" s="898" t="s">
        <v>470</v>
      </c>
      <c r="M295" s="83"/>
      <c r="N295" s="83"/>
      <c r="O295" s="83"/>
    </row>
    <row r="296" spans="1:15" s="14" customFormat="1" ht="15" customHeight="1">
      <c r="A296" s="886"/>
      <c r="B296" s="886"/>
      <c r="C296" s="899" t="s">
        <v>518</v>
      </c>
      <c r="D296" s="900"/>
      <c r="E296" s="900"/>
      <c r="F296" s="900"/>
      <c r="G296" s="901"/>
      <c r="H296" s="892"/>
      <c r="I296" s="893"/>
      <c r="J296" s="895"/>
      <c r="K296" s="897"/>
      <c r="L296" s="898"/>
      <c r="M296" s="83"/>
      <c r="N296" s="83"/>
      <c r="O296" s="83"/>
    </row>
    <row r="297" spans="1:15" s="14" customFormat="1" ht="15" customHeight="1">
      <c r="A297" s="887" t="s">
        <v>429</v>
      </c>
      <c r="B297" s="888"/>
      <c r="C297" s="215">
        <f>C300+0.25+0.25+1</f>
        <v>2.9</v>
      </c>
      <c r="D297" s="227" t="s">
        <v>435</v>
      </c>
      <c r="E297" s="227" t="s">
        <v>437</v>
      </c>
      <c r="F297" s="227" t="s">
        <v>436</v>
      </c>
      <c r="G297" s="377" t="s">
        <v>438</v>
      </c>
      <c r="H297" s="887" t="s">
        <v>466</v>
      </c>
      <c r="I297" s="888"/>
      <c r="J297" s="215">
        <f>ROUND(((0.64+1.49+1.62+1.4)/4)+C299+C299,2)</f>
        <v>1.49</v>
      </c>
      <c r="K297" s="897"/>
      <c r="L297" s="898"/>
      <c r="M297" s="83"/>
      <c r="N297" s="83"/>
      <c r="O297" s="83"/>
    </row>
    <row r="298" spans="1:15" s="14" customFormat="1" ht="15" customHeight="1">
      <c r="A298" s="887" t="s">
        <v>430</v>
      </c>
      <c r="B298" s="888"/>
      <c r="C298" s="215">
        <f>C301+0.25+0.25</f>
        <v>1.7</v>
      </c>
      <c r="D298" s="227">
        <v>30</v>
      </c>
      <c r="E298" s="377">
        <f>IF(D298,VLOOKUP(D298,Tabela9[],3)," ")</f>
        <v>0.1</v>
      </c>
      <c r="F298" s="227">
        <v>2</v>
      </c>
      <c r="G298" s="377">
        <f>IF(D298,ROUND(E298*F298,2)," ")</f>
        <v>0.2</v>
      </c>
      <c r="H298" s="887" t="s">
        <v>467</v>
      </c>
      <c r="I298" s="888"/>
      <c r="J298" s="215">
        <v>1.2</v>
      </c>
      <c r="K298" s="897"/>
      <c r="L298" s="898"/>
      <c r="M298" s="83"/>
      <c r="N298" s="83"/>
      <c r="O298" s="83"/>
    </row>
    <row r="299" spans="1:15" s="14" customFormat="1">
      <c r="A299" s="887" t="s">
        <v>433</v>
      </c>
      <c r="B299" s="888"/>
      <c r="C299" s="215">
        <v>0.1</v>
      </c>
      <c r="D299" s="227">
        <v>60</v>
      </c>
      <c r="E299" s="377">
        <f>IF(D299,VLOOKUP(D299,Tabela9[],3)," ")</f>
        <v>0.41</v>
      </c>
      <c r="F299" s="227">
        <v>4</v>
      </c>
      <c r="G299" s="377">
        <f t="shared" ref="G299:G302" si="65">IF(D299,ROUND(E299*F299,2)," ")</f>
        <v>1.64</v>
      </c>
      <c r="H299" s="887" t="s">
        <v>431</v>
      </c>
      <c r="I299" s="888"/>
      <c r="J299" s="215">
        <f>C300-J301-J301+1</f>
        <v>2</v>
      </c>
      <c r="K299" s="897"/>
      <c r="L299" s="898"/>
      <c r="M299" s="83"/>
      <c r="N299" s="83"/>
      <c r="O299" s="83"/>
    </row>
    <row r="300" spans="1:15" s="14" customFormat="1" ht="15" customHeight="1">
      <c r="A300" s="887" t="s">
        <v>440</v>
      </c>
      <c r="B300" s="888"/>
      <c r="C300" s="215">
        <v>1.4</v>
      </c>
      <c r="D300" s="227"/>
      <c r="E300" s="377" t="str">
        <f>IF(D300,VLOOKUP(D300,Tabela9[],3)," ")</f>
        <v xml:space="preserve"> </v>
      </c>
      <c r="F300" s="227"/>
      <c r="G300" s="377" t="str">
        <f t="shared" si="65"/>
        <v xml:space="preserve"> </v>
      </c>
      <c r="H300" s="887" t="s">
        <v>432</v>
      </c>
      <c r="I300" s="888"/>
      <c r="J300" s="215">
        <f>C301-J301-J301</f>
        <v>0.8</v>
      </c>
      <c r="K300" s="897"/>
      <c r="L300" s="898"/>
      <c r="M300" s="83"/>
      <c r="N300" s="83"/>
      <c r="O300" s="83"/>
    </row>
    <row r="301" spans="1:15" s="14" customFormat="1" ht="15" customHeight="1">
      <c r="A301" s="887" t="s">
        <v>441</v>
      </c>
      <c r="B301" s="888"/>
      <c r="C301" s="215">
        <v>1.2</v>
      </c>
      <c r="D301" s="227"/>
      <c r="E301" s="377" t="str">
        <f>IF(D301,VLOOKUP(D301,Tabela9[],3)," ")</f>
        <v xml:space="preserve"> </v>
      </c>
      <c r="F301" s="227"/>
      <c r="G301" s="377" t="str">
        <f t="shared" si="65"/>
        <v xml:space="preserve"> </v>
      </c>
      <c r="H301" s="887" t="s">
        <v>434</v>
      </c>
      <c r="I301" s="888"/>
      <c r="J301" s="215">
        <v>0.2</v>
      </c>
      <c r="K301" s="897"/>
      <c r="L301" s="898"/>
      <c r="M301" s="83"/>
      <c r="N301" s="83"/>
      <c r="O301" s="83"/>
    </row>
    <row r="302" spans="1:15" s="14" customFormat="1" ht="15" customHeight="1">
      <c r="A302" s="887" t="s">
        <v>442</v>
      </c>
      <c r="B302" s="888"/>
      <c r="C302" s="215">
        <v>0.15</v>
      </c>
      <c r="D302" s="227"/>
      <c r="E302" s="377" t="str">
        <f>IF(D302,VLOOKUP(D302,Tabela9[],3)," ")</f>
        <v xml:space="preserve"> </v>
      </c>
      <c r="F302" s="227"/>
      <c r="G302" s="377" t="str">
        <f t="shared" si="65"/>
        <v xml:space="preserve"> </v>
      </c>
      <c r="H302" s="887" t="s">
        <v>439</v>
      </c>
      <c r="I302" s="888"/>
      <c r="J302" s="215">
        <f>SUM(G298:G302)</f>
        <v>1.8399999999999999</v>
      </c>
      <c r="K302" s="897"/>
      <c r="L302" s="898"/>
      <c r="M302" s="83"/>
      <c r="N302" s="83"/>
      <c r="O302" s="83"/>
    </row>
    <row r="303" spans="1:15" s="14" customFormat="1">
      <c r="A303" s="887"/>
      <c r="B303" s="888"/>
      <c r="C303" s="215"/>
      <c r="D303" s="227"/>
      <c r="E303" s="377"/>
      <c r="F303" s="227"/>
      <c r="G303" s="377"/>
      <c r="H303" s="887" t="s">
        <v>468</v>
      </c>
      <c r="I303" s="888"/>
      <c r="J303" s="215">
        <f>$J297+0.47+0.2+0.04+0.04+0.045-C299-C299-C302-0.15-$J298</f>
        <v>0.58500000000000019</v>
      </c>
      <c r="K303" s="917"/>
      <c r="L303" s="898"/>
      <c r="M303" s="83"/>
      <c r="N303" s="83"/>
      <c r="O303" s="83"/>
    </row>
    <row r="304" spans="1:15" s="14" customFormat="1" ht="60" customHeight="1">
      <c r="A304" s="83" t="s">
        <v>14</v>
      </c>
      <c r="B304" s="98">
        <v>102278</v>
      </c>
      <c r="C304" s="882" t="s">
        <v>98</v>
      </c>
      <c r="D304" s="873" t="s">
        <v>639</v>
      </c>
      <c r="E304" s="873"/>
      <c r="F304" s="873"/>
      <c r="G304" s="873"/>
      <c r="H304" s="83" t="s">
        <v>481</v>
      </c>
      <c r="I304" s="213">
        <f>ROUND($C297*$C298*$J297,2)</f>
        <v>7.35</v>
      </c>
      <c r="J304" s="243">
        <v>10.45</v>
      </c>
      <c r="K304" s="236">
        <f>ROUND(I304*J304,2)</f>
        <v>76.81</v>
      </c>
      <c r="L304" s="374" t="s">
        <v>470</v>
      </c>
      <c r="M304" s="83"/>
      <c r="N304" s="83"/>
      <c r="O304" s="83"/>
    </row>
    <row r="305" spans="1:15" s="14" customFormat="1" ht="45" customHeight="1">
      <c r="A305" s="83" t="s">
        <v>14</v>
      </c>
      <c r="B305" s="98">
        <v>101624</v>
      </c>
      <c r="C305" s="882"/>
      <c r="D305" s="873" t="s">
        <v>578</v>
      </c>
      <c r="E305" s="873"/>
      <c r="F305" s="873"/>
      <c r="G305" s="873"/>
      <c r="H305" s="83" t="s">
        <v>481</v>
      </c>
      <c r="I305" s="213">
        <f>ROUND($C297*$C298*$C299,2)</f>
        <v>0.49</v>
      </c>
      <c r="J305" s="243">
        <v>219.53</v>
      </c>
      <c r="K305" s="236">
        <f t="shared" ref="K305:K311" si="66">ROUND(I305*J305,2)</f>
        <v>107.57</v>
      </c>
      <c r="L305" s="374" t="s">
        <v>470</v>
      </c>
      <c r="M305" s="83"/>
      <c r="N305" s="83"/>
      <c r="O305" s="83"/>
    </row>
    <row r="306" spans="1:15" s="14" customFormat="1" ht="45" customHeight="1">
      <c r="A306" s="83" t="s">
        <v>14</v>
      </c>
      <c r="B306" s="98">
        <v>94964</v>
      </c>
      <c r="C306" s="882"/>
      <c r="D306" s="873" t="s">
        <v>575</v>
      </c>
      <c r="E306" s="873"/>
      <c r="F306" s="873"/>
      <c r="G306" s="873"/>
      <c r="H306" s="83" t="s">
        <v>481</v>
      </c>
      <c r="I306" s="213">
        <f>ROUND($C297*$C298*$C299,2)</f>
        <v>0.49</v>
      </c>
      <c r="J306" s="243">
        <v>528.55999999999995</v>
      </c>
      <c r="K306" s="236">
        <f t="shared" si="66"/>
        <v>258.99</v>
      </c>
      <c r="L306" s="374" t="s">
        <v>470</v>
      </c>
      <c r="M306" s="83"/>
      <c r="N306" s="83"/>
      <c r="O306" s="83"/>
    </row>
    <row r="307" spans="1:15" s="14" customFormat="1" ht="30" customHeight="1">
      <c r="A307" s="83" t="s">
        <v>14</v>
      </c>
      <c r="B307" s="98">
        <v>92771</v>
      </c>
      <c r="C307" s="882"/>
      <c r="D307" s="873" t="s">
        <v>811</v>
      </c>
      <c r="E307" s="873"/>
      <c r="F307" s="873"/>
      <c r="G307" s="873"/>
      <c r="H307" s="83" t="s">
        <v>480</v>
      </c>
      <c r="I307" s="213">
        <f>ROUNDUP(((($C297*10)*($C298+0.04))+(($C298*10)*($C297+0.04)))*0.617,0)</f>
        <v>62</v>
      </c>
      <c r="J307" s="243">
        <v>10.62</v>
      </c>
      <c r="K307" s="236">
        <f t="shared" si="66"/>
        <v>658.44</v>
      </c>
      <c r="L307" s="374" t="s">
        <v>470</v>
      </c>
      <c r="M307" s="83"/>
      <c r="N307" s="83"/>
      <c r="O307" s="83"/>
    </row>
    <row r="308" spans="1:15" s="14" customFormat="1" ht="60" customHeight="1">
      <c r="A308" s="83" t="s">
        <v>309</v>
      </c>
      <c r="B308" s="98">
        <f>$B$183</f>
        <v>30</v>
      </c>
      <c r="C308" s="882"/>
      <c r="D308" s="873" t="s">
        <v>576</v>
      </c>
      <c r="E308" s="873"/>
      <c r="F308" s="873"/>
      <c r="G308" s="873"/>
      <c r="H308" s="83" t="str">
        <f>$H$183</f>
        <v>M2</v>
      </c>
      <c r="I308" s="213">
        <f>ROUND(($J298*(($J299+$J300+($J301)*2)*2))-$J302,2)</f>
        <v>5.84</v>
      </c>
      <c r="J308" s="243">
        <f>$K$183</f>
        <v>289.63</v>
      </c>
      <c r="K308" s="236">
        <f t="shared" si="66"/>
        <v>1691.44</v>
      </c>
      <c r="L308" s="374" t="s">
        <v>470</v>
      </c>
      <c r="M308" s="83"/>
      <c r="N308" s="83"/>
      <c r="O308" s="83"/>
    </row>
    <row r="309" spans="1:15" s="14" customFormat="1" ht="45" customHeight="1">
      <c r="A309" s="83" t="s">
        <v>14</v>
      </c>
      <c r="B309" s="98">
        <v>94964</v>
      </c>
      <c r="C309" s="882" t="s">
        <v>102</v>
      </c>
      <c r="D309" s="873" t="s">
        <v>581</v>
      </c>
      <c r="E309" s="873"/>
      <c r="F309" s="873"/>
      <c r="G309" s="873"/>
      <c r="H309" s="83" t="s">
        <v>481</v>
      </c>
      <c r="I309" s="213">
        <f>ROUND($C300*$C301*$C302,2)</f>
        <v>0.25</v>
      </c>
      <c r="J309" s="243">
        <v>528.55999999999995</v>
      </c>
      <c r="K309" s="236">
        <f t="shared" si="66"/>
        <v>132.13999999999999</v>
      </c>
      <c r="L309" s="374" t="s">
        <v>470</v>
      </c>
      <c r="M309" s="83"/>
      <c r="N309" s="83"/>
      <c r="O309" s="83"/>
    </row>
    <row r="310" spans="1:15" s="14" customFormat="1" ht="30" customHeight="1">
      <c r="A310" s="83" t="s">
        <v>14</v>
      </c>
      <c r="B310" s="98">
        <v>92771</v>
      </c>
      <c r="C310" s="882"/>
      <c r="D310" s="873" t="s">
        <v>811</v>
      </c>
      <c r="E310" s="873"/>
      <c r="F310" s="873"/>
      <c r="G310" s="873"/>
      <c r="H310" s="83" t="s">
        <v>480</v>
      </c>
      <c r="I310" s="213">
        <f>ROUNDUP(((($C300*10)*($C301+0.04))+(($C301*10)*($C300+0.04)))*0.617,0)</f>
        <v>22</v>
      </c>
      <c r="J310" s="243">
        <v>10.62</v>
      </c>
      <c r="K310" s="236">
        <f t="shared" si="66"/>
        <v>233.64</v>
      </c>
      <c r="L310" s="374" t="s">
        <v>470</v>
      </c>
      <c r="M310" s="83"/>
      <c r="N310" s="83"/>
      <c r="O310" s="83"/>
    </row>
    <row r="311" spans="1:15" s="14" customFormat="1" ht="45" customHeight="1">
      <c r="A311" s="83" t="s">
        <v>309</v>
      </c>
      <c r="B311" s="98">
        <f>$B$183</f>
        <v>30</v>
      </c>
      <c r="C311" s="882"/>
      <c r="D311" s="873" t="s">
        <v>580</v>
      </c>
      <c r="E311" s="873"/>
      <c r="F311" s="873"/>
      <c r="G311" s="873"/>
      <c r="H311" s="83" t="str">
        <f>$H$183</f>
        <v>M2</v>
      </c>
      <c r="I311" s="213">
        <f>ROUND($J303*(1.2+1.2+0.8+0.8),2)</f>
        <v>2.34</v>
      </c>
      <c r="J311" s="243">
        <f>$K$183</f>
        <v>289.63</v>
      </c>
      <c r="K311" s="236">
        <f t="shared" si="66"/>
        <v>677.73</v>
      </c>
      <c r="L311" s="374" t="s">
        <v>470</v>
      </c>
      <c r="M311" s="83"/>
      <c r="N311" s="83"/>
      <c r="O311" s="83"/>
    </row>
    <row r="312" spans="1:15" s="14" customFormat="1">
      <c r="A312" s="869"/>
      <c r="B312" s="870"/>
      <c r="C312" s="870"/>
      <c r="D312" s="870"/>
      <c r="E312" s="870"/>
      <c r="F312" s="870"/>
      <c r="G312" s="870"/>
      <c r="H312" s="870"/>
      <c r="I312" s="870"/>
      <c r="J312" s="870"/>
      <c r="K312" s="871"/>
      <c r="L312" s="374"/>
      <c r="M312" s="83"/>
      <c r="N312" s="83"/>
      <c r="O312" s="83"/>
    </row>
    <row r="313" spans="1:15" s="14" customFormat="1" ht="15" hidden="1" customHeight="1">
      <c r="A313" s="885" t="s">
        <v>309</v>
      </c>
      <c r="B313" s="885">
        <v>40</v>
      </c>
      <c r="C313" s="887" t="s">
        <v>766</v>
      </c>
      <c r="D313" s="888"/>
      <c r="E313" s="888"/>
      <c r="F313" s="889" t="s">
        <v>673</v>
      </c>
      <c r="G313" s="890"/>
      <c r="H313" s="891" t="s">
        <v>476</v>
      </c>
      <c r="I313" s="885"/>
      <c r="J313" s="894"/>
      <c r="K313" s="896">
        <f>SUM(K322:K329)</f>
        <v>-480.78999999999996</v>
      </c>
      <c r="L313" s="898"/>
      <c r="M313" s="83"/>
      <c r="N313" s="83"/>
      <c r="O313" s="83"/>
    </row>
    <row r="314" spans="1:15" s="14" customFormat="1" ht="15" hidden="1" customHeight="1">
      <c r="A314" s="886"/>
      <c r="B314" s="886"/>
      <c r="C314" s="899" t="s">
        <v>518</v>
      </c>
      <c r="D314" s="900"/>
      <c r="E314" s="900"/>
      <c r="F314" s="900"/>
      <c r="G314" s="901"/>
      <c r="H314" s="892"/>
      <c r="I314" s="893"/>
      <c r="J314" s="895"/>
      <c r="K314" s="897"/>
      <c r="L314" s="898"/>
      <c r="M314" s="83"/>
      <c r="N314" s="83"/>
      <c r="O314" s="83"/>
    </row>
    <row r="315" spans="1:15" s="14" customFormat="1" ht="15" hidden="1" customHeight="1">
      <c r="A315" s="887" t="s">
        <v>429</v>
      </c>
      <c r="B315" s="888"/>
      <c r="C315" s="215">
        <f>C318+0.25+0.25</f>
        <v>0.5</v>
      </c>
      <c r="D315" s="227" t="s">
        <v>435</v>
      </c>
      <c r="E315" s="227" t="s">
        <v>437</v>
      </c>
      <c r="F315" s="227" t="s">
        <v>436</v>
      </c>
      <c r="G315" s="377" t="s">
        <v>438</v>
      </c>
      <c r="H315" s="887" t="s">
        <v>466</v>
      </c>
      <c r="I315" s="888"/>
      <c r="J315" s="215">
        <f>1.4+C317+C317</f>
        <v>1.6</v>
      </c>
      <c r="K315" s="897"/>
      <c r="L315" s="898"/>
      <c r="M315" s="83"/>
      <c r="N315" s="83"/>
      <c r="O315" s="83"/>
    </row>
    <row r="316" spans="1:15" s="14" customFormat="1" hidden="1">
      <c r="A316" s="887" t="s">
        <v>430</v>
      </c>
      <c r="B316" s="888"/>
      <c r="C316" s="215">
        <f>C319+0.25+0.25</f>
        <v>0.5</v>
      </c>
      <c r="D316" s="227"/>
      <c r="E316" s="377" t="str">
        <f>IF(D316,VLOOKUP(D316,Tabela9[],3)," ")</f>
        <v xml:space="preserve"> </v>
      </c>
      <c r="F316" s="227"/>
      <c r="G316" s="377" t="str">
        <f>IF(D316,ROUND(E316*F316,2)," ")</f>
        <v xml:space="preserve"> </v>
      </c>
      <c r="H316" s="887" t="s">
        <v>467</v>
      </c>
      <c r="I316" s="888"/>
      <c r="J316" s="215">
        <f>$J315+0.08-C317-C317-C320</f>
        <v>1.33</v>
      </c>
      <c r="K316" s="897"/>
      <c r="L316" s="898"/>
      <c r="M316" s="83"/>
      <c r="N316" s="83"/>
      <c r="O316" s="83"/>
    </row>
    <row r="317" spans="1:15" s="14" customFormat="1" ht="15" hidden="1" customHeight="1">
      <c r="A317" s="887" t="s">
        <v>433</v>
      </c>
      <c r="B317" s="888"/>
      <c r="C317" s="215">
        <v>0.1</v>
      </c>
      <c r="D317" s="227"/>
      <c r="E317" s="377" t="str">
        <f>IF(D317,VLOOKUP(D317,Tabela9[],3)," ")</f>
        <v xml:space="preserve"> </v>
      </c>
      <c r="F317" s="227"/>
      <c r="G317" s="377" t="str">
        <f t="shared" ref="G317:G320" si="67">IF(D317,ROUND(E317*F317,2)," ")</f>
        <v xml:space="preserve"> </v>
      </c>
      <c r="H317" s="887" t="s">
        <v>431</v>
      </c>
      <c r="I317" s="888"/>
      <c r="J317" s="215">
        <f>C318-J319-J319</f>
        <v>-0.4</v>
      </c>
      <c r="K317" s="897"/>
      <c r="L317" s="898"/>
      <c r="M317" s="83"/>
      <c r="N317" s="83"/>
      <c r="O317" s="83"/>
    </row>
    <row r="318" spans="1:15" s="14" customFormat="1" ht="15" hidden="1" customHeight="1">
      <c r="A318" s="887" t="s">
        <v>440</v>
      </c>
      <c r="B318" s="888"/>
      <c r="C318" s="215"/>
      <c r="D318" s="227"/>
      <c r="E318" s="377" t="str">
        <f>IF(D318,VLOOKUP(D318,Tabela9[],3)," ")</f>
        <v xml:space="preserve"> </v>
      </c>
      <c r="F318" s="227"/>
      <c r="G318" s="377" t="str">
        <f t="shared" si="67"/>
        <v xml:space="preserve"> </v>
      </c>
      <c r="H318" s="887" t="s">
        <v>432</v>
      </c>
      <c r="I318" s="888"/>
      <c r="J318" s="215">
        <f>C319-J319-J319</f>
        <v>-0.4</v>
      </c>
      <c r="K318" s="897"/>
      <c r="L318" s="898"/>
      <c r="M318" s="83"/>
      <c r="N318" s="83"/>
      <c r="O318" s="83"/>
    </row>
    <row r="319" spans="1:15" s="14" customFormat="1" ht="15" hidden="1" customHeight="1">
      <c r="A319" s="887" t="s">
        <v>441</v>
      </c>
      <c r="B319" s="888"/>
      <c r="C319" s="215"/>
      <c r="D319" s="227"/>
      <c r="E319" s="377" t="str">
        <f>IF(D319,VLOOKUP(D319,Tabela9[],3)," ")</f>
        <v xml:space="preserve"> </v>
      </c>
      <c r="F319" s="227"/>
      <c r="G319" s="377" t="str">
        <f t="shared" si="67"/>
        <v xml:space="preserve"> </v>
      </c>
      <c r="H319" s="887" t="s">
        <v>434</v>
      </c>
      <c r="I319" s="888"/>
      <c r="J319" s="215">
        <v>0.2</v>
      </c>
      <c r="K319" s="897"/>
      <c r="L319" s="898"/>
      <c r="M319" s="83"/>
      <c r="N319" s="83"/>
      <c r="O319" s="83"/>
    </row>
    <row r="320" spans="1:15" s="14" customFormat="1" ht="15" hidden="1" customHeight="1">
      <c r="A320" s="887" t="s">
        <v>442</v>
      </c>
      <c r="B320" s="888"/>
      <c r="C320" s="215">
        <v>0.15</v>
      </c>
      <c r="D320" s="227"/>
      <c r="E320" s="377" t="str">
        <f>IF(D320,VLOOKUP(D320,Tabela9[],3)," ")</f>
        <v xml:space="preserve"> </v>
      </c>
      <c r="F320" s="227"/>
      <c r="G320" s="377" t="str">
        <f t="shared" si="67"/>
        <v xml:space="preserve"> </v>
      </c>
      <c r="H320" s="887" t="s">
        <v>439</v>
      </c>
      <c r="I320" s="888"/>
      <c r="J320" s="215">
        <f>SUM(G316:G320)</f>
        <v>0</v>
      </c>
      <c r="K320" s="897"/>
      <c r="L320" s="898"/>
      <c r="M320" s="83"/>
      <c r="N320" s="83"/>
      <c r="O320" s="83"/>
    </row>
    <row r="321" spans="1:15" s="14" customFormat="1" ht="15" hidden="1" customHeight="1">
      <c r="A321" s="887" t="s">
        <v>446</v>
      </c>
      <c r="B321" s="888"/>
      <c r="C321" s="215">
        <f>ROUND(1*1*0.15,2)</f>
        <v>0.15</v>
      </c>
      <c r="D321" s="227"/>
      <c r="E321" s="377" t="str">
        <f>IF(D321,VLOOKUP(D321,Tabela9[],3)," ")</f>
        <v xml:space="preserve"> </v>
      </c>
      <c r="F321" s="227"/>
      <c r="G321" s="377"/>
      <c r="H321" s="887" t="s">
        <v>468</v>
      </c>
      <c r="I321" s="888"/>
      <c r="J321" s="215">
        <f>$J315+0.08-C317-C317-C320-0.15-$J316</f>
        <v>-0.14999999999999991</v>
      </c>
      <c r="K321" s="917"/>
      <c r="L321" s="898"/>
      <c r="M321" s="83"/>
      <c r="N321" s="83"/>
      <c r="O321" s="83"/>
    </row>
    <row r="322" spans="1:15" s="14" customFormat="1" ht="60" hidden="1" customHeight="1">
      <c r="A322" s="83" t="s">
        <v>14</v>
      </c>
      <c r="B322" s="98">
        <v>102278</v>
      </c>
      <c r="C322" s="882" t="s">
        <v>98</v>
      </c>
      <c r="D322" s="873" t="s">
        <v>639</v>
      </c>
      <c r="E322" s="873"/>
      <c r="F322" s="873"/>
      <c r="G322" s="873"/>
      <c r="H322" s="83" t="s">
        <v>481</v>
      </c>
      <c r="I322" s="213">
        <f>ROUND($C315*$C316*$J315,2)</f>
        <v>0.4</v>
      </c>
      <c r="J322" s="243"/>
      <c r="K322" s="236">
        <f>ROUND(I322*J322,2)</f>
        <v>0</v>
      </c>
      <c r="L322" s="374"/>
      <c r="M322" s="83"/>
      <c r="N322" s="83"/>
      <c r="O322" s="83"/>
    </row>
    <row r="323" spans="1:15" s="14" customFormat="1" ht="45" hidden="1" customHeight="1">
      <c r="A323" s="83" t="s">
        <v>14</v>
      </c>
      <c r="B323" s="98">
        <v>101624</v>
      </c>
      <c r="C323" s="882"/>
      <c r="D323" s="873" t="s">
        <v>578</v>
      </c>
      <c r="E323" s="873"/>
      <c r="F323" s="873"/>
      <c r="G323" s="873"/>
      <c r="H323" s="83" t="s">
        <v>481</v>
      </c>
      <c r="I323" s="213">
        <f>ROUND($C315*$C316*$C317,2)</f>
        <v>0.03</v>
      </c>
      <c r="J323" s="243"/>
      <c r="K323" s="236">
        <f t="shared" ref="K323:K329" si="68">ROUND(I323*J323,2)</f>
        <v>0</v>
      </c>
      <c r="L323" s="374"/>
      <c r="M323" s="83"/>
      <c r="N323" s="83"/>
      <c r="O323" s="83"/>
    </row>
    <row r="324" spans="1:15" s="14" customFormat="1" ht="45" hidden="1" customHeight="1">
      <c r="A324" s="83" t="s">
        <v>14</v>
      </c>
      <c r="B324" s="98">
        <v>94964</v>
      </c>
      <c r="C324" s="882"/>
      <c r="D324" s="873" t="s">
        <v>575</v>
      </c>
      <c r="E324" s="873"/>
      <c r="F324" s="873"/>
      <c r="G324" s="873"/>
      <c r="H324" s="83" t="s">
        <v>481</v>
      </c>
      <c r="I324" s="213">
        <f>ROUND($C315*$C316*$C317,2)</f>
        <v>0.03</v>
      </c>
      <c r="J324" s="243"/>
      <c r="K324" s="236">
        <f t="shared" si="68"/>
        <v>0</v>
      </c>
      <c r="L324" s="374"/>
      <c r="M324" s="83"/>
      <c r="N324" s="83"/>
      <c r="O324" s="83"/>
    </row>
    <row r="325" spans="1:15" s="14" customFormat="1" ht="30" hidden="1" customHeight="1">
      <c r="A325" s="83" t="s">
        <v>14</v>
      </c>
      <c r="B325" s="98">
        <v>92771</v>
      </c>
      <c r="C325" s="882"/>
      <c r="D325" s="873" t="s">
        <v>811</v>
      </c>
      <c r="E325" s="873"/>
      <c r="F325" s="873"/>
      <c r="G325" s="873"/>
      <c r="H325" s="83" t="s">
        <v>480</v>
      </c>
      <c r="I325" s="213">
        <f>ROUNDUP(((($C315*10)*($C316+0.04))+(($C316*10)*($C315+0.04)))*0.617,0)</f>
        <v>4</v>
      </c>
      <c r="J325" s="243"/>
      <c r="K325" s="236">
        <f t="shared" si="68"/>
        <v>0</v>
      </c>
      <c r="L325" s="374"/>
      <c r="M325" s="83"/>
      <c r="N325" s="83"/>
      <c r="O325" s="83"/>
    </row>
    <row r="326" spans="1:15" s="14" customFormat="1" ht="60" hidden="1" customHeight="1">
      <c r="A326" s="83" t="s">
        <v>309</v>
      </c>
      <c r="B326" s="98">
        <f>$B$183</f>
        <v>30</v>
      </c>
      <c r="C326" s="882"/>
      <c r="D326" s="873" t="s">
        <v>576</v>
      </c>
      <c r="E326" s="873"/>
      <c r="F326" s="873"/>
      <c r="G326" s="873"/>
      <c r="H326" s="83" t="str">
        <f>$H$183</f>
        <v>M2</v>
      </c>
      <c r="I326" s="213">
        <f>ROUND(($J316*(($J317+$J318+($J319)*2)*2))-$J320,2)</f>
        <v>-1.06</v>
      </c>
      <c r="J326" s="243">
        <f>$K$183</f>
        <v>289.63</v>
      </c>
      <c r="K326" s="236">
        <f t="shared" si="68"/>
        <v>-307.01</v>
      </c>
      <c r="L326" s="374"/>
      <c r="M326" s="83"/>
      <c r="N326" s="83"/>
      <c r="O326" s="83"/>
    </row>
    <row r="327" spans="1:15" s="14" customFormat="1" ht="45" hidden="1" customHeight="1">
      <c r="A327" s="83" t="s">
        <v>14</v>
      </c>
      <c r="B327" s="98">
        <v>94964</v>
      </c>
      <c r="C327" s="882" t="s">
        <v>102</v>
      </c>
      <c r="D327" s="873" t="s">
        <v>591</v>
      </c>
      <c r="E327" s="873"/>
      <c r="F327" s="873"/>
      <c r="G327" s="873"/>
      <c r="H327" s="83" t="s">
        <v>481</v>
      </c>
      <c r="I327" s="213">
        <f>ROUND(($C318*$C319*$C320)-$C321,2)</f>
        <v>-0.15</v>
      </c>
      <c r="J327" s="243"/>
      <c r="K327" s="236">
        <f t="shared" si="68"/>
        <v>0</v>
      </c>
      <c r="L327" s="374"/>
      <c r="M327" s="83"/>
      <c r="N327" s="83"/>
      <c r="O327" s="83"/>
    </row>
    <row r="328" spans="1:15" s="14" customFormat="1" ht="30" hidden="1" customHeight="1">
      <c r="A328" s="83" t="s">
        <v>14</v>
      </c>
      <c r="B328" s="98">
        <v>92771</v>
      </c>
      <c r="C328" s="882"/>
      <c r="D328" s="873" t="s">
        <v>811</v>
      </c>
      <c r="E328" s="873"/>
      <c r="F328" s="873"/>
      <c r="G328" s="873"/>
      <c r="H328" s="83" t="s">
        <v>480</v>
      </c>
      <c r="I328" s="213">
        <f>ROUNDUP((((($C318*10)-10)*($C319+0.04))+((($C319*10)-10)*($C318+0.04))+(10*($C318-1+0.04))+(10*($C319-1+0.04))+(3*0.8))*0.617,0)</f>
        <v>-11</v>
      </c>
      <c r="J328" s="243"/>
      <c r="K328" s="236">
        <f t="shared" si="68"/>
        <v>0</v>
      </c>
      <c r="L328" s="374"/>
      <c r="M328" s="83"/>
      <c r="N328" s="83"/>
      <c r="O328" s="83"/>
    </row>
    <row r="329" spans="1:15" s="14" customFormat="1" ht="45" hidden="1" customHeight="1">
      <c r="A329" s="83" t="s">
        <v>309</v>
      </c>
      <c r="B329" s="98">
        <f>$B$183</f>
        <v>30</v>
      </c>
      <c r="C329" s="882"/>
      <c r="D329" s="873" t="s">
        <v>580</v>
      </c>
      <c r="E329" s="873"/>
      <c r="F329" s="873"/>
      <c r="G329" s="873"/>
      <c r="H329" s="83" t="str">
        <f>$H$183</f>
        <v>M2</v>
      </c>
      <c r="I329" s="213">
        <f>ROUND($J321*(1.2+1.2+0.8+0.8),2)</f>
        <v>-0.6</v>
      </c>
      <c r="J329" s="243">
        <f>$K$183</f>
        <v>289.63</v>
      </c>
      <c r="K329" s="236">
        <f t="shared" si="68"/>
        <v>-173.78</v>
      </c>
      <c r="L329" s="374"/>
      <c r="M329" s="83"/>
      <c r="N329" s="83"/>
      <c r="O329" s="83"/>
    </row>
    <row r="330" spans="1:15" s="14" customFormat="1" hidden="1">
      <c r="A330" s="869"/>
      <c r="B330" s="870"/>
      <c r="C330" s="870"/>
      <c r="D330" s="870"/>
      <c r="E330" s="870"/>
      <c r="F330" s="870"/>
      <c r="G330" s="870"/>
      <c r="H330" s="870"/>
      <c r="I330" s="870"/>
      <c r="J330" s="870"/>
      <c r="K330" s="871"/>
      <c r="L330" s="374"/>
      <c r="M330" s="83"/>
      <c r="N330" s="83"/>
      <c r="O330" s="83"/>
    </row>
    <row r="331" spans="1:15" s="14" customFormat="1" ht="15" hidden="1" customHeight="1">
      <c r="A331" s="885" t="s">
        <v>309</v>
      </c>
      <c r="B331" s="885">
        <v>41</v>
      </c>
      <c r="C331" s="887" t="s">
        <v>767</v>
      </c>
      <c r="D331" s="888"/>
      <c r="E331" s="888"/>
      <c r="F331" s="889" t="s">
        <v>673</v>
      </c>
      <c r="G331" s="890"/>
      <c r="H331" s="891" t="s">
        <v>476</v>
      </c>
      <c r="I331" s="885"/>
      <c r="J331" s="894"/>
      <c r="K331" s="896">
        <f>SUM(K339:K345)</f>
        <v>-214.33</v>
      </c>
      <c r="L331" s="898"/>
      <c r="M331" s="83"/>
      <c r="N331" s="83"/>
      <c r="O331" s="83"/>
    </row>
    <row r="332" spans="1:15" s="14" customFormat="1" ht="15" hidden="1" customHeight="1">
      <c r="A332" s="886"/>
      <c r="B332" s="886"/>
      <c r="C332" s="899" t="s">
        <v>517</v>
      </c>
      <c r="D332" s="900"/>
      <c r="E332" s="900"/>
      <c r="F332" s="900"/>
      <c r="G332" s="901"/>
      <c r="H332" s="892"/>
      <c r="I332" s="893"/>
      <c r="J332" s="895"/>
      <c r="K332" s="897"/>
      <c r="L332" s="898"/>
      <c r="M332" s="83"/>
      <c r="N332" s="83"/>
      <c r="O332" s="83"/>
    </row>
    <row r="333" spans="1:15" s="14" customFormat="1" ht="15" hidden="1" customHeight="1">
      <c r="A333" s="887" t="s">
        <v>429</v>
      </c>
      <c r="B333" s="888"/>
      <c r="C333" s="215">
        <f>C336+0.25+0.25</f>
        <v>0.5</v>
      </c>
      <c r="D333" s="227" t="s">
        <v>435</v>
      </c>
      <c r="E333" s="227" t="s">
        <v>437</v>
      </c>
      <c r="F333" s="227" t="s">
        <v>436</v>
      </c>
      <c r="G333" s="377" t="s">
        <v>438</v>
      </c>
      <c r="H333" s="887" t="s">
        <v>466</v>
      </c>
      <c r="I333" s="888"/>
      <c r="J333" s="215">
        <f>1+C335+C335</f>
        <v>1.2000000000000002</v>
      </c>
      <c r="K333" s="897"/>
      <c r="L333" s="898"/>
      <c r="M333" s="83"/>
      <c r="N333" s="83"/>
      <c r="O333" s="83"/>
    </row>
    <row r="334" spans="1:15" s="14" customFormat="1" ht="15" hidden="1" customHeight="1">
      <c r="A334" s="887" t="s">
        <v>430</v>
      </c>
      <c r="B334" s="888"/>
      <c r="C334" s="215">
        <f>C337+0.25+0.25</f>
        <v>0.5</v>
      </c>
      <c r="D334" s="227"/>
      <c r="E334" s="377" t="str">
        <f>IF(D334,VLOOKUP(D334,Tabela9[],3)," ")</f>
        <v xml:space="preserve"> </v>
      </c>
      <c r="F334" s="227"/>
      <c r="G334" s="377" t="str">
        <f>IF(D334,ROUND(E334*F334,2)," ")</f>
        <v xml:space="preserve"> </v>
      </c>
      <c r="H334" s="887" t="s">
        <v>467</v>
      </c>
      <c r="I334" s="888"/>
      <c r="J334" s="215">
        <f>$J333+0.08-C335-C335-C338</f>
        <v>0.93</v>
      </c>
      <c r="K334" s="897"/>
      <c r="L334" s="898"/>
      <c r="M334" s="83"/>
      <c r="N334" s="83"/>
      <c r="O334" s="83"/>
    </row>
    <row r="335" spans="1:15" s="14" customFormat="1" ht="15" hidden="1" customHeight="1">
      <c r="A335" s="887" t="s">
        <v>433</v>
      </c>
      <c r="B335" s="888"/>
      <c r="C335" s="215">
        <v>0.1</v>
      </c>
      <c r="D335" s="227"/>
      <c r="E335" s="377" t="str">
        <f>IF(D335,VLOOKUP(D335,Tabela9[],3)," ")</f>
        <v xml:space="preserve"> </v>
      </c>
      <c r="F335" s="227"/>
      <c r="G335" s="377" t="str">
        <f t="shared" ref="G335:G338" si="69">IF(D335,ROUND(E335*F335,2)," ")</f>
        <v xml:space="preserve"> </v>
      </c>
      <c r="H335" s="887" t="s">
        <v>431</v>
      </c>
      <c r="I335" s="888"/>
      <c r="J335" s="215">
        <f>C336-J337-J337</f>
        <v>-0.4</v>
      </c>
      <c r="K335" s="897"/>
      <c r="L335" s="898"/>
      <c r="M335" s="83"/>
      <c r="N335" s="83"/>
      <c r="O335" s="83"/>
    </row>
    <row r="336" spans="1:15" s="14" customFormat="1" ht="15" hidden="1" customHeight="1">
      <c r="A336" s="887" t="s">
        <v>443</v>
      </c>
      <c r="B336" s="888"/>
      <c r="C336" s="215"/>
      <c r="D336" s="227"/>
      <c r="E336" s="377" t="str">
        <f>IF(D336,VLOOKUP(D336,Tabela9[],3)," ")</f>
        <v xml:space="preserve"> </v>
      </c>
      <c r="F336" s="227"/>
      <c r="G336" s="377" t="str">
        <f t="shared" si="69"/>
        <v xml:space="preserve"> </v>
      </c>
      <c r="H336" s="887" t="s">
        <v>432</v>
      </c>
      <c r="I336" s="888"/>
      <c r="J336" s="215">
        <f>C337-J337-J337</f>
        <v>-0.4</v>
      </c>
      <c r="K336" s="897"/>
      <c r="L336" s="898"/>
      <c r="M336" s="83"/>
      <c r="N336" s="83"/>
      <c r="O336" s="83"/>
    </row>
    <row r="337" spans="1:15" s="14" customFormat="1" ht="15" hidden="1" customHeight="1">
      <c r="A337" s="887" t="s">
        <v>444</v>
      </c>
      <c r="B337" s="888"/>
      <c r="C337" s="215"/>
      <c r="D337" s="227"/>
      <c r="E337" s="377" t="str">
        <f>IF(D337,VLOOKUP(D337,Tabela9[],3)," ")</f>
        <v xml:space="preserve"> </v>
      </c>
      <c r="F337" s="227"/>
      <c r="G337" s="377" t="str">
        <f t="shared" si="69"/>
        <v xml:space="preserve"> </v>
      </c>
      <c r="H337" s="887" t="s">
        <v>434</v>
      </c>
      <c r="I337" s="888"/>
      <c r="J337" s="215">
        <v>0.2</v>
      </c>
      <c r="K337" s="897"/>
      <c r="L337" s="898"/>
      <c r="M337" s="83"/>
      <c r="N337" s="83"/>
      <c r="O337" s="83"/>
    </row>
    <row r="338" spans="1:15" s="14" customFormat="1" ht="15" hidden="1" customHeight="1">
      <c r="A338" s="887" t="s">
        <v>445</v>
      </c>
      <c r="B338" s="888"/>
      <c r="C338" s="376">
        <v>0.15</v>
      </c>
      <c r="D338" s="227"/>
      <c r="E338" s="377" t="str">
        <f>IF(D338,VLOOKUP(D338,Tabela9[],3)," ")</f>
        <v xml:space="preserve"> </v>
      </c>
      <c r="F338" s="227"/>
      <c r="G338" s="377" t="str">
        <f t="shared" si="69"/>
        <v xml:space="preserve"> </v>
      </c>
      <c r="H338" s="887" t="s">
        <v>439</v>
      </c>
      <c r="I338" s="888"/>
      <c r="J338" s="215">
        <f>SUM(G334:G338)</f>
        <v>0</v>
      </c>
      <c r="K338" s="897"/>
      <c r="L338" s="898"/>
      <c r="M338" s="83"/>
      <c r="N338" s="83"/>
      <c r="O338" s="83"/>
    </row>
    <row r="339" spans="1:15" s="14" customFormat="1" ht="60" hidden="1" customHeight="1">
      <c r="A339" s="83" t="s">
        <v>14</v>
      </c>
      <c r="B339" s="98">
        <v>90091</v>
      </c>
      <c r="C339" s="882" t="s">
        <v>98</v>
      </c>
      <c r="D339" s="873" t="s">
        <v>577</v>
      </c>
      <c r="E339" s="873"/>
      <c r="F339" s="873"/>
      <c r="G339" s="873"/>
      <c r="H339" s="83" t="s">
        <v>481</v>
      </c>
      <c r="I339" s="213">
        <f>ROUND($C333*$C334*$J333,2)</f>
        <v>0.3</v>
      </c>
      <c r="J339" s="243"/>
      <c r="K339" s="236">
        <f>ROUND(I339*J339,2)</f>
        <v>0</v>
      </c>
      <c r="L339" s="374"/>
      <c r="M339" s="83"/>
      <c r="N339" s="83"/>
      <c r="O339" s="83"/>
    </row>
    <row r="340" spans="1:15" s="14" customFormat="1" ht="45" hidden="1" customHeight="1">
      <c r="A340" s="83" t="s">
        <v>14</v>
      </c>
      <c r="B340" s="98">
        <v>101624</v>
      </c>
      <c r="C340" s="882"/>
      <c r="D340" s="873" t="s">
        <v>578</v>
      </c>
      <c r="E340" s="873"/>
      <c r="F340" s="873"/>
      <c r="G340" s="873"/>
      <c r="H340" s="83" t="s">
        <v>481</v>
      </c>
      <c r="I340" s="213">
        <f>ROUND($C333*$C334*$C335,2)</f>
        <v>0.03</v>
      </c>
      <c r="J340" s="243"/>
      <c r="K340" s="236">
        <f t="shared" ref="K340:K345" si="70">ROUND(I340*J340,2)</f>
        <v>0</v>
      </c>
      <c r="L340" s="374"/>
      <c r="M340" s="83"/>
      <c r="N340" s="83"/>
      <c r="O340" s="83"/>
    </row>
    <row r="341" spans="1:15" s="14" customFormat="1" ht="45" hidden="1" customHeight="1">
      <c r="A341" s="83" t="s">
        <v>14</v>
      </c>
      <c r="B341" s="98">
        <v>94964</v>
      </c>
      <c r="C341" s="882"/>
      <c r="D341" s="873" t="s">
        <v>575</v>
      </c>
      <c r="E341" s="873"/>
      <c r="F341" s="873"/>
      <c r="G341" s="873"/>
      <c r="H341" s="83" t="s">
        <v>481</v>
      </c>
      <c r="I341" s="213">
        <f>ROUND($C333*$C334*$C335,2)</f>
        <v>0.03</v>
      </c>
      <c r="J341" s="243"/>
      <c r="K341" s="236">
        <f t="shared" si="70"/>
        <v>0</v>
      </c>
      <c r="L341" s="374"/>
      <c r="M341" s="83"/>
      <c r="N341" s="83"/>
      <c r="O341" s="83"/>
    </row>
    <row r="342" spans="1:15" s="14" customFormat="1" ht="30" hidden="1" customHeight="1">
      <c r="A342" s="83" t="s">
        <v>14</v>
      </c>
      <c r="B342" s="98">
        <v>92771</v>
      </c>
      <c r="C342" s="882"/>
      <c r="D342" s="873" t="s">
        <v>811</v>
      </c>
      <c r="E342" s="873"/>
      <c r="F342" s="873"/>
      <c r="G342" s="873"/>
      <c r="H342" s="83" t="s">
        <v>480</v>
      </c>
      <c r="I342" s="213">
        <f>ROUNDUP(((($C333*10)*($C334+0.04))+(($C334*10)*($C333+0.04)))*0.617,0)</f>
        <v>4</v>
      </c>
      <c r="J342" s="243"/>
      <c r="K342" s="236">
        <f t="shared" si="70"/>
        <v>0</v>
      </c>
      <c r="L342" s="374"/>
      <c r="M342" s="83"/>
      <c r="N342" s="83"/>
      <c r="O342" s="83"/>
    </row>
    <row r="343" spans="1:15" s="14" customFormat="1" ht="60" hidden="1" customHeight="1">
      <c r="A343" s="83" t="s">
        <v>309</v>
      </c>
      <c r="B343" s="98">
        <f>$B$183</f>
        <v>30</v>
      </c>
      <c r="C343" s="882"/>
      <c r="D343" s="873" t="s">
        <v>576</v>
      </c>
      <c r="E343" s="873"/>
      <c r="F343" s="873"/>
      <c r="G343" s="873"/>
      <c r="H343" s="83" t="str">
        <f>$H$183</f>
        <v>M2</v>
      </c>
      <c r="I343" s="213">
        <f>ROUND(($J334*(($J335+$J336+($J337)*2)*2))-$J338,2)</f>
        <v>-0.74</v>
      </c>
      <c r="J343" s="243">
        <f>$K$183</f>
        <v>289.63</v>
      </c>
      <c r="K343" s="236">
        <f t="shared" si="70"/>
        <v>-214.33</v>
      </c>
      <c r="L343" s="374"/>
      <c r="M343" s="83"/>
      <c r="N343" s="83"/>
      <c r="O343" s="83"/>
    </row>
    <row r="344" spans="1:15" s="14" customFormat="1" ht="45" hidden="1" customHeight="1">
      <c r="A344" s="83" t="s">
        <v>14</v>
      </c>
      <c r="B344" s="98">
        <v>94964</v>
      </c>
      <c r="C344" s="883" t="s">
        <v>99</v>
      </c>
      <c r="D344" s="873" t="s">
        <v>579</v>
      </c>
      <c r="E344" s="873"/>
      <c r="F344" s="873"/>
      <c r="G344" s="873"/>
      <c r="H344" s="83" t="s">
        <v>481</v>
      </c>
      <c r="I344" s="213">
        <f>ROUND($C336*$C337*$C338,2)</f>
        <v>0</v>
      </c>
      <c r="J344" s="243"/>
      <c r="K344" s="236">
        <f t="shared" si="70"/>
        <v>0</v>
      </c>
      <c r="L344" s="374"/>
      <c r="M344" s="83"/>
      <c r="N344" s="83"/>
      <c r="O344" s="83"/>
    </row>
    <row r="345" spans="1:15" s="14" customFormat="1" ht="30" hidden="1" customHeight="1">
      <c r="A345" s="83" t="s">
        <v>14</v>
      </c>
      <c r="B345" s="98">
        <v>92771</v>
      </c>
      <c r="C345" s="884"/>
      <c r="D345" s="873" t="s">
        <v>811</v>
      </c>
      <c r="E345" s="873"/>
      <c r="F345" s="873"/>
      <c r="G345" s="873"/>
      <c r="H345" s="83" t="s">
        <v>480</v>
      </c>
      <c r="I345" s="213">
        <f>ROUNDUP((((($C336*10)*($C337+0.04))+(($C337*10)*($C336+0.04))))*0.617,0)</f>
        <v>0</v>
      </c>
      <c r="J345" s="243"/>
      <c r="K345" s="236">
        <f t="shared" si="70"/>
        <v>0</v>
      </c>
      <c r="L345" s="374"/>
      <c r="M345" s="83"/>
      <c r="N345" s="83"/>
      <c r="O345" s="83"/>
    </row>
    <row r="346" spans="1:15" s="14" customFormat="1" hidden="1">
      <c r="A346" s="869"/>
      <c r="B346" s="870"/>
      <c r="C346" s="870"/>
      <c r="D346" s="870"/>
      <c r="E346" s="870"/>
      <c r="F346" s="870"/>
      <c r="G346" s="870"/>
      <c r="H346" s="870"/>
      <c r="I346" s="870"/>
      <c r="J346" s="870"/>
      <c r="K346" s="871"/>
      <c r="L346" s="374"/>
      <c r="M346" s="83"/>
      <c r="N346" s="83"/>
      <c r="O346" s="83"/>
    </row>
    <row r="347" spans="1:15" s="14" customFormat="1" ht="15" customHeight="1">
      <c r="A347" s="885" t="s">
        <v>309</v>
      </c>
      <c r="B347" s="885">
        <v>42</v>
      </c>
      <c r="C347" s="887" t="s">
        <v>767</v>
      </c>
      <c r="D347" s="888"/>
      <c r="E347" s="888"/>
      <c r="F347" s="889" t="s">
        <v>1342</v>
      </c>
      <c r="G347" s="890"/>
      <c r="H347" s="891" t="s">
        <v>476</v>
      </c>
      <c r="I347" s="885"/>
      <c r="J347" s="894"/>
      <c r="K347" s="896">
        <f>SUM(K355:K361)</f>
        <v>1592.05</v>
      </c>
      <c r="L347" s="898" t="s">
        <v>470</v>
      </c>
      <c r="M347" s="83"/>
      <c r="N347" s="83"/>
      <c r="O347" s="83"/>
    </row>
    <row r="348" spans="1:15" s="14" customFormat="1" ht="15" customHeight="1">
      <c r="A348" s="886"/>
      <c r="B348" s="886"/>
      <c r="C348" s="899" t="s">
        <v>518</v>
      </c>
      <c r="D348" s="900"/>
      <c r="E348" s="900"/>
      <c r="F348" s="900"/>
      <c r="G348" s="901"/>
      <c r="H348" s="892"/>
      <c r="I348" s="893"/>
      <c r="J348" s="895"/>
      <c r="K348" s="897"/>
      <c r="L348" s="898"/>
      <c r="M348" s="83"/>
      <c r="N348" s="83"/>
      <c r="O348" s="83"/>
    </row>
    <row r="349" spans="1:15" s="14" customFormat="1" ht="15" customHeight="1">
      <c r="A349" s="887" t="s">
        <v>429</v>
      </c>
      <c r="B349" s="888"/>
      <c r="C349" s="215">
        <f>C352+0.25+0.25</f>
        <v>1.7</v>
      </c>
      <c r="D349" s="227" t="s">
        <v>435</v>
      </c>
      <c r="E349" s="227" t="s">
        <v>437</v>
      </c>
      <c r="F349" s="227" t="s">
        <v>436</v>
      </c>
      <c r="G349" s="377" t="s">
        <v>438</v>
      </c>
      <c r="H349" s="887" t="s">
        <v>466</v>
      </c>
      <c r="I349" s="888"/>
      <c r="J349" s="215">
        <f>ROUND(((0.79+0.78+0.79+0.85+0.43+0.68+0.83)/7)+C351+C351,2)</f>
        <v>0.94</v>
      </c>
      <c r="K349" s="897"/>
      <c r="L349" s="898"/>
      <c r="M349" s="83"/>
      <c r="N349" s="83"/>
      <c r="O349" s="83"/>
    </row>
    <row r="350" spans="1:15" s="14" customFormat="1" ht="15" customHeight="1">
      <c r="A350" s="887" t="s">
        <v>430</v>
      </c>
      <c r="B350" s="888"/>
      <c r="C350" s="215">
        <f>C353+0.25+0.25</f>
        <v>1.7</v>
      </c>
      <c r="D350" s="227">
        <v>30</v>
      </c>
      <c r="E350" s="377">
        <f>IF(D350,VLOOKUP(D350,Tabela9[],3)," ")</f>
        <v>0.1</v>
      </c>
      <c r="F350" s="227">
        <v>2</v>
      </c>
      <c r="G350" s="377">
        <f>IF(D350,ROUND(E350*F350,2)," ")</f>
        <v>0.2</v>
      </c>
      <c r="H350" s="887" t="s">
        <v>467</v>
      </c>
      <c r="I350" s="888"/>
      <c r="J350" s="215">
        <v>0.8</v>
      </c>
      <c r="K350" s="897"/>
      <c r="L350" s="898"/>
      <c r="M350" s="83"/>
      <c r="N350" s="83"/>
      <c r="O350" s="83"/>
    </row>
    <row r="351" spans="1:15" s="14" customFormat="1" ht="15" customHeight="1">
      <c r="A351" s="887" t="s">
        <v>433</v>
      </c>
      <c r="B351" s="888"/>
      <c r="C351" s="215">
        <v>0.1</v>
      </c>
      <c r="D351" s="227">
        <v>60</v>
      </c>
      <c r="E351" s="377">
        <f>IF(D351,VLOOKUP(D351,Tabela9[],3)," ")</f>
        <v>0.41</v>
      </c>
      <c r="F351" s="227">
        <v>2</v>
      </c>
      <c r="G351" s="377">
        <f t="shared" ref="G351:G354" si="71">IF(D351,ROUND(E351*F351,2)," ")</f>
        <v>0.82</v>
      </c>
      <c r="H351" s="887" t="s">
        <v>431</v>
      </c>
      <c r="I351" s="888"/>
      <c r="J351" s="215">
        <f>C352-J353-J353</f>
        <v>0.8</v>
      </c>
      <c r="K351" s="897"/>
      <c r="L351" s="898"/>
      <c r="M351" s="83"/>
      <c r="N351" s="83"/>
      <c r="O351" s="83"/>
    </row>
    <row r="352" spans="1:15" s="14" customFormat="1" ht="15" customHeight="1">
      <c r="A352" s="887" t="s">
        <v>443</v>
      </c>
      <c r="B352" s="888"/>
      <c r="C352" s="215">
        <v>1.2</v>
      </c>
      <c r="D352" s="227"/>
      <c r="E352" s="377" t="str">
        <f>IF(D352,VLOOKUP(D352,Tabela9[],3)," ")</f>
        <v xml:space="preserve"> </v>
      </c>
      <c r="F352" s="227"/>
      <c r="G352" s="377" t="str">
        <f t="shared" si="71"/>
        <v xml:space="preserve"> </v>
      </c>
      <c r="H352" s="887" t="s">
        <v>432</v>
      </c>
      <c r="I352" s="888"/>
      <c r="J352" s="215">
        <f>C353-J353-J353</f>
        <v>0.8</v>
      </c>
      <c r="K352" s="897"/>
      <c r="L352" s="898"/>
      <c r="M352" s="83"/>
      <c r="N352" s="83"/>
      <c r="O352" s="83"/>
    </row>
    <row r="353" spans="1:15" s="14" customFormat="1" ht="15" customHeight="1">
      <c r="A353" s="887" t="s">
        <v>444</v>
      </c>
      <c r="B353" s="888"/>
      <c r="C353" s="215">
        <v>1.2</v>
      </c>
      <c r="D353" s="227"/>
      <c r="E353" s="377" t="str">
        <f>IF(D353,VLOOKUP(D353,Tabela9[],3)," ")</f>
        <v xml:space="preserve"> </v>
      </c>
      <c r="F353" s="227"/>
      <c r="G353" s="377" t="str">
        <f t="shared" si="71"/>
        <v xml:space="preserve"> </v>
      </c>
      <c r="H353" s="887" t="s">
        <v>434</v>
      </c>
      <c r="I353" s="888"/>
      <c r="J353" s="215">
        <v>0.2</v>
      </c>
      <c r="K353" s="897"/>
      <c r="L353" s="898"/>
      <c r="M353" s="83"/>
      <c r="N353" s="83"/>
      <c r="O353" s="83"/>
    </row>
    <row r="354" spans="1:15" s="14" customFormat="1">
      <c r="A354" s="887" t="s">
        <v>445</v>
      </c>
      <c r="B354" s="888"/>
      <c r="C354" s="376">
        <v>0.15</v>
      </c>
      <c r="D354" s="227"/>
      <c r="E354" s="377" t="str">
        <f>IF(D354,VLOOKUP(D354,Tabela9[],3)," ")</f>
        <v xml:space="preserve"> </v>
      </c>
      <c r="F354" s="227"/>
      <c r="G354" s="377" t="str">
        <f t="shared" si="71"/>
        <v xml:space="preserve"> </v>
      </c>
      <c r="H354" s="887" t="s">
        <v>439</v>
      </c>
      <c r="I354" s="888"/>
      <c r="J354" s="215">
        <f>SUM(G350:G354)</f>
        <v>1.02</v>
      </c>
      <c r="K354" s="897"/>
      <c r="L354" s="898"/>
      <c r="M354" s="83"/>
      <c r="N354" s="83"/>
      <c r="O354" s="83"/>
    </row>
    <row r="355" spans="1:15" s="14" customFormat="1" ht="60" customHeight="1">
      <c r="A355" s="83" t="s">
        <v>14</v>
      </c>
      <c r="B355" s="98">
        <v>90082</v>
      </c>
      <c r="C355" s="882" t="s">
        <v>98</v>
      </c>
      <c r="D355" s="873" t="s">
        <v>582</v>
      </c>
      <c r="E355" s="873"/>
      <c r="F355" s="873"/>
      <c r="G355" s="873"/>
      <c r="H355" s="83" t="s">
        <v>481</v>
      </c>
      <c r="I355" s="213">
        <f>ROUND($C349*$C350*$J349,2)</f>
        <v>2.72</v>
      </c>
      <c r="J355" s="243">
        <v>12.03</v>
      </c>
      <c r="K355" s="236">
        <f>ROUND(I355*J355,2)</f>
        <v>32.72</v>
      </c>
      <c r="L355" s="374" t="s">
        <v>470</v>
      </c>
      <c r="M355" s="83"/>
      <c r="N355" s="83"/>
      <c r="O355" s="83"/>
    </row>
    <row r="356" spans="1:15" s="14" customFormat="1" ht="45" customHeight="1">
      <c r="A356" s="83" t="s">
        <v>14</v>
      </c>
      <c r="B356" s="98">
        <v>101624</v>
      </c>
      <c r="C356" s="882"/>
      <c r="D356" s="873" t="s">
        <v>578</v>
      </c>
      <c r="E356" s="873"/>
      <c r="F356" s="873"/>
      <c r="G356" s="873"/>
      <c r="H356" s="83" t="s">
        <v>481</v>
      </c>
      <c r="I356" s="213">
        <f>ROUND($C349*$C350*$C351,2)</f>
        <v>0.28999999999999998</v>
      </c>
      <c r="J356" s="243">
        <v>219.53</v>
      </c>
      <c r="K356" s="236">
        <f t="shared" ref="K356:K361" si="72">ROUND(I356*J356,2)</f>
        <v>63.66</v>
      </c>
      <c r="L356" s="374" t="s">
        <v>470</v>
      </c>
      <c r="M356" s="83"/>
      <c r="N356" s="83"/>
      <c r="O356" s="83"/>
    </row>
    <row r="357" spans="1:15" s="14" customFormat="1" ht="45" customHeight="1">
      <c r="A357" s="83" t="s">
        <v>14</v>
      </c>
      <c r="B357" s="98">
        <v>94964</v>
      </c>
      <c r="C357" s="882"/>
      <c r="D357" s="873" t="s">
        <v>575</v>
      </c>
      <c r="E357" s="873"/>
      <c r="F357" s="873"/>
      <c r="G357" s="873"/>
      <c r="H357" s="83" t="s">
        <v>481</v>
      </c>
      <c r="I357" s="213">
        <f>ROUND($C349*$C350*$C351,2)</f>
        <v>0.28999999999999998</v>
      </c>
      <c r="J357" s="243">
        <v>528.55999999999995</v>
      </c>
      <c r="K357" s="236">
        <f t="shared" si="72"/>
        <v>153.28</v>
      </c>
      <c r="L357" s="374" t="s">
        <v>470</v>
      </c>
      <c r="M357" s="83"/>
      <c r="N357" s="83"/>
      <c r="O357" s="83"/>
    </row>
    <row r="358" spans="1:15" s="14" customFormat="1" ht="30" customHeight="1">
      <c r="A358" s="83" t="s">
        <v>14</v>
      </c>
      <c r="B358" s="98">
        <v>92771</v>
      </c>
      <c r="C358" s="882"/>
      <c r="D358" s="873" t="s">
        <v>811</v>
      </c>
      <c r="E358" s="873"/>
      <c r="F358" s="873"/>
      <c r="G358" s="873"/>
      <c r="H358" s="83" t="s">
        <v>480</v>
      </c>
      <c r="I358" s="213">
        <f>ROUNDUP(((($C349*10)*($C350+0.04))+(($C350*10)*($C349+0.04)))*0.617,0)</f>
        <v>37</v>
      </c>
      <c r="J358" s="243">
        <v>10.62</v>
      </c>
      <c r="K358" s="236">
        <f t="shared" si="72"/>
        <v>392.94</v>
      </c>
      <c r="L358" s="374" t="s">
        <v>470</v>
      </c>
      <c r="M358" s="83"/>
      <c r="N358" s="83"/>
      <c r="O358" s="83"/>
    </row>
    <row r="359" spans="1:15" s="14" customFormat="1" ht="60" customHeight="1">
      <c r="A359" s="83" t="s">
        <v>309</v>
      </c>
      <c r="B359" s="98">
        <f>$B$183</f>
        <v>30</v>
      </c>
      <c r="C359" s="882"/>
      <c r="D359" s="873" t="s">
        <v>576</v>
      </c>
      <c r="E359" s="873"/>
      <c r="F359" s="873"/>
      <c r="G359" s="873"/>
      <c r="H359" s="83" t="str">
        <f>$H$183</f>
        <v>M2</v>
      </c>
      <c r="I359" s="213">
        <f>ROUND(($J350*(($J351+$J352+($J353)*2)*2))-$J354,2)</f>
        <v>2.1800000000000002</v>
      </c>
      <c r="J359" s="243">
        <f>$K$183</f>
        <v>289.63</v>
      </c>
      <c r="K359" s="236">
        <f t="shared" si="72"/>
        <v>631.39</v>
      </c>
      <c r="L359" s="374" t="s">
        <v>470</v>
      </c>
      <c r="M359" s="83"/>
      <c r="N359" s="83"/>
      <c r="O359" s="83"/>
    </row>
    <row r="360" spans="1:15" s="14" customFormat="1" ht="45" customHeight="1">
      <c r="A360" s="83" t="s">
        <v>14</v>
      </c>
      <c r="B360" s="98">
        <v>94964</v>
      </c>
      <c r="C360" s="883" t="s">
        <v>99</v>
      </c>
      <c r="D360" s="873" t="s">
        <v>579</v>
      </c>
      <c r="E360" s="873"/>
      <c r="F360" s="873"/>
      <c r="G360" s="873"/>
      <c r="H360" s="83" t="s">
        <v>481</v>
      </c>
      <c r="I360" s="213">
        <f>ROUND($C352*$C353*$C354,2)</f>
        <v>0.22</v>
      </c>
      <c r="J360" s="243">
        <v>528.55999999999995</v>
      </c>
      <c r="K360" s="236">
        <f t="shared" si="72"/>
        <v>116.28</v>
      </c>
      <c r="L360" s="374" t="s">
        <v>470</v>
      </c>
      <c r="M360" s="83"/>
      <c r="N360" s="83"/>
      <c r="O360" s="83"/>
    </row>
    <row r="361" spans="1:15" s="14" customFormat="1" ht="30" customHeight="1">
      <c r="A361" s="83" t="s">
        <v>14</v>
      </c>
      <c r="B361" s="98">
        <v>92771</v>
      </c>
      <c r="C361" s="884"/>
      <c r="D361" s="873" t="s">
        <v>811</v>
      </c>
      <c r="E361" s="873"/>
      <c r="F361" s="873"/>
      <c r="G361" s="873"/>
      <c r="H361" s="83" t="s">
        <v>480</v>
      </c>
      <c r="I361" s="213">
        <f>ROUNDUP((((($C352*10)*($C353+0.04))+(($C353*10)*($C352+0.04))))*0.617,0)</f>
        <v>19</v>
      </c>
      <c r="J361" s="243">
        <v>10.62</v>
      </c>
      <c r="K361" s="236">
        <f t="shared" si="72"/>
        <v>201.78</v>
      </c>
      <c r="L361" s="374" t="s">
        <v>470</v>
      </c>
      <c r="M361" s="83"/>
      <c r="N361" s="83"/>
      <c r="O361" s="83"/>
    </row>
    <row r="362" spans="1:15">
      <c r="A362" s="869"/>
      <c r="B362" s="870"/>
      <c r="C362" s="870"/>
      <c r="D362" s="870"/>
      <c r="E362" s="870"/>
      <c r="F362" s="870"/>
      <c r="G362" s="870"/>
      <c r="H362" s="870"/>
      <c r="I362" s="870"/>
      <c r="J362" s="870"/>
      <c r="K362" s="871"/>
      <c r="M362" s="307"/>
      <c r="N362" s="307"/>
      <c r="O362" s="307"/>
    </row>
    <row r="363" spans="1:15" ht="15" hidden="1" customHeight="1">
      <c r="A363" s="872" t="s">
        <v>309</v>
      </c>
      <c r="B363" s="872">
        <v>43</v>
      </c>
      <c r="C363" s="899" t="s">
        <v>674</v>
      </c>
      <c r="D363" s="900"/>
      <c r="E363" s="901"/>
      <c r="F363" s="230" t="s">
        <v>466</v>
      </c>
      <c r="G363" s="215">
        <f>1.2+0.1+0.1</f>
        <v>1.4000000000000001</v>
      </c>
      <c r="H363" s="923" t="s">
        <v>476</v>
      </c>
      <c r="I363" s="872"/>
      <c r="J363" s="921"/>
      <c r="K363" s="919">
        <f>SUM(K365:K369)</f>
        <v>270.86</v>
      </c>
      <c r="L363" s="918"/>
      <c r="M363" s="307"/>
      <c r="N363" s="307"/>
      <c r="O363" s="307"/>
    </row>
    <row r="364" spans="1:15" hidden="1">
      <c r="A364" s="872"/>
      <c r="B364" s="872"/>
      <c r="C364" s="899" t="s">
        <v>517</v>
      </c>
      <c r="D364" s="900"/>
      <c r="E364" s="901"/>
      <c r="F364" s="230" t="s">
        <v>467</v>
      </c>
      <c r="G364" s="215">
        <v>0.8</v>
      </c>
      <c r="H364" s="923"/>
      <c r="I364" s="872"/>
      <c r="J364" s="921"/>
      <c r="K364" s="920"/>
      <c r="L364" s="918"/>
      <c r="M364" s="307"/>
      <c r="N364" s="307"/>
      <c r="O364" s="307"/>
    </row>
    <row r="365" spans="1:15" ht="75" hidden="1" customHeight="1">
      <c r="A365" s="83" t="s">
        <v>14</v>
      </c>
      <c r="B365" s="98">
        <v>90106</v>
      </c>
      <c r="C365" s="882" t="s">
        <v>98</v>
      </c>
      <c r="D365" s="873" t="s">
        <v>583</v>
      </c>
      <c r="E365" s="873"/>
      <c r="F365" s="873"/>
      <c r="G365" s="873"/>
      <c r="H365" s="83" t="s">
        <v>481</v>
      </c>
      <c r="I365" s="213">
        <f>ROUND(0.7*0.9*$G363,2)</f>
        <v>0.88</v>
      </c>
      <c r="J365" s="243"/>
      <c r="K365" s="236">
        <f>ROUND(I365*J365,2)</f>
        <v>0</v>
      </c>
      <c r="M365" s="307"/>
      <c r="N365" s="307"/>
      <c r="O365" s="307"/>
    </row>
    <row r="366" spans="1:15" ht="30" hidden="1" customHeight="1">
      <c r="A366" s="83" t="s">
        <v>14</v>
      </c>
      <c r="B366" s="98">
        <v>101623</v>
      </c>
      <c r="C366" s="882"/>
      <c r="D366" s="873" t="s">
        <v>587</v>
      </c>
      <c r="E366" s="873"/>
      <c r="F366" s="873"/>
      <c r="G366" s="873"/>
      <c r="H366" s="83" t="s">
        <v>481</v>
      </c>
      <c r="I366" s="213">
        <f>ROUND(0.7*0.9*0.1,2)</f>
        <v>0.06</v>
      </c>
      <c r="J366" s="243"/>
      <c r="K366" s="236">
        <f t="shared" ref="K366:K369" si="73">ROUND(I366*J366,2)</f>
        <v>0</v>
      </c>
      <c r="M366" s="307"/>
      <c r="N366" s="307"/>
      <c r="O366" s="307"/>
    </row>
    <row r="367" spans="1:15" ht="45" hidden="1" customHeight="1">
      <c r="A367" s="83" t="s">
        <v>14</v>
      </c>
      <c r="B367" s="98">
        <v>94964</v>
      </c>
      <c r="C367" s="882"/>
      <c r="D367" s="873" t="s">
        <v>589</v>
      </c>
      <c r="E367" s="873"/>
      <c r="F367" s="873"/>
      <c r="G367" s="873"/>
      <c r="H367" s="83" t="s">
        <v>481</v>
      </c>
      <c r="I367" s="213">
        <f>ROUND(0.7*0.9*0.1,2)</f>
        <v>0.06</v>
      </c>
      <c r="J367" s="243"/>
      <c r="K367" s="236">
        <f t="shared" si="73"/>
        <v>0</v>
      </c>
      <c r="M367" s="307"/>
      <c r="N367" s="307"/>
      <c r="O367" s="307"/>
    </row>
    <row r="368" spans="1:15" ht="30" hidden="1" customHeight="1">
      <c r="A368" s="83" t="s">
        <v>14</v>
      </c>
      <c r="B368" s="98">
        <v>92769</v>
      </c>
      <c r="C368" s="882"/>
      <c r="D368" s="873" t="s">
        <v>812</v>
      </c>
      <c r="E368" s="873"/>
      <c r="F368" s="873"/>
      <c r="G368" s="873"/>
      <c r="H368" s="83" t="s">
        <v>480</v>
      </c>
      <c r="I368" s="213">
        <f>ROUNDUP(((7*0.94)+(9*0.74))*0.245,0)</f>
        <v>4</v>
      </c>
      <c r="J368" s="243"/>
      <c r="K368" s="236">
        <f t="shared" si="73"/>
        <v>0</v>
      </c>
      <c r="M368" s="307"/>
      <c r="N368" s="307"/>
      <c r="O368" s="307"/>
    </row>
    <row r="369" spans="1:15" ht="45" hidden="1" customHeight="1">
      <c r="A369" s="83" t="s">
        <v>309</v>
      </c>
      <c r="B369" s="98">
        <f>$B$177</f>
        <v>29</v>
      </c>
      <c r="C369" s="882"/>
      <c r="D369" s="873" t="s">
        <v>594</v>
      </c>
      <c r="E369" s="873"/>
      <c r="F369" s="873"/>
      <c r="G369" s="873"/>
      <c r="H369" s="83" t="str">
        <f>$H$177</f>
        <v>M2</v>
      </c>
      <c r="I369" s="213">
        <f>ROUND($G364*(0.3+0.3+0.7+0.7),2)</f>
        <v>1.6</v>
      </c>
      <c r="J369" s="243">
        <f>$K$177</f>
        <v>169.29</v>
      </c>
      <c r="K369" s="236">
        <f t="shared" si="73"/>
        <v>270.86</v>
      </c>
      <c r="M369" s="307"/>
      <c r="N369" s="307"/>
      <c r="O369" s="307"/>
    </row>
    <row r="370" spans="1:15" ht="15" hidden="1" customHeight="1">
      <c r="A370" s="869"/>
      <c r="B370" s="870"/>
      <c r="C370" s="870"/>
      <c r="D370" s="870"/>
      <c r="E370" s="870"/>
      <c r="F370" s="870"/>
      <c r="G370" s="870"/>
      <c r="H370" s="870"/>
      <c r="I370" s="870"/>
      <c r="J370" s="870"/>
      <c r="K370" s="871"/>
      <c r="M370" s="307"/>
      <c r="N370" s="307"/>
      <c r="O370" s="307"/>
    </row>
    <row r="371" spans="1:15" ht="15" customHeight="1">
      <c r="A371" s="872" t="s">
        <v>309</v>
      </c>
      <c r="B371" s="872">
        <v>44</v>
      </c>
      <c r="C371" s="899" t="s">
        <v>674</v>
      </c>
      <c r="D371" s="900"/>
      <c r="E371" s="901"/>
      <c r="F371" s="230" t="s">
        <v>466</v>
      </c>
      <c r="G371" s="215">
        <f>1.2+0.1+0.1</f>
        <v>1.4000000000000001</v>
      </c>
      <c r="H371" s="923" t="s">
        <v>476</v>
      </c>
      <c r="I371" s="872"/>
      <c r="J371" s="921"/>
      <c r="K371" s="919">
        <f>SUM(K373:K377)</f>
        <v>382.46000000000004</v>
      </c>
      <c r="L371" s="918" t="s">
        <v>470</v>
      </c>
      <c r="M371" s="307"/>
      <c r="N371" s="307"/>
      <c r="O371" s="307"/>
    </row>
    <row r="372" spans="1:15" ht="15" customHeight="1">
      <c r="A372" s="872"/>
      <c r="B372" s="872"/>
      <c r="C372" s="899" t="s">
        <v>518</v>
      </c>
      <c r="D372" s="900"/>
      <c r="E372" s="901"/>
      <c r="F372" s="230" t="s">
        <v>467</v>
      </c>
      <c r="G372" s="215">
        <v>0.8</v>
      </c>
      <c r="H372" s="923"/>
      <c r="I372" s="872"/>
      <c r="J372" s="921"/>
      <c r="K372" s="920"/>
      <c r="L372" s="918"/>
      <c r="M372" s="307"/>
      <c r="N372" s="307"/>
      <c r="O372" s="307"/>
    </row>
    <row r="373" spans="1:15" ht="60" customHeight="1">
      <c r="A373" s="83" t="s">
        <v>14</v>
      </c>
      <c r="B373" s="98">
        <v>90100</v>
      </c>
      <c r="C373" s="882" t="s">
        <v>98</v>
      </c>
      <c r="D373" s="873" t="s">
        <v>584</v>
      </c>
      <c r="E373" s="873"/>
      <c r="F373" s="873"/>
      <c r="G373" s="873"/>
      <c r="H373" s="83" t="s">
        <v>481</v>
      </c>
      <c r="I373" s="213">
        <f>ROUND(0.7*0.9*$G371,2)</f>
        <v>0.88</v>
      </c>
      <c r="J373" s="243">
        <v>13.96</v>
      </c>
      <c r="K373" s="236">
        <f>ROUND(I373*J373,2)</f>
        <v>12.28</v>
      </c>
      <c r="L373" s="375" t="s">
        <v>470</v>
      </c>
      <c r="M373" s="307"/>
      <c r="N373" s="307"/>
      <c r="O373" s="307"/>
    </row>
    <row r="374" spans="1:15" ht="30" customHeight="1">
      <c r="A374" s="83" t="s">
        <v>14</v>
      </c>
      <c r="B374" s="98">
        <v>101623</v>
      </c>
      <c r="C374" s="882"/>
      <c r="D374" s="873" t="s">
        <v>587</v>
      </c>
      <c r="E374" s="873"/>
      <c r="F374" s="873"/>
      <c r="G374" s="873"/>
      <c r="H374" s="83" t="s">
        <v>481</v>
      </c>
      <c r="I374" s="213">
        <f>ROUND(0.7*0.9*0.1,2)</f>
        <v>0.06</v>
      </c>
      <c r="J374" s="243">
        <v>268.2</v>
      </c>
      <c r="K374" s="236">
        <f t="shared" ref="K374:K377" si="74">ROUND(I374*J374,2)</f>
        <v>16.09</v>
      </c>
      <c r="L374" s="375" t="s">
        <v>470</v>
      </c>
      <c r="M374" s="307"/>
      <c r="N374" s="307"/>
      <c r="O374" s="307"/>
    </row>
    <row r="375" spans="1:15" ht="45" customHeight="1">
      <c r="A375" s="83" t="s">
        <v>14</v>
      </c>
      <c r="B375" s="98">
        <v>94964</v>
      </c>
      <c r="C375" s="882"/>
      <c r="D375" s="873" t="s">
        <v>589</v>
      </c>
      <c r="E375" s="873"/>
      <c r="F375" s="873"/>
      <c r="G375" s="873"/>
      <c r="H375" s="83" t="s">
        <v>481</v>
      </c>
      <c r="I375" s="213">
        <f>ROUND(0.7*0.9*0.1,2)</f>
        <v>0.06</v>
      </c>
      <c r="J375" s="243">
        <v>528.55999999999995</v>
      </c>
      <c r="K375" s="236">
        <f t="shared" si="74"/>
        <v>31.71</v>
      </c>
      <c r="L375" s="375" t="s">
        <v>470</v>
      </c>
      <c r="M375" s="307"/>
      <c r="N375" s="307"/>
      <c r="O375" s="307"/>
    </row>
    <row r="376" spans="1:15" ht="30" customHeight="1">
      <c r="A376" s="83" t="s">
        <v>14</v>
      </c>
      <c r="B376" s="98">
        <v>92769</v>
      </c>
      <c r="C376" s="882"/>
      <c r="D376" s="873" t="s">
        <v>812</v>
      </c>
      <c r="E376" s="873"/>
      <c r="F376" s="873"/>
      <c r="G376" s="873"/>
      <c r="H376" s="83" t="s">
        <v>480</v>
      </c>
      <c r="I376" s="213">
        <f>ROUNDUP(((7*0.94)+(9*0.74))*0.245,0)</f>
        <v>4</v>
      </c>
      <c r="J376" s="243">
        <v>12.88</v>
      </c>
      <c r="K376" s="236">
        <f t="shared" si="74"/>
        <v>51.52</v>
      </c>
      <c r="L376" s="375" t="s">
        <v>470</v>
      </c>
      <c r="M376" s="307"/>
      <c r="N376" s="307"/>
      <c r="O376" s="307"/>
    </row>
    <row r="377" spans="1:15" ht="45" customHeight="1">
      <c r="A377" s="83" t="s">
        <v>309</v>
      </c>
      <c r="B377" s="98">
        <f>$B$177</f>
        <v>29</v>
      </c>
      <c r="C377" s="882"/>
      <c r="D377" s="873" t="s">
        <v>594</v>
      </c>
      <c r="E377" s="873"/>
      <c r="F377" s="873"/>
      <c r="G377" s="873"/>
      <c r="H377" s="83" t="str">
        <f>$H$177</f>
        <v>M2</v>
      </c>
      <c r="I377" s="213">
        <f>ROUND($G372*(0.3+0.3+0.7+0.7),2)</f>
        <v>1.6</v>
      </c>
      <c r="J377" s="243">
        <f>$K$177</f>
        <v>169.29</v>
      </c>
      <c r="K377" s="236">
        <f t="shared" si="74"/>
        <v>270.86</v>
      </c>
      <c r="L377" s="375" t="s">
        <v>470</v>
      </c>
      <c r="M377" s="307"/>
      <c r="N377" s="307"/>
      <c r="O377" s="307"/>
    </row>
    <row r="378" spans="1:15">
      <c r="A378" s="869"/>
      <c r="B378" s="870"/>
      <c r="C378" s="870"/>
      <c r="D378" s="870"/>
      <c r="E378" s="870"/>
      <c r="F378" s="870"/>
      <c r="G378" s="870"/>
      <c r="H378" s="870"/>
      <c r="I378" s="870"/>
      <c r="J378" s="870"/>
      <c r="K378" s="871"/>
      <c r="M378" s="307"/>
      <c r="N378" s="307"/>
      <c r="O378" s="307"/>
    </row>
    <row r="379" spans="1:15" ht="30" customHeight="1">
      <c r="A379" s="227" t="s">
        <v>309</v>
      </c>
      <c r="B379" s="227">
        <v>45</v>
      </c>
      <c r="C379" s="872" t="s">
        <v>519</v>
      </c>
      <c r="D379" s="872"/>
      <c r="E379" s="872"/>
      <c r="F379" s="230" t="s">
        <v>469</v>
      </c>
      <c r="G379" s="215">
        <v>0.4</v>
      </c>
      <c r="H379" s="240" t="s">
        <v>476</v>
      </c>
      <c r="I379" s="233"/>
      <c r="J379" s="246"/>
      <c r="K379" s="235">
        <f>SUM(K380:K382)</f>
        <v>167.24</v>
      </c>
      <c r="L379" s="375" t="s">
        <v>470</v>
      </c>
      <c r="M379" s="307"/>
      <c r="N379" s="307"/>
      <c r="O379" s="307"/>
    </row>
    <row r="380" spans="1:15" ht="45" customHeight="1">
      <c r="A380" s="83" t="s">
        <v>309</v>
      </c>
      <c r="B380" s="98">
        <f>$B$177</f>
        <v>29</v>
      </c>
      <c r="C380" s="229" t="s">
        <v>98</v>
      </c>
      <c r="D380" s="873" t="s">
        <v>594</v>
      </c>
      <c r="E380" s="873"/>
      <c r="F380" s="873"/>
      <c r="G380" s="873"/>
      <c r="H380" s="83" t="str">
        <f>$H$177</f>
        <v>M2</v>
      </c>
      <c r="I380" s="213">
        <f>ROUND($G379*(0.3+0.3+0.7+0.7),2)</f>
        <v>0.8</v>
      </c>
      <c r="J380" s="243">
        <f>$K$177</f>
        <v>169.29</v>
      </c>
      <c r="K380" s="236">
        <f t="shared" ref="K380:K382" si="75">ROUND(I380*J380,2)</f>
        <v>135.43</v>
      </c>
      <c r="L380" s="375" t="s">
        <v>470</v>
      </c>
      <c r="M380" s="307"/>
      <c r="N380" s="307"/>
      <c r="O380" s="307"/>
    </row>
    <row r="381" spans="1:15" ht="45" customHeight="1">
      <c r="A381" s="83" t="s">
        <v>14</v>
      </c>
      <c r="B381" s="98">
        <v>94964</v>
      </c>
      <c r="C381" s="882" t="s">
        <v>150</v>
      </c>
      <c r="D381" s="873" t="s">
        <v>592</v>
      </c>
      <c r="E381" s="873"/>
      <c r="F381" s="873"/>
      <c r="G381" s="873"/>
      <c r="H381" s="83" t="s">
        <v>481</v>
      </c>
      <c r="I381" s="213">
        <f>ROUND((0.4*0.6*0.1)-(0.048*0.24*0.1*5),2)</f>
        <v>0.02</v>
      </c>
      <c r="J381" s="243">
        <v>528.55999999999995</v>
      </c>
      <c r="K381" s="236">
        <f t="shared" si="75"/>
        <v>10.57</v>
      </c>
      <c r="L381" s="375" t="s">
        <v>470</v>
      </c>
      <c r="M381" s="307"/>
      <c r="N381" s="307"/>
      <c r="O381" s="307"/>
    </row>
    <row r="382" spans="1:15" ht="30" customHeight="1">
      <c r="A382" s="83" t="s">
        <v>14</v>
      </c>
      <c r="B382" s="98">
        <v>92771</v>
      </c>
      <c r="C382" s="882"/>
      <c r="D382" s="873" t="s">
        <v>811</v>
      </c>
      <c r="E382" s="873"/>
      <c r="F382" s="873"/>
      <c r="G382" s="873"/>
      <c r="H382" s="83" t="s">
        <v>480</v>
      </c>
      <c r="I382" s="213">
        <f>ROUNDUP(((2*0.55)+(6*0.35))*0.617,0)</f>
        <v>2</v>
      </c>
      <c r="J382" s="243">
        <v>10.62</v>
      </c>
      <c r="K382" s="236">
        <f t="shared" si="75"/>
        <v>21.24</v>
      </c>
      <c r="L382" s="375" t="s">
        <v>470</v>
      </c>
      <c r="M382" s="307"/>
      <c r="N382" s="307"/>
      <c r="O382" s="307"/>
    </row>
    <row r="383" spans="1:15" ht="15" customHeight="1">
      <c r="A383" s="869"/>
      <c r="B383" s="870"/>
      <c r="C383" s="870"/>
      <c r="D383" s="870"/>
      <c r="E383" s="870"/>
      <c r="F383" s="870"/>
      <c r="G383" s="870"/>
      <c r="H383" s="870"/>
      <c r="I383" s="870"/>
      <c r="J383" s="870"/>
      <c r="K383" s="871"/>
      <c r="M383" s="307"/>
      <c r="N383" s="307"/>
      <c r="O383" s="307"/>
    </row>
    <row r="384" spans="1:15" hidden="1">
      <c r="A384" s="872" t="s">
        <v>309</v>
      </c>
      <c r="B384" s="885">
        <v>46</v>
      </c>
      <c r="C384" s="899" t="s">
        <v>675</v>
      </c>
      <c r="D384" s="900"/>
      <c r="E384" s="901"/>
      <c r="F384" s="230" t="s">
        <v>466</v>
      </c>
      <c r="G384" s="215">
        <f>1.2+0.1+0.1</f>
        <v>1.4000000000000001</v>
      </c>
      <c r="H384" s="923" t="s">
        <v>476</v>
      </c>
      <c r="I384" s="872"/>
      <c r="J384" s="921"/>
      <c r="K384" s="919">
        <f>SUM(K386:K390)</f>
        <v>379.21</v>
      </c>
      <c r="L384" s="918"/>
      <c r="M384" s="307"/>
      <c r="N384" s="307"/>
      <c r="O384" s="307"/>
    </row>
    <row r="385" spans="1:15" ht="15" hidden="1" customHeight="1">
      <c r="A385" s="872"/>
      <c r="B385" s="893"/>
      <c r="C385" s="899" t="s">
        <v>517</v>
      </c>
      <c r="D385" s="900"/>
      <c r="E385" s="901"/>
      <c r="F385" s="230" t="s">
        <v>467</v>
      </c>
      <c r="G385" s="215">
        <v>0.8</v>
      </c>
      <c r="H385" s="923"/>
      <c r="I385" s="872"/>
      <c r="J385" s="921"/>
      <c r="K385" s="920"/>
      <c r="L385" s="918"/>
      <c r="M385" s="307"/>
      <c r="N385" s="307"/>
      <c r="O385" s="307"/>
    </row>
    <row r="386" spans="1:15" ht="75" hidden="1" customHeight="1">
      <c r="A386" s="83" t="s">
        <v>14</v>
      </c>
      <c r="B386" s="98">
        <v>90106</v>
      </c>
      <c r="C386" s="883" t="s">
        <v>98</v>
      </c>
      <c r="D386" s="879" t="s">
        <v>585</v>
      </c>
      <c r="E386" s="880"/>
      <c r="F386" s="880"/>
      <c r="G386" s="881"/>
      <c r="H386" s="83" t="s">
        <v>481</v>
      </c>
      <c r="I386" s="213">
        <f>ROUND(0.9*1.1*$G384,2)</f>
        <v>1.39</v>
      </c>
      <c r="J386" s="243"/>
      <c r="K386" s="236">
        <f>ROUND(I386*J386,2)</f>
        <v>0</v>
      </c>
      <c r="M386" s="307"/>
      <c r="N386" s="307"/>
      <c r="O386" s="307"/>
    </row>
    <row r="387" spans="1:15" ht="30" hidden="1" customHeight="1">
      <c r="A387" s="83" t="s">
        <v>14</v>
      </c>
      <c r="B387" s="98">
        <v>101623</v>
      </c>
      <c r="C387" s="922"/>
      <c r="D387" s="879" t="s">
        <v>588</v>
      </c>
      <c r="E387" s="880"/>
      <c r="F387" s="880"/>
      <c r="G387" s="881"/>
      <c r="H387" s="83" t="s">
        <v>481</v>
      </c>
      <c r="I387" s="213">
        <f>ROUND(0.9*1.1*0.1,2)</f>
        <v>0.1</v>
      </c>
      <c r="J387" s="243"/>
      <c r="K387" s="236">
        <f t="shared" ref="K387:K390" si="76">ROUND(I387*J387,2)</f>
        <v>0</v>
      </c>
      <c r="M387" s="307"/>
      <c r="N387" s="307"/>
      <c r="O387" s="307"/>
    </row>
    <row r="388" spans="1:15" ht="45" hidden="1" customHeight="1">
      <c r="A388" s="83" t="s">
        <v>14</v>
      </c>
      <c r="B388" s="98">
        <v>94964</v>
      </c>
      <c r="C388" s="922"/>
      <c r="D388" s="879" t="s">
        <v>590</v>
      </c>
      <c r="E388" s="880"/>
      <c r="F388" s="880"/>
      <c r="G388" s="881"/>
      <c r="H388" s="83" t="s">
        <v>481</v>
      </c>
      <c r="I388" s="213">
        <f>ROUND(0.9*1.1*0.1,2)</f>
        <v>0.1</v>
      </c>
      <c r="J388" s="243"/>
      <c r="K388" s="236">
        <f t="shared" si="76"/>
        <v>0</v>
      </c>
      <c r="M388" s="307"/>
      <c r="N388" s="307"/>
      <c r="O388" s="307"/>
    </row>
    <row r="389" spans="1:15" ht="30" hidden="1" customHeight="1">
      <c r="A389" s="83" t="s">
        <v>14</v>
      </c>
      <c r="B389" s="98">
        <v>92769</v>
      </c>
      <c r="C389" s="922"/>
      <c r="D389" s="873" t="s">
        <v>812</v>
      </c>
      <c r="E389" s="873"/>
      <c r="F389" s="873"/>
      <c r="G389" s="873"/>
      <c r="H389" s="83" t="s">
        <v>480</v>
      </c>
      <c r="I389" s="213">
        <f>ROUNDUP(((9*1.14)+(11*0.94))*0.245,0)</f>
        <v>6</v>
      </c>
      <c r="J389" s="243"/>
      <c r="K389" s="236">
        <f t="shared" si="76"/>
        <v>0</v>
      </c>
      <c r="M389" s="307"/>
      <c r="N389" s="307"/>
      <c r="O389" s="307"/>
    </row>
    <row r="390" spans="1:15" ht="45" hidden="1" customHeight="1">
      <c r="A390" s="83" t="s">
        <v>309</v>
      </c>
      <c r="B390" s="98">
        <f>$B$177</f>
        <v>29</v>
      </c>
      <c r="C390" s="884"/>
      <c r="D390" s="879" t="s">
        <v>594</v>
      </c>
      <c r="E390" s="880"/>
      <c r="F390" s="880"/>
      <c r="G390" s="881"/>
      <c r="H390" s="83" t="str">
        <f>$H$177</f>
        <v>M2</v>
      </c>
      <c r="I390" s="213">
        <f>ROUND($G385*(0.5+0.5+0.9+0.9),2)</f>
        <v>2.2400000000000002</v>
      </c>
      <c r="J390" s="243">
        <f>$K$177</f>
        <v>169.29</v>
      </c>
      <c r="K390" s="236">
        <f t="shared" si="76"/>
        <v>379.21</v>
      </c>
      <c r="M390" s="307"/>
      <c r="N390" s="307"/>
      <c r="O390" s="307"/>
    </row>
    <row r="391" spans="1:15" hidden="1">
      <c r="A391" s="869"/>
      <c r="B391" s="870"/>
      <c r="C391" s="870"/>
      <c r="D391" s="870"/>
      <c r="E391" s="870"/>
      <c r="F391" s="870"/>
      <c r="G391" s="870"/>
      <c r="H391" s="870"/>
      <c r="I391" s="870"/>
      <c r="J391" s="870"/>
      <c r="K391" s="871"/>
      <c r="M391" s="307"/>
      <c r="N391" s="307"/>
      <c r="O391" s="307"/>
    </row>
    <row r="392" spans="1:15" ht="15" customHeight="1">
      <c r="A392" s="872" t="s">
        <v>309</v>
      </c>
      <c r="B392" s="885">
        <v>47</v>
      </c>
      <c r="C392" s="899" t="s">
        <v>675</v>
      </c>
      <c r="D392" s="900"/>
      <c r="E392" s="901"/>
      <c r="F392" s="230" t="s">
        <v>466</v>
      </c>
      <c r="G392" s="215">
        <f>1.2+0.1+0.1</f>
        <v>1.4000000000000001</v>
      </c>
      <c r="H392" s="923" t="s">
        <v>476</v>
      </c>
      <c r="I392" s="872"/>
      <c r="J392" s="921"/>
      <c r="K392" s="919">
        <f>SUM(K394:K398)</f>
        <v>555.56999999999994</v>
      </c>
      <c r="L392" s="918" t="s">
        <v>470</v>
      </c>
      <c r="M392" s="307"/>
      <c r="N392" s="307"/>
      <c r="O392" s="307"/>
    </row>
    <row r="393" spans="1:15" ht="15" customHeight="1">
      <c r="A393" s="872"/>
      <c r="B393" s="893"/>
      <c r="C393" s="899" t="s">
        <v>518</v>
      </c>
      <c r="D393" s="900"/>
      <c r="E393" s="901"/>
      <c r="F393" s="230" t="s">
        <v>467</v>
      </c>
      <c r="G393" s="215">
        <v>0.8</v>
      </c>
      <c r="H393" s="923"/>
      <c r="I393" s="872"/>
      <c r="J393" s="921"/>
      <c r="K393" s="920"/>
      <c r="L393" s="918"/>
      <c r="M393" s="307"/>
      <c r="N393" s="307"/>
      <c r="O393" s="307"/>
    </row>
    <row r="394" spans="1:15" ht="60" customHeight="1">
      <c r="A394" s="83" t="s">
        <v>14</v>
      </c>
      <c r="B394" s="98">
        <v>90100</v>
      </c>
      <c r="C394" s="883" t="s">
        <v>98</v>
      </c>
      <c r="D394" s="879" t="s">
        <v>586</v>
      </c>
      <c r="E394" s="880"/>
      <c r="F394" s="880"/>
      <c r="G394" s="881"/>
      <c r="H394" s="83" t="s">
        <v>481</v>
      </c>
      <c r="I394" s="213">
        <f>ROUND(0.9*1.1*$G392,2)</f>
        <v>1.39</v>
      </c>
      <c r="J394" s="243">
        <v>13.96</v>
      </c>
      <c r="K394" s="236">
        <f>ROUND(I394*J394,2)</f>
        <v>19.399999999999999</v>
      </c>
      <c r="L394" s="375" t="s">
        <v>470</v>
      </c>
      <c r="M394" s="307"/>
      <c r="N394" s="307"/>
      <c r="O394" s="307"/>
    </row>
    <row r="395" spans="1:15" ht="30" customHeight="1">
      <c r="A395" s="83" t="s">
        <v>14</v>
      </c>
      <c r="B395" s="98">
        <v>101623</v>
      </c>
      <c r="C395" s="922"/>
      <c r="D395" s="879" t="s">
        <v>588</v>
      </c>
      <c r="E395" s="880"/>
      <c r="F395" s="880"/>
      <c r="G395" s="881"/>
      <c r="H395" s="83" t="s">
        <v>481</v>
      </c>
      <c r="I395" s="213">
        <f>ROUND(0.9*1.1*0.1,2)</f>
        <v>0.1</v>
      </c>
      <c r="J395" s="243">
        <v>268.2</v>
      </c>
      <c r="K395" s="236">
        <f t="shared" ref="K395:K398" si="77">ROUND(I395*J395,2)</f>
        <v>26.82</v>
      </c>
      <c r="L395" s="375" t="s">
        <v>470</v>
      </c>
      <c r="M395" s="307"/>
      <c r="N395" s="307"/>
      <c r="O395" s="307"/>
    </row>
    <row r="396" spans="1:15" ht="45" customHeight="1">
      <c r="A396" s="83" t="s">
        <v>14</v>
      </c>
      <c r="B396" s="98">
        <v>94964</v>
      </c>
      <c r="C396" s="922"/>
      <c r="D396" s="879" t="s">
        <v>590</v>
      </c>
      <c r="E396" s="880"/>
      <c r="F396" s="880"/>
      <c r="G396" s="881"/>
      <c r="H396" s="83" t="s">
        <v>481</v>
      </c>
      <c r="I396" s="213">
        <f>ROUND(0.9*1.1*0.1,2)</f>
        <v>0.1</v>
      </c>
      <c r="J396" s="243">
        <v>528.55999999999995</v>
      </c>
      <c r="K396" s="236">
        <f t="shared" si="77"/>
        <v>52.86</v>
      </c>
      <c r="L396" s="375" t="s">
        <v>470</v>
      </c>
      <c r="M396" s="307"/>
      <c r="N396" s="307"/>
      <c r="O396" s="307"/>
    </row>
    <row r="397" spans="1:15" ht="30" customHeight="1">
      <c r="A397" s="83" t="s">
        <v>14</v>
      </c>
      <c r="B397" s="98">
        <v>92769</v>
      </c>
      <c r="C397" s="922"/>
      <c r="D397" s="873" t="s">
        <v>812</v>
      </c>
      <c r="E397" s="873"/>
      <c r="F397" s="873"/>
      <c r="G397" s="873"/>
      <c r="H397" s="83" t="s">
        <v>480</v>
      </c>
      <c r="I397" s="213">
        <f>ROUNDUP(((9*1.14)+(11*0.94))*0.245,0)</f>
        <v>6</v>
      </c>
      <c r="J397" s="243">
        <v>12.88</v>
      </c>
      <c r="K397" s="236">
        <f t="shared" si="77"/>
        <v>77.28</v>
      </c>
      <c r="L397" s="375" t="s">
        <v>470</v>
      </c>
      <c r="M397" s="307"/>
      <c r="N397" s="307"/>
      <c r="O397" s="307"/>
    </row>
    <row r="398" spans="1:15" ht="45" customHeight="1">
      <c r="A398" s="83" t="s">
        <v>309</v>
      </c>
      <c r="B398" s="98">
        <f>$B$177</f>
        <v>29</v>
      </c>
      <c r="C398" s="884"/>
      <c r="D398" s="879" t="s">
        <v>594</v>
      </c>
      <c r="E398" s="880"/>
      <c r="F398" s="880"/>
      <c r="G398" s="881"/>
      <c r="H398" s="83" t="str">
        <f>$H$177</f>
        <v>M2</v>
      </c>
      <c r="I398" s="213">
        <f>ROUND($G393*(0.5+0.5+0.9+0.9),2)</f>
        <v>2.2400000000000002</v>
      </c>
      <c r="J398" s="243">
        <f>$K$177</f>
        <v>169.29</v>
      </c>
      <c r="K398" s="236">
        <f t="shared" si="77"/>
        <v>379.21</v>
      </c>
      <c r="L398" s="375" t="s">
        <v>470</v>
      </c>
      <c r="M398" s="307"/>
      <c r="N398" s="307"/>
      <c r="O398" s="307"/>
    </row>
    <row r="399" spans="1:15">
      <c r="A399" s="869"/>
      <c r="B399" s="870"/>
      <c r="C399" s="870"/>
      <c r="D399" s="870"/>
      <c r="E399" s="870"/>
      <c r="F399" s="870"/>
      <c r="G399" s="870"/>
      <c r="H399" s="870"/>
      <c r="I399" s="870"/>
      <c r="J399" s="870"/>
      <c r="K399" s="871"/>
      <c r="M399" s="307"/>
      <c r="N399" s="307"/>
      <c r="O399" s="307"/>
    </row>
    <row r="400" spans="1:15" ht="30" customHeight="1">
      <c r="A400" s="231" t="s">
        <v>309</v>
      </c>
      <c r="B400" s="231">
        <v>48</v>
      </c>
      <c r="C400" s="899" t="s">
        <v>520</v>
      </c>
      <c r="D400" s="900"/>
      <c r="E400" s="901"/>
      <c r="F400" s="230" t="s">
        <v>469</v>
      </c>
      <c r="G400" s="215">
        <v>0.4</v>
      </c>
      <c r="H400" s="240" t="s">
        <v>476</v>
      </c>
      <c r="I400" s="233"/>
      <c r="J400" s="246"/>
      <c r="K400" s="235">
        <f>SUM(K401:K403)</f>
        <v>282.56</v>
      </c>
      <c r="L400" s="375" t="s">
        <v>470</v>
      </c>
      <c r="M400" s="307"/>
      <c r="N400" s="307"/>
      <c r="O400" s="307"/>
    </row>
    <row r="401" spans="1:15" ht="45" customHeight="1">
      <c r="A401" s="83" t="s">
        <v>309</v>
      </c>
      <c r="B401" s="98">
        <f>$B$177</f>
        <v>29</v>
      </c>
      <c r="C401" s="229" t="s">
        <v>98</v>
      </c>
      <c r="D401" s="879" t="s">
        <v>594</v>
      </c>
      <c r="E401" s="880"/>
      <c r="F401" s="880"/>
      <c r="G401" s="881"/>
      <c r="H401" s="83" t="str">
        <f>$H$177</f>
        <v>M2</v>
      </c>
      <c r="I401" s="213">
        <f>ROUND($G400*(0.5+0.5+0.9+0.9),2)</f>
        <v>1.1200000000000001</v>
      </c>
      <c r="J401" s="243">
        <f>$K$177</f>
        <v>169.29</v>
      </c>
      <c r="K401" s="236">
        <f t="shared" ref="K401:K403" si="78">ROUND(I401*J401,2)</f>
        <v>189.6</v>
      </c>
      <c r="L401" s="375" t="s">
        <v>470</v>
      </c>
      <c r="M401" s="307"/>
      <c r="N401" s="307"/>
      <c r="O401" s="307"/>
    </row>
    <row r="402" spans="1:15" ht="30" customHeight="1">
      <c r="A402" s="83" t="s">
        <v>14</v>
      </c>
      <c r="B402" s="98">
        <v>94964</v>
      </c>
      <c r="C402" s="883" t="s">
        <v>99</v>
      </c>
      <c r="D402" s="879" t="s">
        <v>593</v>
      </c>
      <c r="E402" s="880"/>
      <c r="F402" s="880"/>
      <c r="G402" s="881"/>
      <c r="H402" s="83" t="s">
        <v>481</v>
      </c>
      <c r="I402" s="213">
        <f>ROUND(0.7*0.9*0.06,2)</f>
        <v>0.04</v>
      </c>
      <c r="J402" s="243">
        <v>528.55999999999995</v>
      </c>
      <c r="K402" s="236">
        <f t="shared" si="78"/>
        <v>21.14</v>
      </c>
      <c r="L402" s="375" t="s">
        <v>470</v>
      </c>
      <c r="M402" s="307"/>
      <c r="N402" s="307"/>
      <c r="O402" s="307"/>
    </row>
    <row r="403" spans="1:15" ht="30" customHeight="1">
      <c r="A403" s="83" t="s">
        <v>14</v>
      </c>
      <c r="B403" s="98">
        <v>92770</v>
      </c>
      <c r="C403" s="884"/>
      <c r="D403" s="879" t="s">
        <v>813</v>
      </c>
      <c r="E403" s="880"/>
      <c r="F403" s="880"/>
      <c r="G403" s="881"/>
      <c r="H403" s="83" t="s">
        <v>480</v>
      </c>
      <c r="I403" s="213">
        <f>ROUNDUP(((7*0.94)+(9*0.74))*0.395,0)</f>
        <v>6</v>
      </c>
      <c r="J403" s="243">
        <v>11.97</v>
      </c>
      <c r="K403" s="236">
        <f t="shared" si="78"/>
        <v>71.819999999999993</v>
      </c>
      <c r="L403" s="375" t="s">
        <v>470</v>
      </c>
      <c r="M403" s="307"/>
      <c r="N403" s="307"/>
      <c r="O403" s="307"/>
    </row>
    <row r="404" spans="1:15" s="14" customFormat="1" ht="15" customHeight="1">
      <c r="A404" s="869"/>
      <c r="B404" s="870"/>
      <c r="C404" s="870"/>
      <c r="D404" s="870"/>
      <c r="E404" s="870"/>
      <c r="F404" s="870"/>
      <c r="G404" s="870"/>
      <c r="H404" s="870"/>
      <c r="I404" s="870"/>
      <c r="J404" s="870"/>
      <c r="K404" s="871"/>
      <c r="L404" s="374"/>
      <c r="M404" s="83"/>
      <c r="N404" s="83"/>
      <c r="O404" s="83"/>
    </row>
    <row r="405" spans="1:15" s="14" customFormat="1" ht="30" hidden="1" customHeight="1">
      <c r="A405" s="227" t="s">
        <v>309</v>
      </c>
      <c r="B405" s="227">
        <v>49</v>
      </c>
      <c r="C405" s="872" t="s">
        <v>521</v>
      </c>
      <c r="D405" s="872"/>
      <c r="E405" s="872"/>
      <c r="F405" s="872"/>
      <c r="G405" s="872"/>
      <c r="H405" s="227" t="s">
        <v>476</v>
      </c>
      <c r="I405" s="233"/>
      <c r="J405" s="245"/>
      <c r="K405" s="235">
        <f>SUM(K406:K407)</f>
        <v>0</v>
      </c>
      <c r="L405" s="374"/>
      <c r="M405" s="83"/>
      <c r="N405" s="83"/>
      <c r="O405" s="83"/>
    </row>
    <row r="406" spans="1:15" s="14" customFormat="1" ht="30" hidden="1" customHeight="1">
      <c r="A406" s="83" t="s">
        <v>14</v>
      </c>
      <c r="B406" s="98">
        <v>94964</v>
      </c>
      <c r="C406" s="873" t="s">
        <v>595</v>
      </c>
      <c r="D406" s="873"/>
      <c r="E406" s="873"/>
      <c r="F406" s="873"/>
      <c r="G406" s="873"/>
      <c r="H406" s="83" t="s">
        <v>481</v>
      </c>
      <c r="I406" s="213">
        <f>ROUND((1.2*1.2*0.06),2)</f>
        <v>0.09</v>
      </c>
      <c r="J406" s="243"/>
      <c r="K406" s="236">
        <f>ROUND(I406*J406,2)</f>
        <v>0</v>
      </c>
      <c r="L406" s="374"/>
      <c r="M406" s="83"/>
      <c r="N406" s="83"/>
      <c r="O406" s="83"/>
    </row>
    <row r="407" spans="1:15" s="14" customFormat="1" ht="30" hidden="1" customHeight="1">
      <c r="A407" s="83" t="s">
        <v>14</v>
      </c>
      <c r="B407" s="98">
        <v>92770</v>
      </c>
      <c r="C407" s="873" t="s">
        <v>813</v>
      </c>
      <c r="D407" s="873"/>
      <c r="E407" s="873"/>
      <c r="F407" s="873"/>
      <c r="G407" s="873"/>
      <c r="H407" s="83" t="s">
        <v>480</v>
      </c>
      <c r="I407" s="213">
        <f>ROUNDUP((((12*1.14)*2))*0.395,0)</f>
        <v>11</v>
      </c>
      <c r="J407" s="243"/>
      <c r="K407" s="236">
        <f t="shared" ref="K407" si="79">ROUND(I407*J407,2)</f>
        <v>0</v>
      </c>
      <c r="L407" s="374"/>
      <c r="M407" s="83"/>
      <c r="N407" s="83"/>
      <c r="O407" s="83"/>
    </row>
    <row r="408" spans="1:15" hidden="1">
      <c r="A408" s="869"/>
      <c r="B408" s="870"/>
      <c r="C408" s="870"/>
      <c r="D408" s="870"/>
      <c r="E408" s="870"/>
      <c r="F408" s="870"/>
      <c r="G408" s="870"/>
      <c r="H408" s="870"/>
      <c r="I408" s="870"/>
      <c r="J408" s="870"/>
      <c r="K408" s="871"/>
      <c r="L408" s="374"/>
      <c r="M408" s="307"/>
      <c r="N408" s="307"/>
      <c r="O408" s="307"/>
    </row>
    <row r="409" spans="1:15" ht="15" hidden="1" customHeight="1">
      <c r="A409" s="885" t="s">
        <v>309</v>
      </c>
      <c r="B409" s="885">
        <v>50</v>
      </c>
      <c r="C409" s="887" t="s">
        <v>768</v>
      </c>
      <c r="D409" s="888"/>
      <c r="E409" s="888"/>
      <c r="F409" s="889" t="s">
        <v>673</v>
      </c>
      <c r="G409" s="890"/>
      <c r="H409" s="891" t="s">
        <v>476</v>
      </c>
      <c r="I409" s="885"/>
      <c r="J409" s="894"/>
      <c r="K409" s="896">
        <f>SUM(K417:K421)</f>
        <v>1181.69</v>
      </c>
      <c r="L409" s="898"/>
      <c r="M409" s="307"/>
      <c r="N409" s="307"/>
      <c r="O409" s="307"/>
    </row>
    <row r="410" spans="1:15" ht="15" hidden="1" customHeight="1">
      <c r="A410" s="886"/>
      <c r="B410" s="886"/>
      <c r="C410" s="899" t="s">
        <v>517</v>
      </c>
      <c r="D410" s="900"/>
      <c r="E410" s="900"/>
      <c r="F410" s="900"/>
      <c r="G410" s="901"/>
      <c r="H410" s="892"/>
      <c r="I410" s="893"/>
      <c r="J410" s="895"/>
      <c r="K410" s="897"/>
      <c r="L410" s="898"/>
      <c r="M410" s="307"/>
      <c r="N410" s="307"/>
      <c r="O410" s="307"/>
    </row>
    <row r="411" spans="1:15" ht="15" hidden="1" customHeight="1">
      <c r="A411" s="887" t="s">
        <v>429</v>
      </c>
      <c r="B411" s="888"/>
      <c r="C411" s="215">
        <f>C414+0.25+0.25</f>
        <v>1.7</v>
      </c>
      <c r="D411" s="227" t="s">
        <v>435</v>
      </c>
      <c r="E411" s="227" t="s">
        <v>437</v>
      </c>
      <c r="F411" s="227" t="s">
        <v>436</v>
      </c>
      <c r="G411" s="377" t="s">
        <v>438</v>
      </c>
      <c r="H411" s="887" t="s">
        <v>466</v>
      </c>
      <c r="I411" s="888"/>
      <c r="J411" s="215">
        <f>1+C413+C413</f>
        <v>1.2000000000000002</v>
      </c>
      <c r="K411" s="897"/>
      <c r="L411" s="898"/>
      <c r="M411" s="307"/>
      <c r="N411" s="307"/>
      <c r="O411" s="307"/>
    </row>
    <row r="412" spans="1:15" ht="15" hidden="1" customHeight="1">
      <c r="A412" s="887" t="s">
        <v>430</v>
      </c>
      <c r="B412" s="888"/>
      <c r="C412" s="215">
        <f>C415+0.25+0.25</f>
        <v>1.7</v>
      </c>
      <c r="D412" s="227"/>
      <c r="E412" s="377" t="str">
        <f>IF(D412,VLOOKUP(D412,Tabela9[],3)," ")</f>
        <v xml:space="preserve"> </v>
      </c>
      <c r="F412" s="227"/>
      <c r="G412" s="377" t="str">
        <f>IF(D412,ROUND(E412*F412,2)," ")</f>
        <v xml:space="preserve"> </v>
      </c>
      <c r="H412" s="887" t="s">
        <v>467</v>
      </c>
      <c r="I412" s="888"/>
      <c r="J412" s="215">
        <f>$J411+0.08-C413-C413-C416</f>
        <v>1.02</v>
      </c>
      <c r="K412" s="897"/>
      <c r="L412" s="898"/>
      <c r="M412" s="307"/>
      <c r="N412" s="307"/>
      <c r="O412" s="307"/>
    </row>
    <row r="413" spans="1:15" ht="15" hidden="1" customHeight="1">
      <c r="A413" s="887" t="s">
        <v>433</v>
      </c>
      <c r="B413" s="888"/>
      <c r="C413" s="215">
        <v>0.1</v>
      </c>
      <c r="D413" s="227"/>
      <c r="E413" s="377" t="str">
        <f>IF(D413,VLOOKUP(D413,Tabela9[],3)," ")</f>
        <v xml:space="preserve"> </v>
      </c>
      <c r="F413" s="227"/>
      <c r="G413" s="377" t="str">
        <f t="shared" ref="G413:G416" si="80">IF(D413,ROUND(E413*F413,2)," ")</f>
        <v xml:space="preserve"> </v>
      </c>
      <c r="H413" s="887" t="s">
        <v>431</v>
      </c>
      <c r="I413" s="888"/>
      <c r="J413" s="215">
        <f>C414-J415-J415</f>
        <v>0.8</v>
      </c>
      <c r="K413" s="897"/>
      <c r="L413" s="898"/>
      <c r="M413" s="307"/>
      <c r="N413" s="307"/>
      <c r="O413" s="307"/>
    </row>
    <row r="414" spans="1:15" ht="15" hidden="1" customHeight="1">
      <c r="A414" s="887" t="s">
        <v>443</v>
      </c>
      <c r="B414" s="888"/>
      <c r="C414" s="215">
        <v>1.2</v>
      </c>
      <c r="D414" s="227"/>
      <c r="E414" s="377" t="str">
        <f>IF(D414,VLOOKUP(D414,Tabela9[],3)," ")</f>
        <v xml:space="preserve"> </v>
      </c>
      <c r="F414" s="227"/>
      <c r="G414" s="377" t="str">
        <f t="shared" si="80"/>
        <v xml:space="preserve"> </v>
      </c>
      <c r="H414" s="887" t="s">
        <v>432</v>
      </c>
      <c r="I414" s="888"/>
      <c r="J414" s="215">
        <f>C415-J415-J415</f>
        <v>0.8</v>
      </c>
      <c r="K414" s="897"/>
      <c r="L414" s="898"/>
      <c r="M414" s="307"/>
      <c r="N414" s="307"/>
      <c r="O414" s="307"/>
    </row>
    <row r="415" spans="1:15" ht="15" hidden="1" customHeight="1">
      <c r="A415" s="887" t="s">
        <v>444</v>
      </c>
      <c r="B415" s="888"/>
      <c r="C415" s="215">
        <v>1.2</v>
      </c>
      <c r="D415" s="227"/>
      <c r="E415" s="377" t="str">
        <f>IF(D415,VLOOKUP(D415,Tabela9[],3)," ")</f>
        <v xml:space="preserve"> </v>
      </c>
      <c r="F415" s="227"/>
      <c r="G415" s="377" t="str">
        <f t="shared" si="80"/>
        <v xml:space="preserve"> </v>
      </c>
      <c r="H415" s="887" t="s">
        <v>434</v>
      </c>
      <c r="I415" s="888"/>
      <c r="J415" s="215">
        <v>0.2</v>
      </c>
      <c r="K415" s="897"/>
      <c r="L415" s="898"/>
      <c r="M415" s="307"/>
      <c r="N415" s="307"/>
      <c r="O415" s="307"/>
    </row>
    <row r="416" spans="1:15" ht="15" hidden="1" customHeight="1">
      <c r="A416" s="887" t="s">
        <v>445</v>
      </c>
      <c r="B416" s="888"/>
      <c r="C416" s="376">
        <v>0.06</v>
      </c>
      <c r="D416" s="227"/>
      <c r="E416" s="377" t="str">
        <f>IF(D416,VLOOKUP(D416,Tabela9[],3)," ")</f>
        <v xml:space="preserve"> </v>
      </c>
      <c r="F416" s="227"/>
      <c r="G416" s="377" t="str">
        <f t="shared" si="80"/>
        <v xml:space="preserve"> </v>
      </c>
      <c r="H416" s="887" t="s">
        <v>439</v>
      </c>
      <c r="I416" s="888"/>
      <c r="J416" s="215">
        <f>SUM(G412:G416)</f>
        <v>0</v>
      </c>
      <c r="K416" s="897"/>
      <c r="L416" s="898"/>
      <c r="M416" s="307"/>
      <c r="N416" s="307"/>
      <c r="O416" s="307"/>
    </row>
    <row r="417" spans="1:15" ht="60" hidden="1" customHeight="1">
      <c r="A417" s="83" t="s">
        <v>14</v>
      </c>
      <c r="B417" s="98">
        <v>90091</v>
      </c>
      <c r="C417" s="882" t="s">
        <v>98</v>
      </c>
      <c r="D417" s="873" t="s">
        <v>577</v>
      </c>
      <c r="E417" s="873"/>
      <c r="F417" s="873"/>
      <c r="G417" s="873"/>
      <c r="H417" s="83" t="s">
        <v>481</v>
      </c>
      <c r="I417" s="213">
        <f>ROUND($C411*$C412*$J411,2)</f>
        <v>3.47</v>
      </c>
      <c r="J417" s="243"/>
      <c r="K417" s="236">
        <f>ROUND(I417*J417,2)</f>
        <v>0</v>
      </c>
      <c r="L417" s="374"/>
      <c r="M417" s="307"/>
      <c r="N417" s="307"/>
      <c r="O417" s="307"/>
    </row>
    <row r="418" spans="1:15" ht="45" hidden="1" customHeight="1">
      <c r="A418" s="83" t="s">
        <v>14</v>
      </c>
      <c r="B418" s="98">
        <v>101624</v>
      </c>
      <c r="C418" s="882"/>
      <c r="D418" s="873" t="s">
        <v>578</v>
      </c>
      <c r="E418" s="873"/>
      <c r="F418" s="873"/>
      <c r="G418" s="873"/>
      <c r="H418" s="83" t="s">
        <v>481</v>
      </c>
      <c r="I418" s="213">
        <f>ROUND($C411*$C412*$C413,2)</f>
        <v>0.28999999999999998</v>
      </c>
      <c r="J418" s="243"/>
      <c r="K418" s="236">
        <f t="shared" ref="K418:K421" si="81">ROUND(I418*J418,2)</f>
        <v>0</v>
      </c>
      <c r="L418" s="374"/>
      <c r="M418" s="307"/>
      <c r="N418" s="307"/>
      <c r="O418" s="307"/>
    </row>
    <row r="419" spans="1:15" ht="45" hidden="1" customHeight="1">
      <c r="A419" s="83" t="s">
        <v>14</v>
      </c>
      <c r="B419" s="98">
        <v>94964</v>
      </c>
      <c r="C419" s="882"/>
      <c r="D419" s="873" t="s">
        <v>575</v>
      </c>
      <c r="E419" s="873"/>
      <c r="F419" s="873"/>
      <c r="G419" s="873"/>
      <c r="H419" s="83" t="s">
        <v>481</v>
      </c>
      <c r="I419" s="213">
        <f>ROUND($C411*$C412*$C413,2)</f>
        <v>0.28999999999999998</v>
      </c>
      <c r="J419" s="243"/>
      <c r="K419" s="236">
        <f t="shared" si="81"/>
        <v>0</v>
      </c>
      <c r="L419" s="374"/>
      <c r="M419" s="307"/>
      <c r="N419" s="307"/>
      <c r="O419" s="307"/>
    </row>
    <row r="420" spans="1:15" ht="30" hidden="1" customHeight="1">
      <c r="A420" s="83" t="s">
        <v>14</v>
      </c>
      <c r="B420" s="98">
        <v>92771</v>
      </c>
      <c r="C420" s="882"/>
      <c r="D420" s="873" t="s">
        <v>811</v>
      </c>
      <c r="E420" s="873"/>
      <c r="F420" s="873"/>
      <c r="G420" s="873"/>
      <c r="H420" s="83" t="s">
        <v>480</v>
      </c>
      <c r="I420" s="213">
        <f>ROUNDUP(((($C411*10)*($C412+0.04))+(($C412*10)*($C411+0.04)))*0.617,0)</f>
        <v>37</v>
      </c>
      <c r="J420" s="243"/>
      <c r="K420" s="236">
        <f t="shared" si="81"/>
        <v>0</v>
      </c>
      <c r="L420" s="374"/>
      <c r="M420" s="307"/>
      <c r="N420" s="307"/>
      <c r="O420" s="307"/>
    </row>
    <row r="421" spans="1:15" ht="60" hidden="1" customHeight="1">
      <c r="A421" s="83" t="s">
        <v>309</v>
      </c>
      <c r="B421" s="98">
        <f>$B$183</f>
        <v>30</v>
      </c>
      <c r="C421" s="882"/>
      <c r="D421" s="873" t="s">
        <v>576</v>
      </c>
      <c r="E421" s="873"/>
      <c r="F421" s="873"/>
      <c r="G421" s="873"/>
      <c r="H421" s="83" t="str">
        <f>$H$183</f>
        <v>M2</v>
      </c>
      <c r="I421" s="213">
        <f>ROUND(($J412*(($J413+$J414+($J415)*2)*2))-$J416,2)</f>
        <v>4.08</v>
      </c>
      <c r="J421" s="243">
        <f>$K$183</f>
        <v>289.63</v>
      </c>
      <c r="K421" s="236">
        <f t="shared" si="81"/>
        <v>1181.69</v>
      </c>
      <c r="L421" s="374"/>
      <c r="M421" s="307"/>
      <c r="N421" s="307"/>
      <c r="O421" s="307"/>
    </row>
    <row r="422" spans="1:15" hidden="1">
      <c r="A422" s="869"/>
      <c r="B422" s="870"/>
      <c r="C422" s="870"/>
      <c r="D422" s="870"/>
      <c r="E422" s="870"/>
      <c r="F422" s="870"/>
      <c r="G422" s="870"/>
      <c r="H422" s="870"/>
      <c r="I422" s="870"/>
      <c r="J422" s="870"/>
      <c r="K422" s="871"/>
      <c r="L422" s="374"/>
      <c r="M422" s="307"/>
      <c r="N422" s="307"/>
      <c r="O422" s="307"/>
    </row>
    <row r="423" spans="1:15" ht="15" hidden="1" customHeight="1">
      <c r="A423" s="885" t="s">
        <v>309</v>
      </c>
      <c r="B423" s="885">
        <v>51</v>
      </c>
      <c r="C423" s="887" t="s">
        <v>768</v>
      </c>
      <c r="D423" s="888"/>
      <c r="E423" s="888"/>
      <c r="F423" s="889" t="s">
        <v>673</v>
      </c>
      <c r="G423" s="890"/>
      <c r="H423" s="891" t="s">
        <v>476</v>
      </c>
      <c r="I423" s="885"/>
      <c r="J423" s="894"/>
      <c r="K423" s="896">
        <f>SUM(K431:K437)</f>
        <v>1181.69</v>
      </c>
      <c r="L423" s="898"/>
      <c r="M423" s="307"/>
      <c r="N423" s="307"/>
      <c r="O423" s="307"/>
    </row>
    <row r="424" spans="1:15" ht="15" hidden="1" customHeight="1">
      <c r="A424" s="886"/>
      <c r="B424" s="886"/>
      <c r="C424" s="899" t="s">
        <v>517</v>
      </c>
      <c r="D424" s="900"/>
      <c r="E424" s="900"/>
      <c r="F424" s="900"/>
      <c r="G424" s="901"/>
      <c r="H424" s="892"/>
      <c r="I424" s="893"/>
      <c r="J424" s="895"/>
      <c r="K424" s="897"/>
      <c r="L424" s="898"/>
      <c r="M424" s="307"/>
      <c r="N424" s="307"/>
      <c r="O424" s="307"/>
    </row>
    <row r="425" spans="1:15" ht="15" hidden="1" customHeight="1">
      <c r="A425" s="887" t="s">
        <v>429</v>
      </c>
      <c r="B425" s="888"/>
      <c r="C425" s="215">
        <f>C428+0.25+0.25</f>
        <v>1.7</v>
      </c>
      <c r="D425" s="227" t="s">
        <v>435</v>
      </c>
      <c r="E425" s="227" t="s">
        <v>437</v>
      </c>
      <c r="F425" s="227" t="s">
        <v>436</v>
      </c>
      <c r="G425" s="377" t="s">
        <v>438</v>
      </c>
      <c r="H425" s="887" t="s">
        <v>466</v>
      </c>
      <c r="I425" s="888"/>
      <c r="J425" s="215">
        <f>1+C427+C427</f>
        <v>1.2000000000000002</v>
      </c>
      <c r="K425" s="897"/>
      <c r="L425" s="898"/>
      <c r="M425" s="307"/>
      <c r="N425" s="307"/>
      <c r="O425" s="307"/>
    </row>
    <row r="426" spans="1:15" ht="15" hidden="1" customHeight="1">
      <c r="A426" s="887" t="s">
        <v>430</v>
      </c>
      <c r="B426" s="888"/>
      <c r="C426" s="215">
        <f>C429+0.25+0.25</f>
        <v>1.7</v>
      </c>
      <c r="D426" s="227"/>
      <c r="E426" s="377" t="str">
        <f>IF(D426,VLOOKUP(D426,Tabela9[],3)," ")</f>
        <v xml:space="preserve"> </v>
      </c>
      <c r="F426" s="227"/>
      <c r="G426" s="377" t="str">
        <f>IF(D426,ROUND(E426*F426,2)," ")</f>
        <v xml:space="preserve"> </v>
      </c>
      <c r="H426" s="887" t="s">
        <v>467</v>
      </c>
      <c r="I426" s="888"/>
      <c r="J426" s="215">
        <f>$J425+0.08-C427-C427-C430</f>
        <v>1.02</v>
      </c>
      <c r="K426" s="897"/>
      <c r="L426" s="898"/>
      <c r="M426" s="307"/>
      <c r="N426" s="307"/>
      <c r="O426" s="307"/>
    </row>
    <row r="427" spans="1:15" ht="15" hidden="1" customHeight="1">
      <c r="A427" s="887" t="s">
        <v>433</v>
      </c>
      <c r="B427" s="888"/>
      <c r="C427" s="215">
        <v>0.1</v>
      </c>
      <c r="D427" s="227"/>
      <c r="E427" s="377" t="str">
        <f>IF(D427,VLOOKUP(D427,Tabela9[],3)," ")</f>
        <v xml:space="preserve"> </v>
      </c>
      <c r="F427" s="227"/>
      <c r="G427" s="377" t="str">
        <f t="shared" ref="G427:G430" si="82">IF(D427,ROUND(E427*F427,2)," ")</f>
        <v xml:space="preserve"> </v>
      </c>
      <c r="H427" s="887" t="s">
        <v>431</v>
      </c>
      <c r="I427" s="888"/>
      <c r="J427" s="215">
        <f>C428-J429-J429</f>
        <v>0.8</v>
      </c>
      <c r="K427" s="897"/>
      <c r="L427" s="898"/>
      <c r="M427" s="307"/>
      <c r="N427" s="307"/>
      <c r="O427" s="307"/>
    </row>
    <row r="428" spans="1:15" ht="15" hidden="1" customHeight="1">
      <c r="A428" s="887" t="s">
        <v>443</v>
      </c>
      <c r="B428" s="888"/>
      <c r="C428" s="215">
        <v>1.2</v>
      </c>
      <c r="D428" s="227"/>
      <c r="E428" s="377" t="str">
        <f>IF(D428,VLOOKUP(D428,Tabela9[],3)," ")</f>
        <v xml:space="preserve"> </v>
      </c>
      <c r="F428" s="227"/>
      <c r="G428" s="377" t="str">
        <f t="shared" si="82"/>
        <v xml:space="preserve"> </v>
      </c>
      <c r="H428" s="887" t="s">
        <v>432</v>
      </c>
      <c r="I428" s="888"/>
      <c r="J428" s="215">
        <f>C429-J429-J429</f>
        <v>0.8</v>
      </c>
      <c r="K428" s="897"/>
      <c r="L428" s="898"/>
      <c r="M428" s="307"/>
      <c r="N428" s="307"/>
      <c r="O428" s="307"/>
    </row>
    <row r="429" spans="1:15" ht="15" hidden="1" customHeight="1">
      <c r="A429" s="887" t="s">
        <v>444</v>
      </c>
      <c r="B429" s="888"/>
      <c r="C429" s="215">
        <v>1.2</v>
      </c>
      <c r="D429" s="227"/>
      <c r="E429" s="377" t="str">
        <f>IF(D429,VLOOKUP(D429,Tabela9[],3)," ")</f>
        <v xml:space="preserve"> </v>
      </c>
      <c r="F429" s="227"/>
      <c r="G429" s="377" t="str">
        <f t="shared" si="82"/>
        <v xml:space="preserve"> </v>
      </c>
      <c r="H429" s="887" t="s">
        <v>434</v>
      </c>
      <c r="I429" s="888"/>
      <c r="J429" s="215">
        <v>0.2</v>
      </c>
      <c r="K429" s="897"/>
      <c r="L429" s="898"/>
      <c r="M429" s="307"/>
      <c r="N429" s="307"/>
      <c r="O429" s="307"/>
    </row>
    <row r="430" spans="1:15" ht="15" hidden="1" customHeight="1">
      <c r="A430" s="887" t="s">
        <v>445</v>
      </c>
      <c r="B430" s="888"/>
      <c r="C430" s="376">
        <v>0.06</v>
      </c>
      <c r="D430" s="227"/>
      <c r="E430" s="377" t="str">
        <f>IF(D430,VLOOKUP(D430,Tabela9[],3)," ")</f>
        <v xml:space="preserve"> </v>
      </c>
      <c r="F430" s="227"/>
      <c r="G430" s="377" t="str">
        <f t="shared" si="82"/>
        <v xml:space="preserve"> </v>
      </c>
      <c r="H430" s="887" t="s">
        <v>439</v>
      </c>
      <c r="I430" s="888"/>
      <c r="J430" s="215">
        <f>SUM(G426:G430)</f>
        <v>0</v>
      </c>
      <c r="K430" s="897"/>
      <c r="L430" s="898"/>
      <c r="M430" s="307"/>
      <c r="N430" s="307"/>
      <c r="O430" s="307"/>
    </row>
    <row r="431" spans="1:15" ht="60" hidden="1" customHeight="1">
      <c r="A431" s="83" t="s">
        <v>14</v>
      </c>
      <c r="B431" s="98">
        <v>90091</v>
      </c>
      <c r="C431" s="882" t="s">
        <v>98</v>
      </c>
      <c r="D431" s="873" t="s">
        <v>577</v>
      </c>
      <c r="E431" s="873"/>
      <c r="F431" s="873"/>
      <c r="G431" s="873"/>
      <c r="H431" s="83" t="s">
        <v>481</v>
      </c>
      <c r="I431" s="213">
        <f>ROUND($C425*$C426*$J425,2)</f>
        <v>3.47</v>
      </c>
      <c r="J431" s="243"/>
      <c r="K431" s="236">
        <f>ROUND(I431*J431,2)</f>
        <v>0</v>
      </c>
      <c r="L431" s="374"/>
      <c r="M431" s="307"/>
      <c r="N431" s="307"/>
      <c r="O431" s="307"/>
    </row>
    <row r="432" spans="1:15" ht="45" hidden="1" customHeight="1">
      <c r="A432" s="83" t="s">
        <v>14</v>
      </c>
      <c r="B432" s="98">
        <v>101624</v>
      </c>
      <c r="C432" s="882"/>
      <c r="D432" s="873" t="s">
        <v>578</v>
      </c>
      <c r="E432" s="873"/>
      <c r="F432" s="873"/>
      <c r="G432" s="873"/>
      <c r="H432" s="83" t="s">
        <v>481</v>
      </c>
      <c r="I432" s="213">
        <f>ROUND($C425*$C426*$C427,2)</f>
        <v>0.28999999999999998</v>
      </c>
      <c r="J432" s="243"/>
      <c r="K432" s="236">
        <f t="shared" ref="K432:K437" si="83">ROUND(I432*J432,2)</f>
        <v>0</v>
      </c>
      <c r="L432" s="374"/>
      <c r="M432" s="307"/>
      <c r="N432" s="307"/>
      <c r="O432" s="307"/>
    </row>
    <row r="433" spans="1:15" ht="45" hidden="1" customHeight="1">
      <c r="A433" s="83" t="s">
        <v>14</v>
      </c>
      <c r="B433" s="98">
        <v>94964</v>
      </c>
      <c r="C433" s="882"/>
      <c r="D433" s="873" t="s">
        <v>575</v>
      </c>
      <c r="E433" s="873"/>
      <c r="F433" s="873"/>
      <c r="G433" s="873"/>
      <c r="H433" s="83" t="s">
        <v>481</v>
      </c>
      <c r="I433" s="213">
        <f>ROUND($C425*$C426*$C427,2)</f>
        <v>0.28999999999999998</v>
      </c>
      <c r="J433" s="243"/>
      <c r="K433" s="236">
        <f t="shared" si="83"/>
        <v>0</v>
      </c>
      <c r="L433" s="374"/>
      <c r="M433" s="307"/>
      <c r="N433" s="307"/>
      <c r="O433" s="307"/>
    </row>
    <row r="434" spans="1:15" ht="30" hidden="1" customHeight="1">
      <c r="A434" s="83" t="s">
        <v>14</v>
      </c>
      <c r="B434" s="98">
        <v>92771</v>
      </c>
      <c r="C434" s="882"/>
      <c r="D434" s="873" t="s">
        <v>811</v>
      </c>
      <c r="E434" s="873"/>
      <c r="F434" s="873"/>
      <c r="G434" s="873"/>
      <c r="H434" s="83" t="s">
        <v>480</v>
      </c>
      <c r="I434" s="213">
        <f>ROUNDUP(((($C425*10)*($C426+0.04))+(($C426*10)*($C425+0.04)))*0.617,0)</f>
        <v>37</v>
      </c>
      <c r="J434" s="243"/>
      <c r="K434" s="236">
        <f t="shared" si="83"/>
        <v>0</v>
      </c>
      <c r="L434" s="374"/>
      <c r="M434" s="307"/>
      <c r="N434" s="307"/>
      <c r="O434" s="307"/>
    </row>
    <row r="435" spans="1:15" ht="60" hidden="1" customHeight="1">
      <c r="A435" s="83" t="s">
        <v>309</v>
      </c>
      <c r="B435" s="98">
        <f>$B$183</f>
        <v>30</v>
      </c>
      <c r="C435" s="882"/>
      <c r="D435" s="873" t="s">
        <v>576</v>
      </c>
      <c r="E435" s="873"/>
      <c r="F435" s="873"/>
      <c r="G435" s="873"/>
      <c r="H435" s="83" t="str">
        <f>$H$183</f>
        <v>M2</v>
      </c>
      <c r="I435" s="213">
        <f>ROUND(($J426*(($J427+$J428+($J429)*2)*2))-$J430,2)</f>
        <v>4.08</v>
      </c>
      <c r="J435" s="243">
        <f>$K$183</f>
        <v>289.63</v>
      </c>
      <c r="K435" s="236">
        <f t="shared" si="83"/>
        <v>1181.69</v>
      </c>
      <c r="L435" s="374"/>
      <c r="M435" s="307"/>
      <c r="N435" s="307"/>
      <c r="O435" s="307"/>
    </row>
    <row r="436" spans="1:15" ht="45" hidden="1" customHeight="1">
      <c r="A436" s="83" t="s">
        <v>14</v>
      </c>
      <c r="B436" s="98">
        <v>94964</v>
      </c>
      <c r="C436" s="883" t="s">
        <v>99</v>
      </c>
      <c r="D436" s="873" t="s">
        <v>579</v>
      </c>
      <c r="E436" s="873"/>
      <c r="F436" s="873"/>
      <c r="G436" s="873"/>
      <c r="H436" s="83" t="s">
        <v>481</v>
      </c>
      <c r="I436" s="213">
        <f>ROUND($C428*$C429*$C430,2)</f>
        <v>0.09</v>
      </c>
      <c r="J436" s="243"/>
      <c r="K436" s="236">
        <f t="shared" si="83"/>
        <v>0</v>
      </c>
      <c r="L436" s="374"/>
      <c r="M436" s="307"/>
      <c r="N436" s="307"/>
      <c r="O436" s="307"/>
    </row>
    <row r="437" spans="1:15" ht="30" hidden="1" customHeight="1">
      <c r="A437" s="83" t="s">
        <v>14</v>
      </c>
      <c r="B437" s="98">
        <v>92770</v>
      </c>
      <c r="C437" s="884"/>
      <c r="D437" s="879" t="s">
        <v>813</v>
      </c>
      <c r="E437" s="880"/>
      <c r="F437" s="880"/>
      <c r="G437" s="881"/>
      <c r="H437" s="83" t="s">
        <v>480</v>
      </c>
      <c r="I437" s="213">
        <f>ROUNDUP((((($C428*10)*($C429-0.06))+(($C429*10)*($C428-0.06))))*0.395,0)</f>
        <v>11</v>
      </c>
      <c r="J437" s="243"/>
      <c r="K437" s="236">
        <f t="shared" si="83"/>
        <v>0</v>
      </c>
      <c r="L437" s="374"/>
      <c r="M437" s="307"/>
      <c r="N437" s="307"/>
      <c r="O437" s="307"/>
    </row>
    <row r="438" spans="1:15" ht="15" hidden="1" customHeight="1">
      <c r="A438" s="869"/>
      <c r="B438" s="870"/>
      <c r="C438" s="870"/>
      <c r="D438" s="870"/>
      <c r="E438" s="870"/>
      <c r="F438" s="870"/>
      <c r="G438" s="870"/>
      <c r="H438" s="870"/>
      <c r="I438" s="870"/>
      <c r="J438" s="870"/>
      <c r="K438" s="871"/>
      <c r="L438" s="374"/>
      <c r="M438" s="307"/>
      <c r="N438" s="307"/>
      <c r="O438" s="307"/>
    </row>
    <row r="439" spans="1:15" ht="15" hidden="1" customHeight="1">
      <c r="A439" s="885" t="s">
        <v>309</v>
      </c>
      <c r="B439" s="885">
        <v>52</v>
      </c>
      <c r="C439" s="887" t="s">
        <v>768</v>
      </c>
      <c r="D439" s="888"/>
      <c r="E439" s="888"/>
      <c r="F439" s="889" t="s">
        <v>673</v>
      </c>
      <c r="G439" s="890"/>
      <c r="H439" s="891" t="s">
        <v>476</v>
      </c>
      <c r="I439" s="885"/>
      <c r="J439" s="894"/>
      <c r="K439" s="896">
        <f>SUM(K448:K455)</f>
        <v>-480.78999999999996</v>
      </c>
      <c r="L439" s="898"/>
      <c r="M439" s="307"/>
      <c r="N439" s="307"/>
      <c r="O439" s="307"/>
    </row>
    <row r="440" spans="1:15" ht="15" hidden="1" customHeight="1">
      <c r="A440" s="886"/>
      <c r="B440" s="886"/>
      <c r="C440" s="899" t="s">
        <v>517</v>
      </c>
      <c r="D440" s="900"/>
      <c r="E440" s="900"/>
      <c r="F440" s="900"/>
      <c r="G440" s="901"/>
      <c r="H440" s="892"/>
      <c r="I440" s="893"/>
      <c r="J440" s="895"/>
      <c r="K440" s="897"/>
      <c r="L440" s="898"/>
      <c r="M440" s="307"/>
      <c r="N440" s="307"/>
      <c r="O440" s="307"/>
    </row>
    <row r="441" spans="1:15" ht="15" hidden="1" customHeight="1">
      <c r="A441" s="887" t="s">
        <v>429</v>
      </c>
      <c r="B441" s="888"/>
      <c r="C441" s="215">
        <f>C444+0.25+0.25</f>
        <v>0.5</v>
      </c>
      <c r="D441" s="227" t="s">
        <v>435</v>
      </c>
      <c r="E441" s="227" t="s">
        <v>437</v>
      </c>
      <c r="F441" s="227" t="s">
        <v>436</v>
      </c>
      <c r="G441" s="377" t="s">
        <v>438</v>
      </c>
      <c r="H441" s="887" t="s">
        <v>466</v>
      </c>
      <c r="I441" s="888"/>
      <c r="J441" s="215">
        <f>1.4+C443+C443</f>
        <v>1.6</v>
      </c>
      <c r="K441" s="897"/>
      <c r="L441" s="898"/>
      <c r="M441" s="307"/>
      <c r="N441" s="307"/>
      <c r="O441" s="307"/>
    </row>
    <row r="442" spans="1:15" ht="15" hidden="1" customHeight="1">
      <c r="A442" s="887" t="s">
        <v>430</v>
      </c>
      <c r="B442" s="888"/>
      <c r="C442" s="215">
        <f>C445+0.25+0.25</f>
        <v>0.5</v>
      </c>
      <c r="D442" s="227"/>
      <c r="E442" s="377" t="str">
        <f>IF(D442,VLOOKUP(D442,Tabela9[],3)," ")</f>
        <v xml:space="preserve"> </v>
      </c>
      <c r="F442" s="227"/>
      <c r="G442" s="377" t="str">
        <f>IF(D442,ROUND(E442*F442,2)," ")</f>
        <v xml:space="preserve"> </v>
      </c>
      <c r="H442" s="887" t="s">
        <v>467</v>
      </c>
      <c r="I442" s="888"/>
      <c r="J442" s="215">
        <f>$J441+0.08-C443-C443-C446</f>
        <v>1.33</v>
      </c>
      <c r="K442" s="897"/>
      <c r="L442" s="898"/>
      <c r="M442" s="307"/>
      <c r="N442" s="307"/>
      <c r="O442" s="307"/>
    </row>
    <row r="443" spans="1:15" ht="15" hidden="1" customHeight="1">
      <c r="A443" s="887" t="s">
        <v>433</v>
      </c>
      <c r="B443" s="888"/>
      <c r="C443" s="215">
        <v>0.1</v>
      </c>
      <c r="D443" s="227"/>
      <c r="E443" s="377" t="str">
        <f>IF(D443,VLOOKUP(D443,Tabela9[],3)," ")</f>
        <v xml:space="preserve"> </v>
      </c>
      <c r="F443" s="227"/>
      <c r="G443" s="377" t="str">
        <f t="shared" ref="G443:G446" si="84">IF(D443,ROUND(E443*F443,2)," ")</f>
        <v xml:space="preserve"> </v>
      </c>
      <c r="H443" s="887" t="s">
        <v>431</v>
      </c>
      <c r="I443" s="888"/>
      <c r="J443" s="215">
        <f>C444-J445-J445</f>
        <v>-0.4</v>
      </c>
      <c r="K443" s="897"/>
      <c r="L443" s="898"/>
      <c r="M443" s="307"/>
      <c r="N443" s="307"/>
      <c r="O443" s="307"/>
    </row>
    <row r="444" spans="1:15" ht="15" hidden="1" customHeight="1">
      <c r="A444" s="887" t="s">
        <v>440</v>
      </c>
      <c r="B444" s="888"/>
      <c r="C444" s="215"/>
      <c r="D444" s="227"/>
      <c r="E444" s="377" t="str">
        <f>IF(D444,VLOOKUP(D444,Tabela9[],3)," ")</f>
        <v xml:space="preserve"> </v>
      </c>
      <c r="F444" s="227"/>
      <c r="G444" s="377" t="str">
        <f t="shared" si="84"/>
        <v xml:space="preserve"> </v>
      </c>
      <c r="H444" s="887" t="s">
        <v>432</v>
      </c>
      <c r="I444" s="888"/>
      <c r="J444" s="215">
        <f>C445-J445-J445</f>
        <v>-0.4</v>
      </c>
      <c r="K444" s="897"/>
      <c r="L444" s="898"/>
      <c r="M444" s="307"/>
      <c r="N444" s="307"/>
      <c r="O444" s="307"/>
    </row>
    <row r="445" spans="1:15" ht="15" hidden="1" customHeight="1">
      <c r="A445" s="887" t="s">
        <v>441</v>
      </c>
      <c r="B445" s="888"/>
      <c r="C445" s="215"/>
      <c r="D445" s="227"/>
      <c r="E445" s="377" t="str">
        <f>IF(D445,VLOOKUP(D445,Tabela9[],3)," ")</f>
        <v xml:space="preserve"> </v>
      </c>
      <c r="F445" s="227"/>
      <c r="G445" s="377" t="str">
        <f t="shared" si="84"/>
        <v xml:space="preserve"> </v>
      </c>
      <c r="H445" s="887" t="s">
        <v>434</v>
      </c>
      <c r="I445" s="888"/>
      <c r="J445" s="215">
        <v>0.2</v>
      </c>
      <c r="K445" s="897"/>
      <c r="L445" s="898"/>
      <c r="M445" s="307"/>
      <c r="N445" s="307"/>
      <c r="O445" s="307"/>
    </row>
    <row r="446" spans="1:15" ht="15" hidden="1" customHeight="1">
      <c r="A446" s="887" t="s">
        <v>442</v>
      </c>
      <c r="B446" s="888"/>
      <c r="C446" s="215">
        <v>0.15</v>
      </c>
      <c r="D446" s="227"/>
      <c r="E446" s="377" t="str">
        <f>IF(D446,VLOOKUP(D446,Tabela9[],3)," ")</f>
        <v xml:space="preserve"> </v>
      </c>
      <c r="F446" s="227"/>
      <c r="G446" s="377" t="str">
        <f t="shared" si="84"/>
        <v xml:space="preserve"> </v>
      </c>
      <c r="H446" s="887" t="s">
        <v>439</v>
      </c>
      <c r="I446" s="888"/>
      <c r="J446" s="215">
        <f>SUM(G442:G446)</f>
        <v>0</v>
      </c>
      <c r="K446" s="897"/>
      <c r="L446" s="898"/>
      <c r="M446" s="307"/>
      <c r="N446" s="307"/>
      <c r="O446" s="307"/>
    </row>
    <row r="447" spans="1:15" ht="15" hidden="1" customHeight="1">
      <c r="A447" s="887"/>
      <c r="B447" s="888"/>
      <c r="C447" s="215"/>
      <c r="D447" s="227"/>
      <c r="E447" s="377"/>
      <c r="F447" s="227"/>
      <c r="G447" s="377"/>
      <c r="H447" s="887" t="s">
        <v>468</v>
      </c>
      <c r="I447" s="888"/>
      <c r="J447" s="215">
        <f>$J441+0.08-C443-C443-C446-0.15-$J442</f>
        <v>-0.14999999999999991</v>
      </c>
      <c r="K447" s="917"/>
      <c r="L447" s="898"/>
      <c r="M447" s="307"/>
      <c r="N447" s="307"/>
      <c r="O447" s="307"/>
    </row>
    <row r="448" spans="1:15" s="14" customFormat="1" ht="60" hidden="1" customHeight="1">
      <c r="A448" s="83" t="s">
        <v>14</v>
      </c>
      <c r="B448" s="98">
        <v>102281</v>
      </c>
      <c r="C448" s="882" t="s">
        <v>98</v>
      </c>
      <c r="D448" s="873" t="s">
        <v>637</v>
      </c>
      <c r="E448" s="873"/>
      <c r="F448" s="873"/>
      <c r="G448" s="873"/>
      <c r="H448" s="83" t="s">
        <v>481</v>
      </c>
      <c r="I448" s="213">
        <f>ROUND($C441*$C442*$J441,2)</f>
        <v>0.4</v>
      </c>
      <c r="J448" s="243"/>
      <c r="K448" s="236">
        <f>ROUND(I448*J448,2)</f>
        <v>0</v>
      </c>
      <c r="L448" s="374"/>
      <c r="M448" s="83"/>
      <c r="N448" s="83"/>
      <c r="O448" s="83"/>
    </row>
    <row r="449" spans="1:15" ht="45" hidden="1" customHeight="1">
      <c r="A449" s="83" t="s">
        <v>14</v>
      </c>
      <c r="B449" s="98">
        <v>101624</v>
      </c>
      <c r="C449" s="882"/>
      <c r="D449" s="873" t="s">
        <v>578</v>
      </c>
      <c r="E449" s="873"/>
      <c r="F449" s="873"/>
      <c r="G449" s="873"/>
      <c r="H449" s="83" t="s">
        <v>481</v>
      </c>
      <c r="I449" s="213">
        <f>ROUND($C441*$C442*$C443,2)</f>
        <v>0.03</v>
      </c>
      <c r="J449" s="243"/>
      <c r="K449" s="236">
        <f t="shared" ref="K449:K455" si="85">ROUND(I449*J449,2)</f>
        <v>0</v>
      </c>
      <c r="M449" s="307"/>
      <c r="N449" s="307"/>
      <c r="O449" s="307"/>
    </row>
    <row r="450" spans="1:15" ht="45" hidden="1" customHeight="1">
      <c r="A450" s="83" t="s">
        <v>14</v>
      </c>
      <c r="B450" s="98">
        <v>94964</v>
      </c>
      <c r="C450" s="882"/>
      <c r="D450" s="873" t="s">
        <v>575</v>
      </c>
      <c r="E450" s="873"/>
      <c r="F450" s="873"/>
      <c r="G450" s="873"/>
      <c r="H450" s="83" t="s">
        <v>481</v>
      </c>
      <c r="I450" s="213">
        <f>ROUND($C441*$C442*$C443,2)</f>
        <v>0.03</v>
      </c>
      <c r="J450" s="243"/>
      <c r="K450" s="236">
        <f t="shared" si="85"/>
        <v>0</v>
      </c>
      <c r="M450" s="307"/>
      <c r="N450" s="307"/>
      <c r="O450" s="307"/>
    </row>
    <row r="451" spans="1:15" ht="30" hidden="1" customHeight="1">
      <c r="A451" s="83" t="s">
        <v>14</v>
      </c>
      <c r="B451" s="98">
        <v>92771</v>
      </c>
      <c r="C451" s="882"/>
      <c r="D451" s="873" t="s">
        <v>811</v>
      </c>
      <c r="E451" s="873"/>
      <c r="F451" s="873"/>
      <c r="G451" s="873"/>
      <c r="H451" s="83" t="s">
        <v>480</v>
      </c>
      <c r="I451" s="213">
        <f>ROUNDUP(((($C441*10)*($C442+0.04))+(($C442*10)*($C441+0.04)))*0.617,0)</f>
        <v>4</v>
      </c>
      <c r="J451" s="243"/>
      <c r="K451" s="236">
        <f t="shared" si="85"/>
        <v>0</v>
      </c>
      <c r="M451" s="307"/>
      <c r="N451" s="307"/>
      <c r="O451" s="307"/>
    </row>
    <row r="452" spans="1:15" ht="60" hidden="1" customHeight="1">
      <c r="A452" s="83" t="s">
        <v>309</v>
      </c>
      <c r="B452" s="98">
        <f>$B$183</f>
        <v>30</v>
      </c>
      <c r="C452" s="882"/>
      <c r="D452" s="873" t="s">
        <v>576</v>
      </c>
      <c r="E452" s="873"/>
      <c r="F452" s="873"/>
      <c r="G452" s="873"/>
      <c r="H452" s="83" t="str">
        <f>$H$183</f>
        <v>M2</v>
      </c>
      <c r="I452" s="213">
        <f>ROUND(($J442*(($J443+$J444+($J445)*2)*2))-$J446,2)</f>
        <v>-1.06</v>
      </c>
      <c r="J452" s="243">
        <f>$K$183</f>
        <v>289.63</v>
      </c>
      <c r="K452" s="236">
        <f t="shared" si="85"/>
        <v>-307.01</v>
      </c>
      <c r="M452" s="307"/>
      <c r="N452" s="307"/>
      <c r="O452" s="307"/>
    </row>
    <row r="453" spans="1:15" ht="45" hidden="1" customHeight="1">
      <c r="A453" s="83" t="s">
        <v>14</v>
      </c>
      <c r="B453" s="98">
        <v>94964</v>
      </c>
      <c r="C453" s="882" t="s">
        <v>102</v>
      </c>
      <c r="D453" s="873" t="s">
        <v>581</v>
      </c>
      <c r="E453" s="873"/>
      <c r="F453" s="873"/>
      <c r="G453" s="873"/>
      <c r="H453" s="83" t="s">
        <v>481</v>
      </c>
      <c r="I453" s="213">
        <f>ROUND($C444*$C445*$C446,2)</f>
        <v>0</v>
      </c>
      <c r="J453" s="243"/>
      <c r="K453" s="236">
        <f t="shared" si="85"/>
        <v>0</v>
      </c>
      <c r="M453" s="307"/>
      <c r="N453" s="307"/>
      <c r="O453" s="307"/>
    </row>
    <row r="454" spans="1:15" ht="30" hidden="1" customHeight="1">
      <c r="A454" s="83" t="s">
        <v>14</v>
      </c>
      <c r="B454" s="98">
        <v>92771</v>
      </c>
      <c r="C454" s="882"/>
      <c r="D454" s="873" t="s">
        <v>811</v>
      </c>
      <c r="E454" s="873"/>
      <c r="F454" s="873"/>
      <c r="G454" s="873"/>
      <c r="H454" s="83" t="s">
        <v>480</v>
      </c>
      <c r="I454" s="213">
        <f>ROUNDUP(((($C444*10)*($C445+0.04))+(($C445*10)*($C444+0.04)))*0.617,0)</f>
        <v>0</v>
      </c>
      <c r="J454" s="243"/>
      <c r="K454" s="236">
        <f t="shared" si="85"/>
        <v>0</v>
      </c>
      <c r="M454" s="307"/>
      <c r="N454" s="307"/>
      <c r="O454" s="307"/>
    </row>
    <row r="455" spans="1:15" ht="45" hidden="1" customHeight="1">
      <c r="A455" s="83" t="s">
        <v>309</v>
      </c>
      <c r="B455" s="98">
        <f>$B$183</f>
        <v>30</v>
      </c>
      <c r="C455" s="882"/>
      <c r="D455" s="873" t="s">
        <v>580</v>
      </c>
      <c r="E455" s="873"/>
      <c r="F455" s="873"/>
      <c r="G455" s="873"/>
      <c r="H455" s="83" t="str">
        <f>$H$183</f>
        <v>M2</v>
      </c>
      <c r="I455" s="213">
        <f>ROUND($J447*(1.2+1.2+0.8+0.8),2)</f>
        <v>-0.6</v>
      </c>
      <c r="J455" s="243">
        <f>$K$183</f>
        <v>289.63</v>
      </c>
      <c r="K455" s="236">
        <f t="shared" si="85"/>
        <v>-173.78</v>
      </c>
      <c r="M455" s="307"/>
      <c r="N455" s="307"/>
      <c r="O455" s="307"/>
    </row>
    <row r="456" spans="1:15" ht="15" hidden="1" customHeight="1">
      <c r="A456" s="869"/>
      <c r="B456" s="870"/>
      <c r="C456" s="870"/>
      <c r="D456" s="870"/>
      <c r="E456" s="870"/>
      <c r="F456" s="870"/>
      <c r="G456" s="870"/>
      <c r="H456" s="870"/>
      <c r="I456" s="870"/>
      <c r="J456" s="870"/>
      <c r="K456" s="871"/>
      <c r="M456" s="307"/>
      <c r="N456" s="307"/>
      <c r="O456" s="307"/>
    </row>
    <row r="457" spans="1:15" ht="15" hidden="1" customHeight="1">
      <c r="A457" s="885" t="s">
        <v>309</v>
      </c>
      <c r="B457" s="885">
        <v>53</v>
      </c>
      <c r="C457" s="887" t="s">
        <v>768</v>
      </c>
      <c r="D457" s="888"/>
      <c r="E457" s="888"/>
      <c r="F457" s="889" t="s">
        <v>673</v>
      </c>
      <c r="G457" s="890"/>
      <c r="H457" s="891" t="s">
        <v>476</v>
      </c>
      <c r="I457" s="885"/>
      <c r="J457" s="894"/>
      <c r="K457" s="896">
        <f>SUM(K466:K473)</f>
        <v>-480.78999999999996</v>
      </c>
      <c r="L457" s="918"/>
      <c r="M457" s="307"/>
      <c r="N457" s="307"/>
      <c r="O457" s="307"/>
    </row>
    <row r="458" spans="1:15" ht="15" hidden="1" customHeight="1">
      <c r="A458" s="886"/>
      <c r="B458" s="886"/>
      <c r="C458" s="899" t="s">
        <v>517</v>
      </c>
      <c r="D458" s="900"/>
      <c r="E458" s="900"/>
      <c r="F458" s="900"/>
      <c r="G458" s="901"/>
      <c r="H458" s="892"/>
      <c r="I458" s="893"/>
      <c r="J458" s="895"/>
      <c r="K458" s="897"/>
      <c r="L458" s="918"/>
      <c r="M458" s="307"/>
      <c r="N458" s="307"/>
      <c r="O458" s="307"/>
    </row>
    <row r="459" spans="1:15" ht="15" hidden="1" customHeight="1">
      <c r="A459" s="887" t="s">
        <v>429</v>
      </c>
      <c r="B459" s="888"/>
      <c r="C459" s="215">
        <f>C462+0.25+0.25</f>
        <v>0.5</v>
      </c>
      <c r="D459" s="227" t="s">
        <v>435</v>
      </c>
      <c r="E459" s="227" t="s">
        <v>437</v>
      </c>
      <c r="F459" s="227" t="s">
        <v>436</v>
      </c>
      <c r="G459" s="377" t="s">
        <v>438</v>
      </c>
      <c r="H459" s="887" t="s">
        <v>466</v>
      </c>
      <c r="I459" s="888"/>
      <c r="J459" s="215">
        <f>1.4+C461+C461</f>
        <v>1.6</v>
      </c>
      <c r="K459" s="897"/>
      <c r="L459" s="918"/>
      <c r="M459" s="307"/>
      <c r="N459" s="307"/>
      <c r="O459" s="307"/>
    </row>
    <row r="460" spans="1:15" ht="15" hidden="1" customHeight="1">
      <c r="A460" s="887" t="s">
        <v>430</v>
      </c>
      <c r="B460" s="888"/>
      <c r="C460" s="215">
        <f>C463+0.25+0.25</f>
        <v>0.5</v>
      </c>
      <c r="D460" s="227"/>
      <c r="E460" s="377" t="str">
        <f>IF(D460,VLOOKUP(D460,Tabela9[],3)," ")</f>
        <v xml:space="preserve"> </v>
      </c>
      <c r="F460" s="227"/>
      <c r="G460" s="377" t="str">
        <f>IF(D460,ROUND(E460*F460,2)," ")</f>
        <v xml:space="preserve"> </v>
      </c>
      <c r="H460" s="887" t="s">
        <v>467</v>
      </c>
      <c r="I460" s="888"/>
      <c r="J460" s="215">
        <f>$J459+0.08-C461-C461-C464</f>
        <v>1.33</v>
      </c>
      <c r="K460" s="897"/>
      <c r="L460" s="918"/>
      <c r="M460" s="307"/>
      <c r="N460" s="307"/>
      <c r="O460" s="307"/>
    </row>
    <row r="461" spans="1:15" ht="15" hidden="1" customHeight="1">
      <c r="A461" s="887" t="s">
        <v>433</v>
      </c>
      <c r="B461" s="888"/>
      <c r="C461" s="215">
        <v>0.1</v>
      </c>
      <c r="D461" s="227"/>
      <c r="E461" s="377" t="str">
        <f>IF(D461,VLOOKUP(D461,Tabela9[],3)," ")</f>
        <v xml:space="preserve"> </v>
      </c>
      <c r="F461" s="227"/>
      <c r="G461" s="377" t="str">
        <f t="shared" ref="G461:G464" si="86">IF(D461,ROUND(E461*F461,2)," ")</f>
        <v xml:space="preserve"> </v>
      </c>
      <c r="H461" s="887" t="s">
        <v>431</v>
      </c>
      <c r="I461" s="888"/>
      <c r="J461" s="215">
        <f>C462-J463-J463</f>
        <v>-0.4</v>
      </c>
      <c r="K461" s="897"/>
      <c r="L461" s="918"/>
      <c r="M461" s="307"/>
      <c r="N461" s="307"/>
      <c r="O461" s="307"/>
    </row>
    <row r="462" spans="1:15" ht="15" hidden="1" customHeight="1">
      <c r="A462" s="887" t="s">
        <v>440</v>
      </c>
      <c r="B462" s="888"/>
      <c r="C462" s="215"/>
      <c r="D462" s="227"/>
      <c r="E462" s="377" t="str">
        <f>IF(D462,VLOOKUP(D462,Tabela9[],3)," ")</f>
        <v xml:space="preserve"> </v>
      </c>
      <c r="F462" s="227"/>
      <c r="G462" s="377" t="str">
        <f t="shared" si="86"/>
        <v xml:space="preserve"> </v>
      </c>
      <c r="H462" s="887" t="s">
        <v>432</v>
      </c>
      <c r="I462" s="888"/>
      <c r="J462" s="215">
        <f>C463-J463-J463</f>
        <v>-0.4</v>
      </c>
      <c r="K462" s="897"/>
      <c r="L462" s="918"/>
      <c r="M462" s="307"/>
      <c r="N462" s="307"/>
      <c r="O462" s="307"/>
    </row>
    <row r="463" spans="1:15" ht="15" hidden="1" customHeight="1">
      <c r="A463" s="887" t="s">
        <v>441</v>
      </c>
      <c r="B463" s="888"/>
      <c r="C463" s="215"/>
      <c r="D463" s="227"/>
      <c r="E463" s="377" t="str">
        <f>IF(D463,VLOOKUP(D463,Tabela9[],3)," ")</f>
        <v xml:space="preserve"> </v>
      </c>
      <c r="F463" s="227"/>
      <c r="G463" s="377" t="str">
        <f t="shared" si="86"/>
        <v xml:space="preserve"> </v>
      </c>
      <c r="H463" s="887" t="s">
        <v>434</v>
      </c>
      <c r="I463" s="888"/>
      <c r="J463" s="215">
        <v>0.2</v>
      </c>
      <c r="K463" s="897"/>
      <c r="L463" s="918"/>
      <c r="M463" s="307"/>
      <c r="N463" s="307"/>
      <c r="O463" s="307"/>
    </row>
    <row r="464" spans="1:15" ht="15" hidden="1" customHeight="1">
      <c r="A464" s="887" t="s">
        <v>442</v>
      </c>
      <c r="B464" s="888"/>
      <c r="C464" s="215">
        <v>0.15</v>
      </c>
      <c r="D464" s="227"/>
      <c r="E464" s="377" t="str">
        <f>IF(D464,VLOOKUP(D464,Tabela9[],3)," ")</f>
        <v xml:space="preserve"> </v>
      </c>
      <c r="F464" s="227"/>
      <c r="G464" s="377" t="str">
        <f t="shared" si="86"/>
        <v xml:space="preserve"> </v>
      </c>
      <c r="H464" s="887" t="s">
        <v>439</v>
      </c>
      <c r="I464" s="888"/>
      <c r="J464" s="215">
        <f>SUM(G460:G464)</f>
        <v>0</v>
      </c>
      <c r="K464" s="897"/>
      <c r="L464" s="918"/>
      <c r="M464" s="307"/>
      <c r="N464" s="307"/>
      <c r="O464" s="307"/>
    </row>
    <row r="465" spans="1:15" ht="15" hidden="1" customHeight="1">
      <c r="A465" s="887" t="s">
        <v>446</v>
      </c>
      <c r="B465" s="888"/>
      <c r="C465" s="215">
        <f>ROUND(1*1*0.15,2)</f>
        <v>0.15</v>
      </c>
      <c r="D465" s="227"/>
      <c r="E465" s="377"/>
      <c r="F465" s="227"/>
      <c r="G465" s="377"/>
      <c r="H465" s="887" t="s">
        <v>468</v>
      </c>
      <c r="I465" s="888"/>
      <c r="J465" s="215">
        <f>$J459+0.08-C461-C461-C464-0.15-$J460</f>
        <v>-0.14999999999999991</v>
      </c>
      <c r="K465" s="917"/>
      <c r="L465" s="918"/>
      <c r="M465" s="307"/>
      <c r="N465" s="307"/>
      <c r="O465" s="307"/>
    </row>
    <row r="466" spans="1:15" s="14" customFormat="1" ht="60" hidden="1" customHeight="1">
      <c r="A466" s="83" t="s">
        <v>14</v>
      </c>
      <c r="B466" s="98">
        <v>102281</v>
      </c>
      <c r="C466" s="882" t="s">
        <v>98</v>
      </c>
      <c r="D466" s="873" t="s">
        <v>637</v>
      </c>
      <c r="E466" s="873"/>
      <c r="F466" s="873"/>
      <c r="G466" s="873"/>
      <c r="H466" s="83" t="s">
        <v>481</v>
      </c>
      <c r="I466" s="213">
        <f>ROUND($C459*$C460*$J459,2)</f>
        <v>0.4</v>
      </c>
      <c r="J466" s="243"/>
      <c r="K466" s="236">
        <f>ROUND(I466*J466,2)</f>
        <v>0</v>
      </c>
      <c r="L466" s="374"/>
      <c r="M466" s="83"/>
      <c r="N466" s="83"/>
      <c r="O466" s="83"/>
    </row>
    <row r="467" spans="1:15" ht="45" hidden="1" customHeight="1">
      <c r="A467" s="83" t="s">
        <v>14</v>
      </c>
      <c r="B467" s="98">
        <v>101624</v>
      </c>
      <c r="C467" s="882"/>
      <c r="D467" s="873" t="s">
        <v>578</v>
      </c>
      <c r="E467" s="873"/>
      <c r="F467" s="873"/>
      <c r="G467" s="873"/>
      <c r="H467" s="83" t="s">
        <v>481</v>
      </c>
      <c r="I467" s="213">
        <f>ROUND($C459*$C460*$C461,2)</f>
        <v>0.03</v>
      </c>
      <c r="J467" s="243"/>
      <c r="K467" s="236">
        <f t="shared" ref="K467:K473" si="87">ROUND(I467*J467,2)</f>
        <v>0</v>
      </c>
      <c r="M467" s="307"/>
      <c r="N467" s="307"/>
      <c r="O467" s="307"/>
    </row>
    <row r="468" spans="1:15" ht="45" hidden="1" customHeight="1">
      <c r="A468" s="83" t="s">
        <v>14</v>
      </c>
      <c r="B468" s="98">
        <v>94964</v>
      </c>
      <c r="C468" s="882"/>
      <c r="D468" s="873" t="s">
        <v>575</v>
      </c>
      <c r="E468" s="873"/>
      <c r="F468" s="873"/>
      <c r="G468" s="873"/>
      <c r="H468" s="83" t="s">
        <v>481</v>
      </c>
      <c r="I468" s="213">
        <f>ROUND($C459*$C460*$C461,2)</f>
        <v>0.03</v>
      </c>
      <c r="J468" s="243"/>
      <c r="K468" s="236">
        <f t="shared" si="87"/>
        <v>0</v>
      </c>
      <c r="M468" s="307"/>
      <c r="N468" s="307"/>
      <c r="O468" s="307"/>
    </row>
    <row r="469" spans="1:15" ht="30" hidden="1" customHeight="1">
      <c r="A469" s="83" t="s">
        <v>14</v>
      </c>
      <c r="B469" s="98">
        <v>92771</v>
      </c>
      <c r="C469" s="882"/>
      <c r="D469" s="873" t="s">
        <v>811</v>
      </c>
      <c r="E469" s="873"/>
      <c r="F469" s="873"/>
      <c r="G469" s="873"/>
      <c r="H469" s="83" t="s">
        <v>480</v>
      </c>
      <c r="I469" s="213">
        <f>ROUNDUP(((($C459*10)*($C460+0.04))+(($C460*10)*($C459+0.04)))*0.617,0)</f>
        <v>4</v>
      </c>
      <c r="J469" s="243"/>
      <c r="K469" s="236">
        <f t="shared" si="87"/>
        <v>0</v>
      </c>
      <c r="M469" s="307"/>
      <c r="N469" s="307"/>
      <c r="O469" s="307"/>
    </row>
    <row r="470" spans="1:15" ht="60" hidden="1" customHeight="1">
      <c r="A470" s="83" t="s">
        <v>309</v>
      </c>
      <c r="B470" s="98">
        <f>$B$183</f>
        <v>30</v>
      </c>
      <c r="C470" s="882"/>
      <c r="D470" s="873" t="s">
        <v>576</v>
      </c>
      <c r="E470" s="873"/>
      <c r="F470" s="873"/>
      <c r="G470" s="873"/>
      <c r="H470" s="83" t="str">
        <f>$H$183</f>
        <v>M2</v>
      </c>
      <c r="I470" s="213">
        <f>ROUND(($J460*(($J461+$J462+($J463)*2)*2))-$J464,2)</f>
        <v>-1.06</v>
      </c>
      <c r="J470" s="243">
        <f>$K$183</f>
        <v>289.63</v>
      </c>
      <c r="K470" s="236">
        <f t="shared" si="87"/>
        <v>-307.01</v>
      </c>
      <c r="M470" s="307"/>
      <c r="N470" s="307"/>
      <c r="O470" s="307"/>
    </row>
    <row r="471" spans="1:15" ht="45" hidden="1" customHeight="1">
      <c r="A471" s="83" t="s">
        <v>14</v>
      </c>
      <c r="B471" s="98">
        <v>94964</v>
      </c>
      <c r="C471" s="882" t="s">
        <v>102</v>
      </c>
      <c r="D471" s="873" t="s">
        <v>591</v>
      </c>
      <c r="E471" s="873"/>
      <c r="F471" s="873"/>
      <c r="G471" s="873"/>
      <c r="H471" s="83" t="s">
        <v>481</v>
      </c>
      <c r="I471" s="213">
        <f>ROUND(($C462*$C463*$C464)-$C465,2)</f>
        <v>-0.15</v>
      </c>
      <c r="J471" s="243"/>
      <c r="K471" s="236">
        <f t="shared" si="87"/>
        <v>0</v>
      </c>
      <c r="M471" s="307"/>
      <c r="N471" s="307"/>
      <c r="O471" s="307"/>
    </row>
    <row r="472" spans="1:15" ht="30" hidden="1" customHeight="1">
      <c r="A472" s="83" t="s">
        <v>14</v>
      </c>
      <c r="B472" s="98">
        <v>92771</v>
      </c>
      <c r="C472" s="882"/>
      <c r="D472" s="873" t="s">
        <v>811</v>
      </c>
      <c r="E472" s="873"/>
      <c r="F472" s="873"/>
      <c r="G472" s="873"/>
      <c r="H472" s="83" t="s">
        <v>480</v>
      </c>
      <c r="I472" s="213">
        <f>ROUNDUP((((($C462*10)-10)*($C463+0.04))+((($C463*10)-10)*($C462+0.04))+(10*($C462-1+0.04))+(10*($C463-1+0.04))+(3*0.8))*0.617,0)</f>
        <v>-11</v>
      </c>
      <c r="J472" s="243"/>
      <c r="K472" s="236">
        <f t="shared" si="87"/>
        <v>0</v>
      </c>
      <c r="M472" s="307"/>
      <c r="N472" s="307"/>
      <c r="O472" s="307"/>
    </row>
    <row r="473" spans="1:15" ht="45" hidden="1" customHeight="1">
      <c r="A473" s="83" t="s">
        <v>309</v>
      </c>
      <c r="B473" s="98">
        <f>$B$183</f>
        <v>30</v>
      </c>
      <c r="C473" s="882"/>
      <c r="D473" s="873" t="s">
        <v>580</v>
      </c>
      <c r="E473" s="873"/>
      <c r="F473" s="873"/>
      <c r="G473" s="873"/>
      <c r="H473" s="83" t="str">
        <f>$H$183</f>
        <v>M2</v>
      </c>
      <c r="I473" s="213">
        <f>ROUND($J465*(1.2+1.2+0.8+0.8),2)</f>
        <v>-0.6</v>
      </c>
      <c r="J473" s="243">
        <f>$K$183</f>
        <v>289.63</v>
      </c>
      <c r="K473" s="236">
        <f t="shared" si="87"/>
        <v>-173.78</v>
      </c>
      <c r="M473" s="307"/>
      <c r="N473" s="307"/>
      <c r="O473" s="307"/>
    </row>
    <row r="474" spans="1:15" ht="15" hidden="1" customHeight="1">
      <c r="A474" s="869"/>
      <c r="B474" s="870"/>
      <c r="C474" s="870"/>
      <c r="D474" s="870"/>
      <c r="E474" s="870"/>
      <c r="F474" s="870"/>
      <c r="G474" s="870"/>
      <c r="H474" s="870"/>
      <c r="I474" s="870"/>
      <c r="J474" s="870"/>
      <c r="K474" s="871"/>
      <c r="M474" s="307"/>
      <c r="N474" s="307"/>
      <c r="O474" s="307"/>
    </row>
    <row r="475" spans="1:15" ht="15" hidden="1" customHeight="1">
      <c r="A475" s="885" t="s">
        <v>309</v>
      </c>
      <c r="B475" s="885">
        <v>54</v>
      </c>
      <c r="C475" s="887" t="s">
        <v>768</v>
      </c>
      <c r="D475" s="888"/>
      <c r="E475" s="888"/>
      <c r="F475" s="889" t="s">
        <v>673</v>
      </c>
      <c r="G475" s="890"/>
      <c r="H475" s="891" t="s">
        <v>476</v>
      </c>
      <c r="I475" s="885"/>
      <c r="J475" s="894"/>
      <c r="K475" s="896">
        <f>SUM(K483:K487)</f>
        <v>1181.69</v>
      </c>
      <c r="L475" s="918"/>
      <c r="M475" s="307"/>
      <c r="N475" s="307"/>
      <c r="O475" s="307"/>
    </row>
    <row r="476" spans="1:15" ht="15" hidden="1" customHeight="1">
      <c r="A476" s="886"/>
      <c r="B476" s="886"/>
      <c r="C476" s="899" t="s">
        <v>518</v>
      </c>
      <c r="D476" s="900"/>
      <c r="E476" s="900"/>
      <c r="F476" s="900"/>
      <c r="G476" s="901"/>
      <c r="H476" s="892"/>
      <c r="I476" s="893"/>
      <c r="J476" s="895"/>
      <c r="K476" s="897"/>
      <c r="L476" s="918"/>
      <c r="M476" s="307"/>
      <c r="N476" s="307"/>
      <c r="O476" s="307"/>
    </row>
    <row r="477" spans="1:15" ht="15" hidden="1" customHeight="1">
      <c r="A477" s="887" t="s">
        <v>429</v>
      </c>
      <c r="B477" s="888"/>
      <c r="C477" s="215">
        <f>C480+0.25+0.25</f>
        <v>1.7</v>
      </c>
      <c r="D477" s="227" t="s">
        <v>435</v>
      </c>
      <c r="E477" s="227" t="s">
        <v>437</v>
      </c>
      <c r="F477" s="227" t="s">
        <v>436</v>
      </c>
      <c r="G477" s="377" t="s">
        <v>438</v>
      </c>
      <c r="H477" s="887" t="s">
        <v>466</v>
      </c>
      <c r="I477" s="888"/>
      <c r="J477" s="215">
        <f>1+C479+C479</f>
        <v>1.2000000000000002</v>
      </c>
      <c r="K477" s="897"/>
      <c r="L477" s="918"/>
      <c r="M477" s="307"/>
      <c r="N477" s="307"/>
      <c r="O477" s="307"/>
    </row>
    <row r="478" spans="1:15" ht="15" hidden="1" customHeight="1">
      <c r="A478" s="887" t="s">
        <v>430</v>
      </c>
      <c r="B478" s="888"/>
      <c r="C478" s="215">
        <f>C481+0.25+0.25</f>
        <v>1.7</v>
      </c>
      <c r="D478" s="227"/>
      <c r="E478" s="377" t="str">
        <f>IF(D478,VLOOKUP(D478,Tabela9[],3)," ")</f>
        <v xml:space="preserve"> </v>
      </c>
      <c r="F478" s="227"/>
      <c r="G478" s="377" t="str">
        <f>IF(D478,ROUND(E478*F478,2)," ")</f>
        <v xml:space="preserve"> </v>
      </c>
      <c r="H478" s="887" t="s">
        <v>467</v>
      </c>
      <c r="I478" s="888"/>
      <c r="J478" s="215">
        <f>$J477+0.08-C479-C479-C482</f>
        <v>1.02</v>
      </c>
      <c r="K478" s="897"/>
      <c r="L478" s="918"/>
      <c r="M478" s="307"/>
      <c r="N478" s="307"/>
      <c r="O478" s="307"/>
    </row>
    <row r="479" spans="1:15" ht="15" hidden="1" customHeight="1">
      <c r="A479" s="887" t="s">
        <v>433</v>
      </c>
      <c r="B479" s="888"/>
      <c r="C479" s="215">
        <v>0.1</v>
      </c>
      <c r="D479" s="227"/>
      <c r="E479" s="377" t="str">
        <f>IF(D479,VLOOKUP(D479,Tabela9[],3)," ")</f>
        <v xml:space="preserve"> </v>
      </c>
      <c r="F479" s="227"/>
      <c r="G479" s="377" t="str">
        <f t="shared" ref="G479:G482" si="88">IF(D479,ROUND(E479*F479,2)," ")</f>
        <v xml:space="preserve"> </v>
      </c>
      <c r="H479" s="887" t="s">
        <v>431</v>
      </c>
      <c r="I479" s="888"/>
      <c r="J479" s="215">
        <f>C480-J481-J481</f>
        <v>0.8</v>
      </c>
      <c r="K479" s="897"/>
      <c r="L479" s="918"/>
      <c r="M479" s="307"/>
      <c r="N479" s="307"/>
      <c r="O479" s="307"/>
    </row>
    <row r="480" spans="1:15" ht="15" hidden="1" customHeight="1">
      <c r="A480" s="887" t="s">
        <v>443</v>
      </c>
      <c r="B480" s="888"/>
      <c r="C480" s="215">
        <v>1.2</v>
      </c>
      <c r="D480" s="227"/>
      <c r="E480" s="377" t="str">
        <f>IF(D480,VLOOKUP(D480,Tabela9[],3)," ")</f>
        <v xml:space="preserve"> </v>
      </c>
      <c r="F480" s="227"/>
      <c r="G480" s="377" t="str">
        <f t="shared" si="88"/>
        <v xml:space="preserve"> </v>
      </c>
      <c r="H480" s="887" t="s">
        <v>432</v>
      </c>
      <c r="I480" s="888"/>
      <c r="J480" s="215">
        <f>C481-J481-J481</f>
        <v>0.8</v>
      </c>
      <c r="K480" s="897"/>
      <c r="L480" s="918"/>
      <c r="M480" s="307"/>
      <c r="N480" s="307"/>
      <c r="O480" s="307"/>
    </row>
    <row r="481" spans="1:15" ht="15" hidden="1" customHeight="1">
      <c r="A481" s="887" t="s">
        <v>444</v>
      </c>
      <c r="B481" s="888"/>
      <c r="C481" s="215">
        <v>1.2</v>
      </c>
      <c r="D481" s="227"/>
      <c r="E481" s="377" t="str">
        <f>IF(D481,VLOOKUP(D481,Tabela9[],3)," ")</f>
        <v xml:space="preserve"> </v>
      </c>
      <c r="F481" s="227"/>
      <c r="G481" s="377" t="str">
        <f t="shared" si="88"/>
        <v xml:space="preserve"> </v>
      </c>
      <c r="H481" s="887" t="s">
        <v>434</v>
      </c>
      <c r="I481" s="888"/>
      <c r="J481" s="215">
        <v>0.2</v>
      </c>
      <c r="K481" s="897"/>
      <c r="L481" s="918"/>
      <c r="M481" s="307"/>
      <c r="N481" s="307"/>
      <c r="O481" s="307"/>
    </row>
    <row r="482" spans="1:15" ht="15" hidden="1" customHeight="1">
      <c r="A482" s="887" t="s">
        <v>445</v>
      </c>
      <c r="B482" s="888"/>
      <c r="C482" s="376">
        <v>0.06</v>
      </c>
      <c r="D482" s="227"/>
      <c r="E482" s="377" t="str">
        <f>IF(D482,VLOOKUP(D482,Tabela9[],3)," ")</f>
        <v xml:space="preserve"> </v>
      </c>
      <c r="F482" s="227"/>
      <c r="G482" s="377" t="str">
        <f t="shared" si="88"/>
        <v xml:space="preserve"> </v>
      </c>
      <c r="H482" s="887" t="s">
        <v>439</v>
      </c>
      <c r="I482" s="888"/>
      <c r="J482" s="215">
        <f>SUM(G478:G482)</f>
        <v>0</v>
      </c>
      <c r="K482" s="897"/>
      <c r="L482" s="918"/>
      <c r="M482" s="307"/>
      <c r="N482" s="307"/>
      <c r="O482" s="307"/>
    </row>
    <row r="483" spans="1:15" ht="60" hidden="1" customHeight="1">
      <c r="A483" s="83" t="s">
        <v>14</v>
      </c>
      <c r="B483" s="98">
        <v>90082</v>
      </c>
      <c r="C483" s="882" t="s">
        <v>98</v>
      </c>
      <c r="D483" s="873" t="s">
        <v>582</v>
      </c>
      <c r="E483" s="873"/>
      <c r="F483" s="873"/>
      <c r="G483" s="873"/>
      <c r="H483" s="83" t="s">
        <v>481</v>
      </c>
      <c r="I483" s="213">
        <f>ROUND($C477*$C478*$J477,2)</f>
        <v>3.47</v>
      </c>
      <c r="J483" s="243"/>
      <c r="K483" s="236">
        <f>ROUND(I483*J483,2)</f>
        <v>0</v>
      </c>
      <c r="M483" s="307"/>
      <c r="N483" s="307"/>
      <c r="O483" s="307"/>
    </row>
    <row r="484" spans="1:15" ht="45" hidden="1" customHeight="1">
      <c r="A484" s="83" t="s">
        <v>14</v>
      </c>
      <c r="B484" s="98">
        <v>101624</v>
      </c>
      <c r="C484" s="882"/>
      <c r="D484" s="873" t="s">
        <v>578</v>
      </c>
      <c r="E484" s="873"/>
      <c r="F484" s="873"/>
      <c r="G484" s="873"/>
      <c r="H484" s="83" t="s">
        <v>481</v>
      </c>
      <c r="I484" s="213">
        <f>ROUND($C477*$C478*$C479,2)</f>
        <v>0.28999999999999998</v>
      </c>
      <c r="J484" s="243"/>
      <c r="K484" s="236">
        <f t="shared" ref="K484:K487" si="89">ROUND(I484*J484,2)</f>
        <v>0</v>
      </c>
      <c r="M484" s="307"/>
      <c r="N484" s="307"/>
      <c r="O484" s="307"/>
    </row>
    <row r="485" spans="1:15" ht="45" hidden="1" customHeight="1">
      <c r="A485" s="83" t="s">
        <v>14</v>
      </c>
      <c r="B485" s="98">
        <v>94964</v>
      </c>
      <c r="C485" s="882"/>
      <c r="D485" s="873" t="s">
        <v>575</v>
      </c>
      <c r="E485" s="873"/>
      <c r="F485" s="873"/>
      <c r="G485" s="873"/>
      <c r="H485" s="83" t="s">
        <v>481</v>
      </c>
      <c r="I485" s="213">
        <f>ROUND($C477*$C478*$C479,2)</f>
        <v>0.28999999999999998</v>
      </c>
      <c r="J485" s="243"/>
      <c r="K485" s="236">
        <f t="shared" si="89"/>
        <v>0</v>
      </c>
      <c r="M485" s="307"/>
      <c r="N485" s="307"/>
      <c r="O485" s="307"/>
    </row>
    <row r="486" spans="1:15" ht="30" hidden="1" customHeight="1">
      <c r="A486" s="83" t="s">
        <v>14</v>
      </c>
      <c r="B486" s="98">
        <v>92771</v>
      </c>
      <c r="C486" s="882"/>
      <c r="D486" s="873" t="s">
        <v>811</v>
      </c>
      <c r="E486" s="873"/>
      <c r="F486" s="873"/>
      <c r="G486" s="873"/>
      <c r="H486" s="83" t="s">
        <v>480</v>
      </c>
      <c r="I486" s="213">
        <f>ROUNDUP(((($C477*10)*($C478+0.04))+(($C478*10)*($C477+0.04)))*0.617,0)</f>
        <v>37</v>
      </c>
      <c r="J486" s="243"/>
      <c r="K486" s="236">
        <f t="shared" si="89"/>
        <v>0</v>
      </c>
      <c r="M486" s="307"/>
      <c r="N486" s="307"/>
      <c r="O486" s="307"/>
    </row>
    <row r="487" spans="1:15" ht="60" hidden="1" customHeight="1">
      <c r="A487" s="83" t="s">
        <v>309</v>
      </c>
      <c r="B487" s="98">
        <f>$B$183</f>
        <v>30</v>
      </c>
      <c r="C487" s="882"/>
      <c r="D487" s="873" t="s">
        <v>576</v>
      </c>
      <c r="E487" s="873"/>
      <c r="F487" s="873"/>
      <c r="G487" s="873"/>
      <c r="H487" s="83" t="str">
        <f>$H$183</f>
        <v>M2</v>
      </c>
      <c r="I487" s="213">
        <f>ROUND(($J478*(($J479+$J480+($J481)*2)*2))-$J482,2)</f>
        <v>4.08</v>
      </c>
      <c r="J487" s="243">
        <f>$K$183</f>
        <v>289.63</v>
      </c>
      <c r="K487" s="236">
        <f t="shared" si="89"/>
        <v>1181.69</v>
      </c>
      <c r="M487" s="307"/>
      <c r="N487" s="307"/>
      <c r="O487" s="307"/>
    </row>
    <row r="488" spans="1:15" ht="15" hidden="1" customHeight="1">
      <c r="A488" s="869"/>
      <c r="B488" s="870"/>
      <c r="C488" s="870"/>
      <c r="D488" s="870"/>
      <c r="E488" s="870"/>
      <c r="F488" s="870"/>
      <c r="G488" s="870"/>
      <c r="H488" s="870"/>
      <c r="I488" s="870"/>
      <c r="J488" s="870"/>
      <c r="K488" s="871"/>
      <c r="M488" s="307"/>
      <c r="N488" s="307"/>
      <c r="O488" s="307"/>
    </row>
    <row r="489" spans="1:15" ht="15" hidden="1" customHeight="1">
      <c r="A489" s="885" t="s">
        <v>309</v>
      </c>
      <c r="B489" s="885">
        <v>55</v>
      </c>
      <c r="C489" s="887" t="s">
        <v>768</v>
      </c>
      <c r="D489" s="888"/>
      <c r="E489" s="888"/>
      <c r="F489" s="889" t="s">
        <v>673</v>
      </c>
      <c r="G489" s="890"/>
      <c r="H489" s="891" t="s">
        <v>476</v>
      </c>
      <c r="I489" s="885"/>
      <c r="J489" s="894"/>
      <c r="K489" s="896">
        <f>SUM(K497:K503)</f>
        <v>-237.5</v>
      </c>
      <c r="L489" s="918"/>
      <c r="M489" s="307"/>
      <c r="N489" s="307"/>
      <c r="O489" s="307"/>
    </row>
    <row r="490" spans="1:15" ht="15" hidden="1" customHeight="1">
      <c r="A490" s="886"/>
      <c r="B490" s="886"/>
      <c r="C490" s="899" t="s">
        <v>518</v>
      </c>
      <c r="D490" s="900"/>
      <c r="E490" s="900"/>
      <c r="F490" s="900"/>
      <c r="G490" s="901"/>
      <c r="H490" s="892"/>
      <c r="I490" s="893"/>
      <c r="J490" s="895"/>
      <c r="K490" s="897"/>
      <c r="L490" s="918"/>
      <c r="M490" s="307"/>
      <c r="N490" s="307"/>
      <c r="O490" s="307"/>
    </row>
    <row r="491" spans="1:15" ht="15" hidden="1" customHeight="1">
      <c r="A491" s="887" t="s">
        <v>429</v>
      </c>
      <c r="B491" s="888"/>
      <c r="C491" s="215">
        <f>C494+0.25+0.25</f>
        <v>0.5</v>
      </c>
      <c r="D491" s="227" t="s">
        <v>435</v>
      </c>
      <c r="E491" s="227" t="s">
        <v>437</v>
      </c>
      <c r="F491" s="227" t="s">
        <v>436</v>
      </c>
      <c r="G491" s="377" t="s">
        <v>438</v>
      </c>
      <c r="H491" s="887" t="s">
        <v>466</v>
      </c>
      <c r="I491" s="888"/>
      <c r="J491" s="215">
        <f>1+C493+C493</f>
        <v>1.2000000000000002</v>
      </c>
      <c r="K491" s="897"/>
      <c r="L491" s="918"/>
      <c r="M491" s="307"/>
      <c r="N491" s="307"/>
      <c r="O491" s="307"/>
    </row>
    <row r="492" spans="1:15" ht="15" hidden="1" customHeight="1">
      <c r="A492" s="887" t="s">
        <v>430</v>
      </c>
      <c r="B492" s="888"/>
      <c r="C492" s="215">
        <f>C495+0.25+0.25</f>
        <v>0.5</v>
      </c>
      <c r="D492" s="227"/>
      <c r="E492" s="377" t="str">
        <f>IF(D492,VLOOKUP(D492,Tabela9[],3)," ")</f>
        <v xml:space="preserve"> </v>
      </c>
      <c r="F492" s="227"/>
      <c r="G492" s="377" t="str">
        <f>IF(D492,ROUND(E492*F492,2)," ")</f>
        <v xml:space="preserve"> </v>
      </c>
      <c r="H492" s="887" t="s">
        <v>467</v>
      </c>
      <c r="I492" s="888"/>
      <c r="J492" s="215">
        <f>$J491+0.08-C493-C493-C496</f>
        <v>1.02</v>
      </c>
      <c r="K492" s="897"/>
      <c r="L492" s="918"/>
      <c r="M492" s="307"/>
      <c r="N492" s="307"/>
      <c r="O492" s="307"/>
    </row>
    <row r="493" spans="1:15" ht="15" hidden="1" customHeight="1">
      <c r="A493" s="887" t="s">
        <v>433</v>
      </c>
      <c r="B493" s="888"/>
      <c r="C493" s="215">
        <v>0.1</v>
      </c>
      <c r="D493" s="227"/>
      <c r="E493" s="377" t="str">
        <f>IF(D493,VLOOKUP(D493,Tabela9[],3)," ")</f>
        <v xml:space="preserve"> </v>
      </c>
      <c r="F493" s="227"/>
      <c r="G493" s="377" t="str">
        <f t="shared" ref="G493:G496" si="90">IF(D493,ROUND(E493*F493,2)," ")</f>
        <v xml:space="preserve"> </v>
      </c>
      <c r="H493" s="887" t="s">
        <v>431</v>
      </c>
      <c r="I493" s="888"/>
      <c r="J493" s="215">
        <f>C494-J495-J495</f>
        <v>-0.4</v>
      </c>
      <c r="K493" s="897"/>
      <c r="L493" s="918"/>
      <c r="M493" s="307"/>
      <c r="N493" s="307"/>
      <c r="O493" s="307"/>
    </row>
    <row r="494" spans="1:15" ht="15" hidden="1" customHeight="1">
      <c r="A494" s="887" t="s">
        <v>443</v>
      </c>
      <c r="B494" s="888"/>
      <c r="C494" s="215"/>
      <c r="D494" s="227"/>
      <c r="E494" s="377" t="str">
        <f>IF(D494,VLOOKUP(D494,Tabela9[],3)," ")</f>
        <v xml:space="preserve"> </v>
      </c>
      <c r="F494" s="227"/>
      <c r="G494" s="377" t="str">
        <f t="shared" si="90"/>
        <v xml:space="preserve"> </v>
      </c>
      <c r="H494" s="887" t="s">
        <v>432</v>
      </c>
      <c r="I494" s="888"/>
      <c r="J494" s="215">
        <f>C495-J495-J495</f>
        <v>-0.4</v>
      </c>
      <c r="K494" s="897"/>
      <c r="L494" s="918"/>
      <c r="M494" s="307"/>
      <c r="N494" s="307"/>
      <c r="O494" s="307"/>
    </row>
    <row r="495" spans="1:15" ht="15" hidden="1" customHeight="1">
      <c r="A495" s="887" t="s">
        <v>444</v>
      </c>
      <c r="B495" s="888"/>
      <c r="C495" s="215"/>
      <c r="D495" s="227"/>
      <c r="E495" s="377" t="str">
        <f>IF(D495,VLOOKUP(D495,Tabela9[],3)," ")</f>
        <v xml:space="preserve"> </v>
      </c>
      <c r="F495" s="227"/>
      <c r="G495" s="377" t="str">
        <f t="shared" si="90"/>
        <v xml:space="preserve"> </v>
      </c>
      <c r="H495" s="887" t="s">
        <v>434</v>
      </c>
      <c r="I495" s="888"/>
      <c r="J495" s="215">
        <v>0.2</v>
      </c>
      <c r="K495" s="897"/>
      <c r="L495" s="918"/>
      <c r="M495" s="307"/>
      <c r="N495" s="307"/>
      <c r="O495" s="307"/>
    </row>
    <row r="496" spans="1:15" ht="15" hidden="1" customHeight="1">
      <c r="A496" s="887" t="s">
        <v>445</v>
      </c>
      <c r="B496" s="888"/>
      <c r="C496" s="376">
        <v>0.06</v>
      </c>
      <c r="D496" s="227"/>
      <c r="E496" s="377" t="str">
        <f>IF(D496,VLOOKUP(D496,Tabela9[],3)," ")</f>
        <v xml:space="preserve"> </v>
      </c>
      <c r="F496" s="227"/>
      <c r="G496" s="377" t="str">
        <f t="shared" si="90"/>
        <v xml:space="preserve"> </v>
      </c>
      <c r="H496" s="887" t="s">
        <v>439</v>
      </c>
      <c r="I496" s="888"/>
      <c r="J496" s="215">
        <f>SUM(G492:G496)</f>
        <v>0</v>
      </c>
      <c r="K496" s="897"/>
      <c r="L496" s="918"/>
      <c r="M496" s="307"/>
      <c r="N496" s="307"/>
      <c r="O496" s="307"/>
    </row>
    <row r="497" spans="1:15" ht="60" hidden="1" customHeight="1">
      <c r="A497" s="83" t="s">
        <v>14</v>
      </c>
      <c r="B497" s="98">
        <v>90082</v>
      </c>
      <c r="C497" s="882" t="s">
        <v>98</v>
      </c>
      <c r="D497" s="873" t="s">
        <v>582</v>
      </c>
      <c r="E497" s="873"/>
      <c r="F497" s="873"/>
      <c r="G497" s="873"/>
      <c r="H497" s="83" t="s">
        <v>481</v>
      </c>
      <c r="I497" s="213">
        <f>ROUND($C491*$C492*$J491,2)</f>
        <v>0.3</v>
      </c>
      <c r="J497" s="243"/>
      <c r="K497" s="236">
        <f>ROUND(I497*J497,2)</f>
        <v>0</v>
      </c>
      <c r="M497" s="307"/>
      <c r="N497" s="307"/>
      <c r="O497" s="307"/>
    </row>
    <row r="498" spans="1:15" ht="45" hidden="1" customHeight="1">
      <c r="A498" s="83" t="s">
        <v>14</v>
      </c>
      <c r="B498" s="98">
        <v>101624</v>
      </c>
      <c r="C498" s="882"/>
      <c r="D498" s="873" t="s">
        <v>578</v>
      </c>
      <c r="E498" s="873"/>
      <c r="F498" s="873"/>
      <c r="G498" s="873"/>
      <c r="H498" s="83" t="s">
        <v>481</v>
      </c>
      <c r="I498" s="213">
        <f>ROUND($C491*$C492*$C493,2)</f>
        <v>0.03</v>
      </c>
      <c r="J498" s="243"/>
      <c r="K498" s="236">
        <f t="shared" ref="K498:K503" si="91">ROUND(I498*J498,2)</f>
        <v>0</v>
      </c>
      <c r="M498" s="307"/>
      <c r="N498" s="307"/>
      <c r="O498" s="307"/>
    </row>
    <row r="499" spans="1:15" ht="45" hidden="1" customHeight="1">
      <c r="A499" s="83" t="s">
        <v>14</v>
      </c>
      <c r="B499" s="98">
        <v>94964</v>
      </c>
      <c r="C499" s="882"/>
      <c r="D499" s="873" t="s">
        <v>575</v>
      </c>
      <c r="E499" s="873"/>
      <c r="F499" s="873"/>
      <c r="G499" s="873"/>
      <c r="H499" s="83" t="s">
        <v>481</v>
      </c>
      <c r="I499" s="213">
        <f>ROUND($C491*$C492*$C493,2)</f>
        <v>0.03</v>
      </c>
      <c r="J499" s="243"/>
      <c r="K499" s="236">
        <f t="shared" si="91"/>
        <v>0</v>
      </c>
      <c r="M499" s="307"/>
      <c r="N499" s="307"/>
      <c r="O499" s="307"/>
    </row>
    <row r="500" spans="1:15" ht="30" hidden="1" customHeight="1">
      <c r="A500" s="83" t="s">
        <v>14</v>
      </c>
      <c r="B500" s="98">
        <v>92771</v>
      </c>
      <c r="C500" s="882"/>
      <c r="D500" s="873" t="s">
        <v>811</v>
      </c>
      <c r="E500" s="873"/>
      <c r="F500" s="873"/>
      <c r="G500" s="873"/>
      <c r="H500" s="83" t="s">
        <v>480</v>
      </c>
      <c r="I500" s="213">
        <f>ROUNDUP(((($C491*10)*($C492+0.04))+(($C492*10)*($C491+0.04)))*0.617,0)</f>
        <v>4</v>
      </c>
      <c r="J500" s="243"/>
      <c r="K500" s="236">
        <f t="shared" si="91"/>
        <v>0</v>
      </c>
      <c r="M500" s="307"/>
      <c r="N500" s="307"/>
      <c r="O500" s="307"/>
    </row>
    <row r="501" spans="1:15" ht="60" hidden="1" customHeight="1">
      <c r="A501" s="83" t="s">
        <v>309</v>
      </c>
      <c r="B501" s="98">
        <f>$B$183</f>
        <v>30</v>
      </c>
      <c r="C501" s="882"/>
      <c r="D501" s="873" t="s">
        <v>576</v>
      </c>
      <c r="E501" s="873"/>
      <c r="F501" s="873"/>
      <c r="G501" s="873"/>
      <c r="H501" s="83" t="str">
        <f>$H$183</f>
        <v>M2</v>
      </c>
      <c r="I501" s="213">
        <f>ROUND(($J492*(($J493+$J494+($J495)*2)*2))-$J496,2)</f>
        <v>-0.82</v>
      </c>
      <c r="J501" s="243">
        <f>$K$183</f>
        <v>289.63</v>
      </c>
      <c r="K501" s="236">
        <f t="shared" si="91"/>
        <v>-237.5</v>
      </c>
      <c r="M501" s="307"/>
      <c r="N501" s="307"/>
      <c r="O501" s="307"/>
    </row>
    <row r="502" spans="1:15" ht="45" hidden="1" customHeight="1">
      <c r="A502" s="83" t="s">
        <v>14</v>
      </c>
      <c r="B502" s="98">
        <v>94964</v>
      </c>
      <c r="C502" s="883" t="s">
        <v>99</v>
      </c>
      <c r="D502" s="873" t="s">
        <v>579</v>
      </c>
      <c r="E502" s="873"/>
      <c r="F502" s="873"/>
      <c r="G502" s="873"/>
      <c r="H502" s="83" t="s">
        <v>481</v>
      </c>
      <c r="I502" s="213">
        <f>ROUND($C494*$C495*$C496,2)</f>
        <v>0</v>
      </c>
      <c r="J502" s="243"/>
      <c r="K502" s="236">
        <f t="shared" si="91"/>
        <v>0</v>
      </c>
      <c r="M502" s="307"/>
      <c r="N502" s="307"/>
      <c r="O502" s="307"/>
    </row>
    <row r="503" spans="1:15" ht="30" hidden="1" customHeight="1">
      <c r="A503" s="83" t="s">
        <v>14</v>
      </c>
      <c r="B503" s="98">
        <v>92770</v>
      </c>
      <c r="C503" s="884"/>
      <c r="D503" s="879" t="s">
        <v>813</v>
      </c>
      <c r="E503" s="880"/>
      <c r="F503" s="880"/>
      <c r="G503" s="881"/>
      <c r="H503" s="83" t="s">
        <v>480</v>
      </c>
      <c r="I503" s="213">
        <f>ROUNDUP((((($C494*10)*($C495-0.06))+(($C495*10)*($C494-0.06))))*0.395,0)</f>
        <v>0</v>
      </c>
      <c r="J503" s="243"/>
      <c r="K503" s="236">
        <f t="shared" si="91"/>
        <v>0</v>
      </c>
      <c r="M503" s="307"/>
      <c r="N503" s="307"/>
      <c r="O503" s="307"/>
    </row>
    <row r="504" spans="1:15" ht="15" hidden="1" customHeight="1">
      <c r="A504" s="869"/>
      <c r="B504" s="870"/>
      <c r="C504" s="870"/>
      <c r="D504" s="870"/>
      <c r="E504" s="870"/>
      <c r="F504" s="870"/>
      <c r="G504" s="870"/>
      <c r="H504" s="870"/>
      <c r="I504" s="870"/>
      <c r="J504" s="870"/>
      <c r="K504" s="871"/>
      <c r="M504" s="307"/>
      <c r="N504" s="307"/>
      <c r="O504" s="307"/>
    </row>
    <row r="505" spans="1:15" ht="15" hidden="1" customHeight="1">
      <c r="A505" s="885" t="s">
        <v>309</v>
      </c>
      <c r="B505" s="885">
        <v>56</v>
      </c>
      <c r="C505" s="887" t="s">
        <v>768</v>
      </c>
      <c r="D505" s="888"/>
      <c r="E505" s="888"/>
      <c r="F505" s="889" t="s">
        <v>673</v>
      </c>
      <c r="G505" s="890"/>
      <c r="H505" s="891" t="s">
        <v>476</v>
      </c>
      <c r="I505" s="885"/>
      <c r="J505" s="894"/>
      <c r="K505" s="896">
        <f>SUM(K514:K521)</f>
        <v>-480.78999999999996</v>
      </c>
      <c r="L505" s="918"/>
      <c r="M505" s="307"/>
      <c r="N505" s="307"/>
      <c r="O505" s="307"/>
    </row>
    <row r="506" spans="1:15" ht="15" hidden="1" customHeight="1">
      <c r="A506" s="886"/>
      <c r="B506" s="886"/>
      <c r="C506" s="899" t="s">
        <v>518</v>
      </c>
      <c r="D506" s="900"/>
      <c r="E506" s="900"/>
      <c r="F506" s="900"/>
      <c r="G506" s="901"/>
      <c r="H506" s="892"/>
      <c r="I506" s="893"/>
      <c r="J506" s="895"/>
      <c r="K506" s="897"/>
      <c r="L506" s="918"/>
      <c r="M506" s="307"/>
      <c r="N506" s="307"/>
      <c r="O506" s="307"/>
    </row>
    <row r="507" spans="1:15" ht="15" hidden="1" customHeight="1">
      <c r="A507" s="887" t="s">
        <v>429</v>
      </c>
      <c r="B507" s="888"/>
      <c r="C507" s="215">
        <f>C510+0.25+0.25</f>
        <v>0.5</v>
      </c>
      <c r="D507" s="227" t="s">
        <v>435</v>
      </c>
      <c r="E507" s="227" t="s">
        <v>437</v>
      </c>
      <c r="F507" s="227" t="s">
        <v>436</v>
      </c>
      <c r="G507" s="377" t="s">
        <v>438</v>
      </c>
      <c r="H507" s="887" t="s">
        <v>466</v>
      </c>
      <c r="I507" s="888"/>
      <c r="J507" s="215">
        <f>1.4+C509+C509</f>
        <v>1.6</v>
      </c>
      <c r="K507" s="897"/>
      <c r="L507" s="918"/>
      <c r="M507" s="307"/>
      <c r="N507" s="307"/>
      <c r="O507" s="307"/>
    </row>
    <row r="508" spans="1:15" ht="15" hidden="1" customHeight="1">
      <c r="A508" s="887" t="s">
        <v>430</v>
      </c>
      <c r="B508" s="888"/>
      <c r="C508" s="215">
        <f>C511+0.25+0.25</f>
        <v>0.5</v>
      </c>
      <c r="D508" s="227"/>
      <c r="E508" s="377" t="str">
        <f>IF(D508,VLOOKUP(D508,Tabela9[],3)," ")</f>
        <v xml:space="preserve"> </v>
      </c>
      <c r="F508" s="227"/>
      <c r="G508" s="377" t="str">
        <f>IF(D508,ROUND(E508*F508,2)," ")</f>
        <v xml:space="preserve"> </v>
      </c>
      <c r="H508" s="887" t="s">
        <v>467</v>
      </c>
      <c r="I508" s="888"/>
      <c r="J508" s="215">
        <f>$J507+0.08-C509-C509-C512</f>
        <v>1.33</v>
      </c>
      <c r="K508" s="897"/>
      <c r="L508" s="918"/>
      <c r="M508" s="307"/>
      <c r="N508" s="307"/>
      <c r="O508" s="307"/>
    </row>
    <row r="509" spans="1:15" ht="15" hidden="1" customHeight="1">
      <c r="A509" s="887" t="s">
        <v>433</v>
      </c>
      <c r="B509" s="888"/>
      <c r="C509" s="215">
        <v>0.1</v>
      </c>
      <c r="D509" s="227"/>
      <c r="E509" s="377" t="str">
        <f>IF(D509,VLOOKUP(D509,Tabela9[],3)," ")</f>
        <v xml:space="preserve"> </v>
      </c>
      <c r="F509" s="227"/>
      <c r="G509" s="377" t="str">
        <f t="shared" ref="G509:G512" si="92">IF(D509,ROUND(E509*F509,2)," ")</f>
        <v xml:space="preserve"> </v>
      </c>
      <c r="H509" s="887" t="s">
        <v>431</v>
      </c>
      <c r="I509" s="888"/>
      <c r="J509" s="215">
        <f>C510-J511-J511</f>
        <v>-0.4</v>
      </c>
      <c r="K509" s="897"/>
      <c r="L509" s="918"/>
      <c r="M509" s="307"/>
      <c r="N509" s="307"/>
      <c r="O509" s="307"/>
    </row>
    <row r="510" spans="1:15" ht="15" hidden="1" customHeight="1">
      <c r="A510" s="887" t="s">
        <v>440</v>
      </c>
      <c r="B510" s="888"/>
      <c r="C510" s="215"/>
      <c r="D510" s="227"/>
      <c r="E510" s="377" t="str">
        <f>IF(D510,VLOOKUP(D510,Tabela9[],3)," ")</f>
        <v xml:space="preserve"> </v>
      </c>
      <c r="F510" s="227"/>
      <c r="G510" s="377" t="str">
        <f t="shared" si="92"/>
        <v xml:space="preserve"> </v>
      </c>
      <c r="H510" s="887" t="s">
        <v>432</v>
      </c>
      <c r="I510" s="888"/>
      <c r="J510" s="215">
        <f>C511-J511-J511</f>
        <v>-0.4</v>
      </c>
      <c r="K510" s="897"/>
      <c r="L510" s="918"/>
      <c r="M510" s="307"/>
      <c r="N510" s="307"/>
      <c r="O510" s="307"/>
    </row>
    <row r="511" spans="1:15" ht="15" hidden="1" customHeight="1">
      <c r="A511" s="887" t="s">
        <v>441</v>
      </c>
      <c r="B511" s="888"/>
      <c r="C511" s="215"/>
      <c r="D511" s="227"/>
      <c r="E511" s="377" t="str">
        <f>IF(D511,VLOOKUP(D511,Tabela9[],3)," ")</f>
        <v xml:space="preserve"> </v>
      </c>
      <c r="F511" s="227"/>
      <c r="G511" s="377" t="str">
        <f t="shared" si="92"/>
        <v xml:space="preserve"> </v>
      </c>
      <c r="H511" s="887" t="s">
        <v>434</v>
      </c>
      <c r="I511" s="888"/>
      <c r="J511" s="215">
        <v>0.2</v>
      </c>
      <c r="K511" s="897"/>
      <c r="L511" s="918"/>
      <c r="M511" s="307"/>
      <c r="N511" s="307"/>
      <c r="O511" s="307"/>
    </row>
    <row r="512" spans="1:15" ht="15" hidden="1" customHeight="1">
      <c r="A512" s="887" t="s">
        <v>442</v>
      </c>
      <c r="B512" s="888"/>
      <c r="C512" s="215">
        <v>0.15</v>
      </c>
      <c r="D512" s="227"/>
      <c r="E512" s="377" t="str">
        <f>IF(D512,VLOOKUP(D512,Tabela9[],3)," ")</f>
        <v xml:space="preserve"> </v>
      </c>
      <c r="F512" s="227"/>
      <c r="G512" s="377" t="str">
        <f t="shared" si="92"/>
        <v xml:space="preserve"> </v>
      </c>
      <c r="H512" s="887" t="s">
        <v>439</v>
      </c>
      <c r="I512" s="888"/>
      <c r="J512" s="215">
        <f>SUM(G508:G512)</f>
        <v>0</v>
      </c>
      <c r="K512" s="897"/>
      <c r="L512" s="918"/>
      <c r="M512" s="307"/>
      <c r="N512" s="307"/>
      <c r="O512" s="307"/>
    </row>
    <row r="513" spans="1:15" ht="15" hidden="1" customHeight="1">
      <c r="A513" s="887"/>
      <c r="B513" s="888"/>
      <c r="C513" s="215"/>
      <c r="D513" s="227"/>
      <c r="E513" s="377"/>
      <c r="F513" s="227"/>
      <c r="G513" s="377"/>
      <c r="H513" s="887" t="s">
        <v>468</v>
      </c>
      <c r="I513" s="888"/>
      <c r="J513" s="215">
        <f>$J507+0.08-C509-C509-C512-0.15-$J508</f>
        <v>-0.14999999999999991</v>
      </c>
      <c r="K513" s="917"/>
      <c r="L513" s="918"/>
      <c r="M513" s="307"/>
      <c r="N513" s="307"/>
      <c r="O513" s="307"/>
    </row>
    <row r="514" spans="1:15" s="14" customFormat="1" ht="60" hidden="1" customHeight="1">
      <c r="A514" s="83" t="s">
        <v>14</v>
      </c>
      <c r="B514" s="98">
        <v>102278</v>
      </c>
      <c r="C514" s="882" t="s">
        <v>98</v>
      </c>
      <c r="D514" s="873" t="s">
        <v>639</v>
      </c>
      <c r="E514" s="873"/>
      <c r="F514" s="873"/>
      <c r="G514" s="873"/>
      <c r="H514" s="83" t="s">
        <v>481</v>
      </c>
      <c r="I514" s="213">
        <f>ROUND($C507*$C508*$J507,2)</f>
        <v>0.4</v>
      </c>
      <c r="J514" s="243"/>
      <c r="K514" s="236">
        <f>ROUND(I514*J514,2)</f>
        <v>0</v>
      </c>
      <c r="L514" s="374"/>
      <c r="M514" s="83"/>
      <c r="N514" s="83"/>
      <c r="O514" s="83"/>
    </row>
    <row r="515" spans="1:15" ht="45" hidden="1" customHeight="1">
      <c r="A515" s="83" t="s">
        <v>14</v>
      </c>
      <c r="B515" s="98">
        <v>101624</v>
      </c>
      <c r="C515" s="882"/>
      <c r="D515" s="873" t="s">
        <v>578</v>
      </c>
      <c r="E515" s="873"/>
      <c r="F515" s="873"/>
      <c r="G515" s="873"/>
      <c r="H515" s="83" t="s">
        <v>481</v>
      </c>
      <c r="I515" s="213">
        <f>ROUND($C507*$C508*$C509,2)</f>
        <v>0.03</v>
      </c>
      <c r="J515" s="243"/>
      <c r="K515" s="236">
        <f t="shared" ref="K515:K521" si="93">ROUND(I515*J515,2)</f>
        <v>0</v>
      </c>
      <c r="M515" s="307"/>
      <c r="N515" s="307"/>
      <c r="O515" s="307"/>
    </row>
    <row r="516" spans="1:15" ht="45" hidden="1" customHeight="1">
      <c r="A516" s="83" t="s">
        <v>14</v>
      </c>
      <c r="B516" s="98">
        <v>94964</v>
      </c>
      <c r="C516" s="882"/>
      <c r="D516" s="873" t="s">
        <v>575</v>
      </c>
      <c r="E516" s="873"/>
      <c r="F516" s="873"/>
      <c r="G516" s="873"/>
      <c r="H516" s="83" t="s">
        <v>481</v>
      </c>
      <c r="I516" s="213">
        <f>ROUND($C507*$C508*$C509,2)</f>
        <v>0.03</v>
      </c>
      <c r="J516" s="243"/>
      <c r="K516" s="236">
        <f t="shared" si="93"/>
        <v>0</v>
      </c>
      <c r="M516" s="307"/>
      <c r="N516" s="307"/>
      <c r="O516" s="307"/>
    </row>
    <row r="517" spans="1:15" ht="30" hidden="1" customHeight="1">
      <c r="A517" s="83" t="s">
        <v>14</v>
      </c>
      <c r="B517" s="98">
        <v>92771</v>
      </c>
      <c r="C517" s="882"/>
      <c r="D517" s="873" t="s">
        <v>811</v>
      </c>
      <c r="E517" s="873"/>
      <c r="F517" s="873"/>
      <c r="G517" s="873"/>
      <c r="H517" s="83" t="s">
        <v>480</v>
      </c>
      <c r="I517" s="213">
        <f>ROUNDUP(((($C507*10)*($C508+0.04))+(($C508*10)*($C507+0.04)))*0.617,0)</f>
        <v>4</v>
      </c>
      <c r="J517" s="243"/>
      <c r="K517" s="236">
        <f t="shared" si="93"/>
        <v>0</v>
      </c>
      <c r="M517" s="307"/>
      <c r="N517" s="307"/>
      <c r="O517" s="307"/>
    </row>
    <row r="518" spans="1:15" ht="60" hidden="1" customHeight="1">
      <c r="A518" s="83" t="s">
        <v>309</v>
      </c>
      <c r="B518" s="98">
        <f>$B$183</f>
        <v>30</v>
      </c>
      <c r="C518" s="882"/>
      <c r="D518" s="873" t="s">
        <v>576</v>
      </c>
      <c r="E518" s="873"/>
      <c r="F518" s="873"/>
      <c r="G518" s="873"/>
      <c r="H518" s="83" t="str">
        <f>$H$183</f>
        <v>M2</v>
      </c>
      <c r="I518" s="213">
        <f>ROUND(($J508*(($J509+$J510+($J511)*2)*2))-$J512,2)</f>
        <v>-1.06</v>
      </c>
      <c r="J518" s="243">
        <f>$K$183</f>
        <v>289.63</v>
      </c>
      <c r="K518" s="236">
        <f t="shared" si="93"/>
        <v>-307.01</v>
      </c>
      <c r="M518" s="307"/>
      <c r="N518" s="307"/>
      <c r="O518" s="307"/>
    </row>
    <row r="519" spans="1:15" ht="45" hidden="1" customHeight="1">
      <c r="A519" s="83" t="s">
        <v>14</v>
      </c>
      <c r="B519" s="98">
        <v>94964</v>
      </c>
      <c r="C519" s="882" t="s">
        <v>102</v>
      </c>
      <c r="D519" s="873" t="s">
        <v>581</v>
      </c>
      <c r="E519" s="873"/>
      <c r="F519" s="873"/>
      <c r="G519" s="873"/>
      <c r="H519" s="83" t="s">
        <v>481</v>
      </c>
      <c r="I519" s="213">
        <f>ROUND($C510*$C511*$C512,2)</f>
        <v>0</v>
      </c>
      <c r="J519" s="243"/>
      <c r="K519" s="236">
        <f t="shared" si="93"/>
        <v>0</v>
      </c>
      <c r="M519" s="307"/>
      <c r="N519" s="307"/>
      <c r="O519" s="307"/>
    </row>
    <row r="520" spans="1:15" ht="30" hidden="1" customHeight="1">
      <c r="A520" s="83" t="s">
        <v>14</v>
      </c>
      <c r="B520" s="98">
        <v>92771</v>
      </c>
      <c r="C520" s="882"/>
      <c r="D520" s="873" t="s">
        <v>811</v>
      </c>
      <c r="E520" s="873"/>
      <c r="F520" s="873"/>
      <c r="G520" s="873"/>
      <c r="H520" s="83" t="s">
        <v>480</v>
      </c>
      <c r="I520" s="213">
        <f>ROUNDUP(((($C510*10)*($C511+0.04))+(($C511*10)*($C510+0.04)))*0.617,0)</f>
        <v>0</v>
      </c>
      <c r="J520" s="243"/>
      <c r="K520" s="236">
        <f t="shared" si="93"/>
        <v>0</v>
      </c>
      <c r="M520" s="307"/>
      <c r="N520" s="307"/>
      <c r="O520" s="307"/>
    </row>
    <row r="521" spans="1:15" ht="45" hidden="1" customHeight="1">
      <c r="A521" s="83" t="s">
        <v>309</v>
      </c>
      <c r="B521" s="98">
        <f>$B$183</f>
        <v>30</v>
      </c>
      <c r="C521" s="882"/>
      <c r="D521" s="873" t="s">
        <v>580</v>
      </c>
      <c r="E521" s="873"/>
      <c r="F521" s="873"/>
      <c r="G521" s="873"/>
      <c r="H521" s="83" t="str">
        <f>$H$183</f>
        <v>M2</v>
      </c>
      <c r="I521" s="213">
        <f>ROUND($J513*(1.2+1.2+0.8+0.8),2)</f>
        <v>-0.6</v>
      </c>
      <c r="J521" s="243">
        <f>$K$183</f>
        <v>289.63</v>
      </c>
      <c r="K521" s="236">
        <f t="shared" si="93"/>
        <v>-173.78</v>
      </c>
      <c r="M521" s="307"/>
      <c r="N521" s="307"/>
      <c r="O521" s="307"/>
    </row>
    <row r="522" spans="1:15" ht="15" hidden="1" customHeight="1">
      <c r="A522" s="869"/>
      <c r="B522" s="870"/>
      <c r="C522" s="870"/>
      <c r="D522" s="870"/>
      <c r="E522" s="870"/>
      <c r="F522" s="870"/>
      <c r="G522" s="870"/>
      <c r="H522" s="870"/>
      <c r="I522" s="870"/>
      <c r="J522" s="870"/>
      <c r="K522" s="871"/>
      <c r="M522" s="307"/>
      <c r="N522" s="307"/>
      <c r="O522" s="307"/>
    </row>
    <row r="523" spans="1:15" ht="15" hidden="1" customHeight="1">
      <c r="A523" s="885" t="s">
        <v>309</v>
      </c>
      <c r="B523" s="885">
        <v>57</v>
      </c>
      <c r="C523" s="887" t="s">
        <v>768</v>
      </c>
      <c r="D523" s="888"/>
      <c r="E523" s="888"/>
      <c r="F523" s="889" t="s">
        <v>673</v>
      </c>
      <c r="G523" s="890"/>
      <c r="H523" s="891" t="s">
        <v>476</v>
      </c>
      <c r="I523" s="885"/>
      <c r="J523" s="894"/>
      <c r="K523" s="896">
        <f>SUM(K532:K539)</f>
        <v>-480.78999999999996</v>
      </c>
      <c r="L523" s="918"/>
      <c r="M523" s="307"/>
      <c r="N523" s="307"/>
      <c r="O523" s="307"/>
    </row>
    <row r="524" spans="1:15" ht="15" hidden="1" customHeight="1">
      <c r="A524" s="886"/>
      <c r="B524" s="886"/>
      <c r="C524" s="899" t="s">
        <v>518</v>
      </c>
      <c r="D524" s="900"/>
      <c r="E524" s="900"/>
      <c r="F524" s="900"/>
      <c r="G524" s="901"/>
      <c r="H524" s="892"/>
      <c r="I524" s="893"/>
      <c r="J524" s="895"/>
      <c r="K524" s="897"/>
      <c r="L524" s="918"/>
      <c r="M524" s="307"/>
      <c r="N524" s="307"/>
      <c r="O524" s="307"/>
    </row>
    <row r="525" spans="1:15" ht="15" hidden="1" customHeight="1">
      <c r="A525" s="887" t="s">
        <v>429</v>
      </c>
      <c r="B525" s="888"/>
      <c r="C525" s="215">
        <f>C528+0.25+0.25</f>
        <v>0.5</v>
      </c>
      <c r="D525" s="227" t="s">
        <v>435</v>
      </c>
      <c r="E525" s="227" t="s">
        <v>437</v>
      </c>
      <c r="F525" s="227" t="s">
        <v>436</v>
      </c>
      <c r="G525" s="377" t="s">
        <v>438</v>
      </c>
      <c r="H525" s="887" t="s">
        <v>466</v>
      </c>
      <c r="I525" s="888"/>
      <c r="J525" s="215">
        <f>1.4+C527+C527</f>
        <v>1.6</v>
      </c>
      <c r="K525" s="897"/>
      <c r="L525" s="918"/>
      <c r="M525" s="307"/>
      <c r="N525" s="307"/>
      <c r="O525" s="307"/>
    </row>
    <row r="526" spans="1:15" ht="15" hidden="1" customHeight="1">
      <c r="A526" s="887" t="s">
        <v>430</v>
      </c>
      <c r="B526" s="888"/>
      <c r="C526" s="215">
        <f>C529+0.25+0.25</f>
        <v>0.5</v>
      </c>
      <c r="D526" s="227"/>
      <c r="E526" s="377" t="str">
        <f>IF(D526,VLOOKUP(D526,Tabela9[],3)," ")</f>
        <v xml:space="preserve"> </v>
      </c>
      <c r="F526" s="227"/>
      <c r="G526" s="377" t="str">
        <f>IF(D526,ROUND(E526*F526,2)," ")</f>
        <v xml:space="preserve"> </v>
      </c>
      <c r="H526" s="887" t="s">
        <v>467</v>
      </c>
      <c r="I526" s="888"/>
      <c r="J526" s="215">
        <f>$J525+0.08-C527-C527-C530</f>
        <v>1.33</v>
      </c>
      <c r="K526" s="897"/>
      <c r="L526" s="918"/>
      <c r="M526" s="307"/>
      <c r="N526" s="307"/>
      <c r="O526" s="307"/>
    </row>
    <row r="527" spans="1:15" ht="15" hidden="1" customHeight="1">
      <c r="A527" s="887" t="s">
        <v>433</v>
      </c>
      <c r="B527" s="888"/>
      <c r="C527" s="215">
        <v>0.1</v>
      </c>
      <c r="D527" s="227"/>
      <c r="E527" s="377" t="str">
        <f>IF(D527,VLOOKUP(D527,Tabela9[],3)," ")</f>
        <v xml:space="preserve"> </v>
      </c>
      <c r="F527" s="227"/>
      <c r="G527" s="377" t="str">
        <f t="shared" ref="G527:G530" si="94">IF(D527,ROUND(E527*F527,2)," ")</f>
        <v xml:space="preserve"> </v>
      </c>
      <c r="H527" s="887" t="s">
        <v>431</v>
      </c>
      <c r="I527" s="888"/>
      <c r="J527" s="215">
        <f>C528-J529-J529</f>
        <v>-0.4</v>
      </c>
      <c r="K527" s="897"/>
      <c r="L527" s="918"/>
      <c r="M527" s="307"/>
      <c r="N527" s="307"/>
      <c r="O527" s="307"/>
    </row>
    <row r="528" spans="1:15" ht="15" hidden="1" customHeight="1">
      <c r="A528" s="887" t="s">
        <v>440</v>
      </c>
      <c r="B528" s="888"/>
      <c r="C528" s="215"/>
      <c r="D528" s="227"/>
      <c r="E528" s="377" t="str">
        <f>IF(D528,VLOOKUP(D528,Tabela9[],3)," ")</f>
        <v xml:space="preserve"> </v>
      </c>
      <c r="F528" s="227"/>
      <c r="G528" s="377" t="str">
        <f t="shared" si="94"/>
        <v xml:space="preserve"> </v>
      </c>
      <c r="H528" s="887" t="s">
        <v>432</v>
      </c>
      <c r="I528" s="888"/>
      <c r="J528" s="215">
        <f>C529-J529-J529</f>
        <v>-0.4</v>
      </c>
      <c r="K528" s="897"/>
      <c r="L528" s="918"/>
      <c r="M528" s="307"/>
      <c r="N528" s="307"/>
      <c r="O528" s="307"/>
    </row>
    <row r="529" spans="1:15" ht="15" hidden="1" customHeight="1">
      <c r="A529" s="887" t="s">
        <v>441</v>
      </c>
      <c r="B529" s="888"/>
      <c r="C529" s="215"/>
      <c r="D529" s="227"/>
      <c r="E529" s="377" t="str">
        <f>IF(D529,VLOOKUP(D529,Tabela9[],3)," ")</f>
        <v xml:space="preserve"> </v>
      </c>
      <c r="F529" s="227"/>
      <c r="G529" s="377" t="str">
        <f t="shared" si="94"/>
        <v xml:space="preserve"> </v>
      </c>
      <c r="H529" s="887" t="s">
        <v>434</v>
      </c>
      <c r="I529" s="888"/>
      <c r="J529" s="215">
        <v>0.2</v>
      </c>
      <c r="K529" s="897"/>
      <c r="L529" s="918"/>
      <c r="M529" s="307"/>
      <c r="N529" s="307"/>
      <c r="O529" s="307"/>
    </row>
    <row r="530" spans="1:15" ht="15" hidden="1" customHeight="1">
      <c r="A530" s="887" t="s">
        <v>442</v>
      </c>
      <c r="B530" s="888"/>
      <c r="C530" s="215">
        <v>0.15</v>
      </c>
      <c r="D530" s="227"/>
      <c r="E530" s="377" t="str">
        <f>IF(D530,VLOOKUP(D530,Tabela9[],3)," ")</f>
        <v xml:space="preserve"> </v>
      </c>
      <c r="F530" s="227"/>
      <c r="G530" s="377" t="str">
        <f t="shared" si="94"/>
        <v xml:space="preserve"> </v>
      </c>
      <c r="H530" s="887" t="s">
        <v>439</v>
      </c>
      <c r="I530" s="888"/>
      <c r="J530" s="215">
        <f>SUM(G526:G530)</f>
        <v>0</v>
      </c>
      <c r="K530" s="897"/>
      <c r="L530" s="918"/>
      <c r="M530" s="307"/>
      <c r="N530" s="307"/>
      <c r="O530" s="307"/>
    </row>
    <row r="531" spans="1:15" ht="15" hidden="1" customHeight="1">
      <c r="A531" s="887" t="s">
        <v>446</v>
      </c>
      <c r="B531" s="888"/>
      <c r="C531" s="215">
        <f>ROUND(1*1*0.15,2)</f>
        <v>0.15</v>
      </c>
      <c r="D531" s="227"/>
      <c r="E531" s="377"/>
      <c r="F531" s="227"/>
      <c r="G531" s="377"/>
      <c r="H531" s="887" t="s">
        <v>468</v>
      </c>
      <c r="I531" s="888"/>
      <c r="J531" s="215">
        <f>$J525+0.08-C527-C527-C530-0.15-$J526</f>
        <v>-0.14999999999999991</v>
      </c>
      <c r="K531" s="917"/>
      <c r="L531" s="918"/>
      <c r="M531" s="307"/>
      <c r="N531" s="307"/>
      <c r="O531" s="307"/>
    </row>
    <row r="532" spans="1:15" s="14" customFormat="1" ht="60" hidden="1" customHeight="1">
      <c r="A532" s="83" t="s">
        <v>14</v>
      </c>
      <c r="B532" s="98">
        <v>102278</v>
      </c>
      <c r="C532" s="882" t="s">
        <v>98</v>
      </c>
      <c r="D532" s="873" t="s">
        <v>639</v>
      </c>
      <c r="E532" s="873"/>
      <c r="F532" s="873"/>
      <c r="G532" s="873"/>
      <c r="H532" s="83" t="s">
        <v>481</v>
      </c>
      <c r="I532" s="213">
        <f>ROUND($C525*$C526*$J525,2)</f>
        <v>0.4</v>
      </c>
      <c r="J532" s="243"/>
      <c r="K532" s="236">
        <f>ROUND(I532*J532,2)</f>
        <v>0</v>
      </c>
      <c r="L532" s="374"/>
      <c r="M532" s="83"/>
      <c r="N532" s="83"/>
      <c r="O532" s="83"/>
    </row>
    <row r="533" spans="1:15" ht="45" hidden="1" customHeight="1">
      <c r="A533" s="83" t="s">
        <v>14</v>
      </c>
      <c r="B533" s="98">
        <v>101624</v>
      </c>
      <c r="C533" s="882"/>
      <c r="D533" s="873" t="s">
        <v>578</v>
      </c>
      <c r="E533" s="873"/>
      <c r="F533" s="873"/>
      <c r="G533" s="873"/>
      <c r="H533" s="83" t="s">
        <v>481</v>
      </c>
      <c r="I533" s="213">
        <f>ROUND($C525*$C526*$C527,2)</f>
        <v>0.03</v>
      </c>
      <c r="J533" s="243"/>
      <c r="K533" s="236">
        <f t="shared" ref="K533:K539" si="95">ROUND(I533*J533,2)</f>
        <v>0</v>
      </c>
      <c r="M533" s="307"/>
      <c r="N533" s="307"/>
      <c r="O533" s="307"/>
    </row>
    <row r="534" spans="1:15" ht="45" hidden="1" customHeight="1">
      <c r="A534" s="83" t="s">
        <v>14</v>
      </c>
      <c r="B534" s="98">
        <v>94964</v>
      </c>
      <c r="C534" s="882"/>
      <c r="D534" s="873" t="s">
        <v>575</v>
      </c>
      <c r="E534" s="873"/>
      <c r="F534" s="873"/>
      <c r="G534" s="873"/>
      <c r="H534" s="83" t="s">
        <v>481</v>
      </c>
      <c r="I534" s="213">
        <f>ROUND($C525*$C526*$C527,2)</f>
        <v>0.03</v>
      </c>
      <c r="J534" s="243"/>
      <c r="K534" s="236">
        <f t="shared" si="95"/>
        <v>0</v>
      </c>
      <c r="M534" s="307"/>
      <c r="N534" s="307"/>
      <c r="O534" s="307"/>
    </row>
    <row r="535" spans="1:15" ht="30" hidden="1" customHeight="1">
      <c r="A535" s="83" t="s">
        <v>14</v>
      </c>
      <c r="B535" s="98">
        <v>92771</v>
      </c>
      <c r="C535" s="882"/>
      <c r="D535" s="873" t="s">
        <v>811</v>
      </c>
      <c r="E535" s="873"/>
      <c r="F535" s="873"/>
      <c r="G535" s="873"/>
      <c r="H535" s="83" t="s">
        <v>480</v>
      </c>
      <c r="I535" s="213">
        <f>ROUNDUP(((($C525*10)*($C526+0.04))+(($C526*10)*($C525+0.04)))*0.617,0)</f>
        <v>4</v>
      </c>
      <c r="J535" s="243"/>
      <c r="K535" s="236">
        <f t="shared" si="95"/>
        <v>0</v>
      </c>
      <c r="M535" s="307"/>
      <c r="N535" s="307"/>
      <c r="O535" s="307"/>
    </row>
    <row r="536" spans="1:15" ht="60" hidden="1" customHeight="1">
      <c r="A536" s="83" t="s">
        <v>309</v>
      </c>
      <c r="B536" s="98">
        <f>$B$183</f>
        <v>30</v>
      </c>
      <c r="C536" s="882"/>
      <c r="D536" s="873" t="s">
        <v>576</v>
      </c>
      <c r="E536" s="873"/>
      <c r="F536" s="873"/>
      <c r="G536" s="873"/>
      <c r="H536" s="83" t="str">
        <f>$H$183</f>
        <v>M2</v>
      </c>
      <c r="I536" s="213">
        <f>ROUND(($J526*(($J527+$J528+($J529)*2)*2))-$J530,2)</f>
        <v>-1.06</v>
      </c>
      <c r="J536" s="243">
        <f>$K$183</f>
        <v>289.63</v>
      </c>
      <c r="K536" s="236">
        <f t="shared" si="95"/>
        <v>-307.01</v>
      </c>
      <c r="M536" s="307"/>
      <c r="N536" s="307"/>
      <c r="O536" s="307"/>
    </row>
    <row r="537" spans="1:15" ht="45" hidden="1" customHeight="1">
      <c r="A537" s="83" t="s">
        <v>14</v>
      </c>
      <c r="B537" s="98">
        <v>94964</v>
      </c>
      <c r="C537" s="882" t="s">
        <v>102</v>
      </c>
      <c r="D537" s="873" t="s">
        <v>591</v>
      </c>
      <c r="E537" s="873"/>
      <c r="F537" s="873"/>
      <c r="G537" s="873"/>
      <c r="H537" s="83" t="s">
        <v>481</v>
      </c>
      <c r="I537" s="213">
        <f>ROUND(($C528*$C529*$C530)-$C531,2)</f>
        <v>-0.15</v>
      </c>
      <c r="J537" s="243"/>
      <c r="K537" s="236">
        <f t="shared" si="95"/>
        <v>0</v>
      </c>
      <c r="M537" s="307"/>
      <c r="N537" s="307"/>
      <c r="O537" s="307"/>
    </row>
    <row r="538" spans="1:15" ht="30" hidden="1" customHeight="1">
      <c r="A538" s="83" t="s">
        <v>14</v>
      </c>
      <c r="B538" s="98">
        <v>92771</v>
      </c>
      <c r="C538" s="882"/>
      <c r="D538" s="873" t="s">
        <v>811</v>
      </c>
      <c r="E538" s="873"/>
      <c r="F538" s="873"/>
      <c r="G538" s="873"/>
      <c r="H538" s="83" t="s">
        <v>480</v>
      </c>
      <c r="I538" s="213">
        <f>ROUNDUP((((($C528*10)-10)*($C529+0.04))+((($C529*10)-10)*($C528+0.04))+(10*($C528-1+0.04))+(10*($C529-1+0.04))+(3*0.8))*0.617,0)</f>
        <v>-11</v>
      </c>
      <c r="J538" s="243"/>
      <c r="K538" s="236">
        <f t="shared" si="95"/>
        <v>0</v>
      </c>
      <c r="M538" s="307"/>
      <c r="N538" s="307"/>
      <c r="O538" s="307"/>
    </row>
    <row r="539" spans="1:15" ht="45" hidden="1" customHeight="1">
      <c r="A539" s="83" t="s">
        <v>309</v>
      </c>
      <c r="B539" s="98">
        <f>$B$183</f>
        <v>30</v>
      </c>
      <c r="C539" s="882"/>
      <c r="D539" s="873" t="s">
        <v>580</v>
      </c>
      <c r="E539" s="873"/>
      <c r="F539" s="873"/>
      <c r="G539" s="873"/>
      <c r="H539" s="83" t="str">
        <f>$H$183</f>
        <v>M2</v>
      </c>
      <c r="I539" s="213">
        <f>ROUND($J531*(1.2+1.2+0.8+0.8),2)</f>
        <v>-0.6</v>
      </c>
      <c r="J539" s="243">
        <f>$K$183</f>
        <v>289.63</v>
      </c>
      <c r="K539" s="236">
        <f t="shared" si="95"/>
        <v>-173.78</v>
      </c>
      <c r="M539" s="307"/>
      <c r="N539" s="307"/>
      <c r="O539" s="307"/>
    </row>
    <row r="540" spans="1:15" ht="15" hidden="1" customHeight="1">
      <c r="A540" s="869"/>
      <c r="B540" s="870"/>
      <c r="C540" s="870"/>
      <c r="D540" s="870"/>
      <c r="E540" s="870"/>
      <c r="F540" s="870"/>
      <c r="G540" s="870"/>
      <c r="H540" s="870"/>
      <c r="I540" s="870"/>
      <c r="J540" s="870"/>
      <c r="K540" s="871"/>
      <c r="M540" s="307"/>
      <c r="N540" s="307"/>
      <c r="O540" s="307"/>
    </row>
    <row r="541" spans="1:15" hidden="1">
      <c r="A541" s="872" t="s">
        <v>309</v>
      </c>
      <c r="B541" s="872">
        <v>58</v>
      </c>
      <c r="C541" s="904" t="s">
        <v>769</v>
      </c>
      <c r="D541" s="905"/>
      <c r="E541" s="906"/>
      <c r="F541" s="230" t="s">
        <v>466</v>
      </c>
      <c r="G541" s="215">
        <f>1+0.2</f>
        <v>1.2</v>
      </c>
      <c r="H541" s="923" t="s">
        <v>476</v>
      </c>
      <c r="I541" s="872"/>
      <c r="J541" s="921"/>
      <c r="K541" s="919">
        <f>SUM(K545:K552)</f>
        <v>642.98</v>
      </c>
      <c r="L541" s="898"/>
      <c r="M541" s="307"/>
      <c r="N541" s="307"/>
      <c r="O541" s="307"/>
    </row>
    <row r="542" spans="1:15" hidden="1">
      <c r="A542" s="872"/>
      <c r="B542" s="872"/>
      <c r="C542" s="907"/>
      <c r="D542" s="908"/>
      <c r="E542" s="909"/>
      <c r="F542" s="230" t="s">
        <v>467</v>
      </c>
      <c r="G542" s="215">
        <v>0.6</v>
      </c>
      <c r="H542" s="923"/>
      <c r="I542" s="872"/>
      <c r="J542" s="921"/>
      <c r="K542" s="920"/>
      <c r="L542" s="898"/>
      <c r="M542" s="307"/>
      <c r="N542" s="307"/>
      <c r="O542" s="307"/>
    </row>
    <row r="543" spans="1:15" hidden="1">
      <c r="A543" s="872"/>
      <c r="B543" s="872"/>
      <c r="C543" s="910"/>
      <c r="D543" s="911"/>
      <c r="E543" s="912"/>
      <c r="F543" s="230" t="s">
        <v>346</v>
      </c>
      <c r="G543" s="215">
        <f>ROUND((PI()*((0.4/2)^2))*2,2)</f>
        <v>0.25</v>
      </c>
      <c r="H543" s="923"/>
      <c r="I543" s="872"/>
      <c r="J543" s="921"/>
      <c r="K543" s="920"/>
      <c r="L543" s="898"/>
      <c r="M543" s="307"/>
      <c r="N543" s="307"/>
      <c r="O543" s="307"/>
    </row>
    <row r="544" spans="1:15" hidden="1">
      <c r="A544" s="872"/>
      <c r="B544" s="872"/>
      <c r="C544" s="899" t="s">
        <v>517</v>
      </c>
      <c r="D544" s="900"/>
      <c r="E544" s="901"/>
      <c r="F544" s="230" t="s">
        <v>468</v>
      </c>
      <c r="G544" s="215">
        <f>$G541+0.08-0.2-0.15-0.15-$G542</f>
        <v>0.18000000000000005</v>
      </c>
      <c r="H544" s="923"/>
      <c r="I544" s="872"/>
      <c r="J544" s="921"/>
      <c r="K544" s="920"/>
      <c r="L544" s="898"/>
      <c r="M544" s="307"/>
      <c r="N544" s="307"/>
      <c r="O544" s="307"/>
    </row>
    <row r="545" spans="1:15" s="14" customFormat="1" ht="60" hidden="1" customHeight="1">
      <c r="A545" s="83" t="s">
        <v>14</v>
      </c>
      <c r="B545" s="98">
        <v>102281</v>
      </c>
      <c r="C545" s="882" t="s">
        <v>98</v>
      </c>
      <c r="D545" s="873" t="s">
        <v>638</v>
      </c>
      <c r="E545" s="873"/>
      <c r="F545" s="873"/>
      <c r="G545" s="873"/>
      <c r="H545" s="83" t="s">
        <v>481</v>
      </c>
      <c r="I545" s="213">
        <f>ROUND(1.4*1.7*$G541,2)</f>
        <v>2.86</v>
      </c>
      <c r="J545" s="243"/>
      <c r="K545" s="236">
        <f>ROUND(I545*J545,2)</f>
        <v>0</v>
      </c>
      <c r="L545" s="374"/>
      <c r="M545" s="83"/>
      <c r="N545" s="83"/>
      <c r="O545" s="83"/>
    </row>
    <row r="546" spans="1:15" ht="30" hidden="1" customHeight="1">
      <c r="A546" s="83" t="s">
        <v>14</v>
      </c>
      <c r="B546" s="98">
        <v>101623</v>
      </c>
      <c r="C546" s="882"/>
      <c r="D546" s="873" t="s">
        <v>600</v>
      </c>
      <c r="E546" s="873"/>
      <c r="F546" s="873"/>
      <c r="G546" s="873"/>
      <c r="H546" s="83" t="s">
        <v>481</v>
      </c>
      <c r="I546" s="213">
        <f>ROUND(1.4*1.7*0.1,2)</f>
        <v>0.24</v>
      </c>
      <c r="J546" s="243"/>
      <c r="K546" s="236">
        <f t="shared" ref="K546:K552" si="96">ROUND(I546*J546,2)</f>
        <v>0</v>
      </c>
      <c r="L546" s="374"/>
      <c r="M546" s="307"/>
      <c r="N546" s="307"/>
      <c r="O546" s="307"/>
    </row>
    <row r="547" spans="1:15" ht="45" hidden="1" customHeight="1">
      <c r="A547" s="83" t="s">
        <v>14</v>
      </c>
      <c r="B547" s="98">
        <v>94964</v>
      </c>
      <c r="C547" s="882"/>
      <c r="D547" s="873" t="s">
        <v>597</v>
      </c>
      <c r="E547" s="873"/>
      <c r="F547" s="873"/>
      <c r="G547" s="873"/>
      <c r="H547" s="83" t="s">
        <v>481</v>
      </c>
      <c r="I547" s="213">
        <f>ROUND(1.4*1.7*0.1,2)</f>
        <v>0.24</v>
      </c>
      <c r="J547" s="243"/>
      <c r="K547" s="236">
        <f t="shared" si="96"/>
        <v>0</v>
      </c>
      <c r="L547" s="374"/>
      <c r="M547" s="307"/>
      <c r="N547" s="307"/>
      <c r="O547" s="307"/>
    </row>
    <row r="548" spans="1:15" ht="30" hidden="1" customHeight="1">
      <c r="A548" s="83" t="s">
        <v>14</v>
      </c>
      <c r="B548" s="98">
        <v>92771</v>
      </c>
      <c r="C548" s="882"/>
      <c r="D548" s="873" t="s">
        <v>811</v>
      </c>
      <c r="E548" s="873"/>
      <c r="F548" s="873"/>
      <c r="G548" s="873"/>
      <c r="H548" s="83" t="s">
        <v>480</v>
      </c>
      <c r="I548" s="213">
        <f>ROUNDUP(((14*1.74)+(17*1.44))*0.617,0)</f>
        <v>31</v>
      </c>
      <c r="J548" s="243"/>
      <c r="K548" s="236">
        <f t="shared" si="96"/>
        <v>0</v>
      </c>
      <c r="L548" s="374"/>
      <c r="M548" s="307"/>
      <c r="N548" s="307"/>
      <c r="O548" s="307"/>
    </row>
    <row r="549" spans="1:15" ht="45" hidden="1" customHeight="1">
      <c r="A549" s="83" t="s">
        <v>309</v>
      </c>
      <c r="B549" s="98">
        <f>$B$183</f>
        <v>30</v>
      </c>
      <c r="C549" s="882"/>
      <c r="D549" s="873" t="s">
        <v>596</v>
      </c>
      <c r="E549" s="873"/>
      <c r="F549" s="873"/>
      <c r="G549" s="873"/>
      <c r="H549" s="83" t="str">
        <f>$H$183</f>
        <v>M2</v>
      </c>
      <c r="I549" s="213">
        <f>ROUND(($G542*(0.9+0.9+0.8+0.8))-$G543,2)</f>
        <v>1.79</v>
      </c>
      <c r="J549" s="243">
        <f>$K$183</f>
        <v>289.63</v>
      </c>
      <c r="K549" s="236">
        <f t="shared" si="96"/>
        <v>518.44000000000005</v>
      </c>
      <c r="L549" s="374"/>
      <c r="M549" s="307"/>
      <c r="N549" s="307"/>
      <c r="O549" s="307"/>
    </row>
    <row r="550" spans="1:15" ht="45" hidden="1" customHeight="1">
      <c r="A550" s="83" t="s">
        <v>14</v>
      </c>
      <c r="B550" s="98">
        <v>94964</v>
      </c>
      <c r="C550" s="882" t="s">
        <v>102</v>
      </c>
      <c r="D550" s="873" t="s">
        <v>598</v>
      </c>
      <c r="E550" s="873"/>
      <c r="F550" s="873"/>
      <c r="G550" s="873"/>
      <c r="H550" s="83" t="s">
        <v>481</v>
      </c>
      <c r="I550" s="213">
        <f>ROUND(0.9*0.7*0.15,2)</f>
        <v>0.09</v>
      </c>
      <c r="J550" s="243"/>
      <c r="K550" s="236">
        <f t="shared" si="96"/>
        <v>0</v>
      </c>
      <c r="L550" s="374"/>
      <c r="M550" s="307"/>
      <c r="N550" s="307"/>
      <c r="O550" s="307"/>
    </row>
    <row r="551" spans="1:15" ht="30" hidden="1" customHeight="1">
      <c r="A551" s="83" t="s">
        <v>14</v>
      </c>
      <c r="B551" s="98">
        <v>92771</v>
      </c>
      <c r="C551" s="882"/>
      <c r="D551" s="873" t="s">
        <v>811</v>
      </c>
      <c r="E551" s="873"/>
      <c r="F551" s="873"/>
      <c r="G551" s="873"/>
      <c r="H551" s="83" t="s">
        <v>480</v>
      </c>
      <c r="I551" s="213">
        <f>ROUNDUP(((9*0.74)+(7*0.94))*0.617,0)</f>
        <v>9</v>
      </c>
      <c r="J551" s="243"/>
      <c r="K551" s="236">
        <f t="shared" si="96"/>
        <v>0</v>
      </c>
      <c r="L551" s="374"/>
      <c r="M551" s="307"/>
      <c r="N551" s="307"/>
      <c r="O551" s="307"/>
    </row>
    <row r="552" spans="1:15" ht="45" hidden="1" customHeight="1">
      <c r="A552" s="83" t="s">
        <v>309</v>
      </c>
      <c r="B552" s="98">
        <f>$B$183</f>
        <v>30</v>
      </c>
      <c r="C552" s="882"/>
      <c r="D552" s="873" t="s">
        <v>580</v>
      </c>
      <c r="E552" s="873"/>
      <c r="F552" s="873"/>
      <c r="G552" s="873"/>
      <c r="H552" s="83" t="str">
        <f>$H$183</f>
        <v>M2</v>
      </c>
      <c r="I552" s="213">
        <f>ROUND($G544*(0.9+0.9+0.3+0.3),2)</f>
        <v>0.43</v>
      </c>
      <c r="J552" s="243">
        <f>$K$183</f>
        <v>289.63</v>
      </c>
      <c r="K552" s="236">
        <f t="shared" si="96"/>
        <v>124.54</v>
      </c>
      <c r="L552" s="374"/>
      <c r="M552" s="307"/>
      <c r="N552" s="307"/>
      <c r="O552" s="307"/>
    </row>
    <row r="553" spans="1:15" hidden="1">
      <c r="A553" s="869"/>
      <c r="B553" s="870"/>
      <c r="C553" s="870"/>
      <c r="D553" s="870"/>
      <c r="E553" s="870"/>
      <c r="F553" s="870"/>
      <c r="G553" s="870"/>
      <c r="H553" s="870"/>
      <c r="I553" s="870"/>
      <c r="J553" s="870"/>
      <c r="K553" s="871"/>
      <c r="L553" s="374"/>
      <c r="M553" s="307"/>
      <c r="N553" s="307"/>
      <c r="O553" s="307"/>
    </row>
    <row r="554" spans="1:15" ht="15" hidden="1" customHeight="1">
      <c r="A554" s="872" t="s">
        <v>309</v>
      </c>
      <c r="B554" s="872">
        <v>59</v>
      </c>
      <c r="C554" s="904" t="s">
        <v>769</v>
      </c>
      <c r="D554" s="905"/>
      <c r="E554" s="906"/>
      <c r="F554" s="230" t="s">
        <v>466</v>
      </c>
      <c r="G554" s="215">
        <f>1+0.2</f>
        <v>1.2</v>
      </c>
      <c r="H554" s="923" t="s">
        <v>476</v>
      </c>
      <c r="I554" s="872"/>
      <c r="J554" s="921"/>
      <c r="K554" s="919">
        <f>SUM(K558:K565)</f>
        <v>642.98</v>
      </c>
      <c r="L554" s="898"/>
      <c r="M554" s="307"/>
      <c r="N554" s="307"/>
      <c r="O554" s="307"/>
    </row>
    <row r="555" spans="1:15" hidden="1">
      <c r="A555" s="872"/>
      <c r="B555" s="872"/>
      <c r="C555" s="907"/>
      <c r="D555" s="908"/>
      <c r="E555" s="909"/>
      <c r="F555" s="230" t="s">
        <v>467</v>
      </c>
      <c r="G555" s="215">
        <v>0.6</v>
      </c>
      <c r="H555" s="923"/>
      <c r="I555" s="872"/>
      <c r="J555" s="921"/>
      <c r="K555" s="920"/>
      <c r="L555" s="898"/>
      <c r="M555" s="307"/>
      <c r="N555" s="307"/>
      <c r="O555" s="307"/>
    </row>
    <row r="556" spans="1:15" hidden="1">
      <c r="A556" s="872"/>
      <c r="B556" s="872"/>
      <c r="C556" s="910"/>
      <c r="D556" s="911"/>
      <c r="E556" s="912"/>
      <c r="F556" s="230" t="s">
        <v>346</v>
      </c>
      <c r="G556" s="215">
        <f>ROUND((PI()*((0.4/2)^2))*2,2)</f>
        <v>0.25</v>
      </c>
      <c r="H556" s="923"/>
      <c r="I556" s="872"/>
      <c r="J556" s="921"/>
      <c r="K556" s="920"/>
      <c r="L556" s="898"/>
      <c r="M556" s="307"/>
      <c r="N556" s="307"/>
      <c r="O556" s="307"/>
    </row>
    <row r="557" spans="1:15" hidden="1">
      <c r="A557" s="872"/>
      <c r="B557" s="872"/>
      <c r="C557" s="899" t="s">
        <v>518</v>
      </c>
      <c r="D557" s="900"/>
      <c r="E557" s="901"/>
      <c r="F557" s="230" t="s">
        <v>468</v>
      </c>
      <c r="G557" s="215">
        <f>$G554+0.08-0.2-0.15-0.15-$G555</f>
        <v>0.18000000000000005</v>
      </c>
      <c r="H557" s="923"/>
      <c r="I557" s="872"/>
      <c r="J557" s="921"/>
      <c r="K557" s="920"/>
      <c r="L557" s="898"/>
      <c r="M557" s="307"/>
      <c r="N557" s="307"/>
      <c r="O557" s="307"/>
    </row>
    <row r="558" spans="1:15" s="14" customFormat="1" ht="60" hidden="1" customHeight="1">
      <c r="A558" s="83" t="s">
        <v>14</v>
      </c>
      <c r="B558" s="98">
        <v>102278</v>
      </c>
      <c r="C558" s="882" t="s">
        <v>98</v>
      </c>
      <c r="D558" s="873" t="s">
        <v>640</v>
      </c>
      <c r="E558" s="873"/>
      <c r="F558" s="873"/>
      <c r="G558" s="873"/>
      <c r="H558" s="83" t="s">
        <v>481</v>
      </c>
      <c r="I558" s="213">
        <f>ROUND(1.4*1.7*$G554,2)</f>
        <v>2.86</v>
      </c>
      <c r="J558" s="243"/>
      <c r="K558" s="236">
        <f>ROUND(I558*J558,2)</f>
        <v>0</v>
      </c>
      <c r="L558" s="374"/>
      <c r="M558" s="83"/>
      <c r="N558" s="83"/>
      <c r="O558" s="83"/>
    </row>
    <row r="559" spans="1:15" ht="30" hidden="1" customHeight="1">
      <c r="A559" s="83" t="s">
        <v>14</v>
      </c>
      <c r="B559" s="98">
        <v>101623</v>
      </c>
      <c r="C559" s="882"/>
      <c r="D559" s="873" t="s">
        <v>600</v>
      </c>
      <c r="E559" s="873"/>
      <c r="F559" s="873"/>
      <c r="G559" s="873"/>
      <c r="H559" s="83" t="s">
        <v>481</v>
      </c>
      <c r="I559" s="213">
        <f>ROUND(1.4*1.7*0.1,2)</f>
        <v>0.24</v>
      </c>
      <c r="J559" s="243"/>
      <c r="K559" s="236">
        <f t="shared" ref="K559:K565" si="97">ROUND(I559*J559,2)</f>
        <v>0</v>
      </c>
      <c r="M559" s="307"/>
      <c r="N559" s="307"/>
      <c r="O559" s="307"/>
    </row>
    <row r="560" spans="1:15" ht="45" hidden="1" customHeight="1">
      <c r="A560" s="83" t="s">
        <v>14</v>
      </c>
      <c r="B560" s="98">
        <v>94964</v>
      </c>
      <c r="C560" s="882"/>
      <c r="D560" s="873" t="s">
        <v>597</v>
      </c>
      <c r="E560" s="873"/>
      <c r="F560" s="873"/>
      <c r="G560" s="873"/>
      <c r="H560" s="83" t="s">
        <v>481</v>
      </c>
      <c r="I560" s="213">
        <f>ROUND(1.4*1.7*0.1,2)</f>
        <v>0.24</v>
      </c>
      <c r="J560" s="243"/>
      <c r="K560" s="236">
        <f t="shared" si="97"/>
        <v>0</v>
      </c>
      <c r="M560" s="307"/>
      <c r="N560" s="307"/>
      <c r="O560" s="307"/>
    </row>
    <row r="561" spans="1:15" ht="30" hidden="1" customHeight="1">
      <c r="A561" s="83" t="s">
        <v>14</v>
      </c>
      <c r="B561" s="98">
        <v>92771</v>
      </c>
      <c r="C561" s="882"/>
      <c r="D561" s="873" t="s">
        <v>811</v>
      </c>
      <c r="E561" s="873"/>
      <c r="F561" s="873"/>
      <c r="G561" s="873"/>
      <c r="H561" s="83" t="s">
        <v>480</v>
      </c>
      <c r="I561" s="213">
        <f>ROUNDUP(((14*1.74)+(17*1.44))*0.617,0)</f>
        <v>31</v>
      </c>
      <c r="J561" s="243"/>
      <c r="K561" s="236">
        <f t="shared" si="97"/>
        <v>0</v>
      </c>
      <c r="M561" s="307"/>
      <c r="N561" s="307"/>
      <c r="O561" s="307"/>
    </row>
    <row r="562" spans="1:15" ht="45" hidden="1" customHeight="1">
      <c r="A562" s="83" t="s">
        <v>309</v>
      </c>
      <c r="B562" s="98">
        <f>$B$183</f>
        <v>30</v>
      </c>
      <c r="C562" s="882"/>
      <c r="D562" s="873" t="s">
        <v>596</v>
      </c>
      <c r="E562" s="873"/>
      <c r="F562" s="873"/>
      <c r="G562" s="873"/>
      <c r="H562" s="83" t="str">
        <f>$H$183</f>
        <v>M2</v>
      </c>
      <c r="I562" s="213">
        <f>ROUND(($G555*(0.9+0.9+0.8+0.8))-$G556,2)</f>
        <v>1.79</v>
      </c>
      <c r="J562" s="243">
        <f>$K$183</f>
        <v>289.63</v>
      </c>
      <c r="K562" s="236">
        <f t="shared" si="97"/>
        <v>518.44000000000005</v>
      </c>
      <c r="M562" s="307"/>
      <c r="N562" s="307"/>
      <c r="O562" s="307"/>
    </row>
    <row r="563" spans="1:15" ht="45" hidden="1" customHeight="1">
      <c r="A563" s="83" t="s">
        <v>14</v>
      </c>
      <c r="B563" s="98">
        <v>94964</v>
      </c>
      <c r="C563" s="882" t="s">
        <v>102</v>
      </c>
      <c r="D563" s="873" t="s">
        <v>598</v>
      </c>
      <c r="E563" s="873"/>
      <c r="F563" s="873"/>
      <c r="G563" s="873"/>
      <c r="H563" s="83" t="s">
        <v>481</v>
      </c>
      <c r="I563" s="213">
        <f>ROUND(0.9*0.7*0.15,2)</f>
        <v>0.09</v>
      </c>
      <c r="J563" s="243"/>
      <c r="K563" s="236">
        <f t="shared" si="97"/>
        <v>0</v>
      </c>
      <c r="M563" s="307"/>
      <c r="N563" s="307"/>
      <c r="O563" s="307"/>
    </row>
    <row r="564" spans="1:15" ht="30" hidden="1" customHeight="1">
      <c r="A564" s="83" t="s">
        <v>14</v>
      </c>
      <c r="B564" s="98">
        <v>92771</v>
      </c>
      <c r="C564" s="882"/>
      <c r="D564" s="873" t="s">
        <v>811</v>
      </c>
      <c r="E564" s="873"/>
      <c r="F564" s="873"/>
      <c r="G564" s="873"/>
      <c r="H564" s="83" t="s">
        <v>480</v>
      </c>
      <c r="I564" s="213">
        <f>ROUNDUP(((9*0.74)+(7*0.94))*0.617,0)</f>
        <v>9</v>
      </c>
      <c r="J564" s="243"/>
      <c r="K564" s="236">
        <f t="shared" si="97"/>
        <v>0</v>
      </c>
      <c r="M564" s="307"/>
      <c r="N564" s="307"/>
      <c r="O564" s="307"/>
    </row>
    <row r="565" spans="1:15" ht="45" hidden="1" customHeight="1">
      <c r="A565" s="83" t="s">
        <v>309</v>
      </c>
      <c r="B565" s="98">
        <f>$B$183</f>
        <v>30</v>
      </c>
      <c r="C565" s="882"/>
      <c r="D565" s="873" t="s">
        <v>580</v>
      </c>
      <c r="E565" s="873"/>
      <c r="F565" s="873"/>
      <c r="G565" s="873"/>
      <c r="H565" s="83" t="str">
        <f>$H$183</f>
        <v>M2</v>
      </c>
      <c r="I565" s="213">
        <f>ROUND($G557*(0.9+0.9+0.3+0.3),2)</f>
        <v>0.43</v>
      </c>
      <c r="J565" s="243">
        <f>$K$183</f>
        <v>289.63</v>
      </c>
      <c r="K565" s="236">
        <f t="shared" si="97"/>
        <v>124.54</v>
      </c>
      <c r="M565" s="307"/>
      <c r="N565" s="307"/>
      <c r="O565" s="307"/>
    </row>
    <row r="566" spans="1:15" hidden="1">
      <c r="A566" s="869"/>
      <c r="B566" s="870"/>
      <c r="C566" s="870"/>
      <c r="D566" s="870"/>
      <c r="E566" s="870"/>
      <c r="F566" s="870"/>
      <c r="G566" s="870"/>
      <c r="H566" s="870"/>
      <c r="I566" s="870"/>
      <c r="J566" s="870"/>
      <c r="K566" s="871"/>
      <c r="M566" s="307"/>
      <c r="N566" s="307"/>
      <c r="O566" s="307"/>
    </row>
    <row r="567" spans="1:15" hidden="1">
      <c r="A567" s="227" t="s">
        <v>309</v>
      </c>
      <c r="B567" s="227">
        <v>60</v>
      </c>
      <c r="C567" s="872" t="s">
        <v>534</v>
      </c>
      <c r="D567" s="872"/>
      <c r="E567" s="872"/>
      <c r="F567" s="872"/>
      <c r="G567" s="872"/>
      <c r="H567" s="240" t="s">
        <v>476</v>
      </c>
      <c r="I567" s="233"/>
      <c r="J567" s="245"/>
      <c r="K567" s="235">
        <f>SUM(K568:K569)</f>
        <v>0</v>
      </c>
      <c r="M567" s="307"/>
      <c r="N567" s="307"/>
      <c r="O567" s="307"/>
    </row>
    <row r="568" spans="1:15" ht="45" hidden="1" customHeight="1">
      <c r="A568" s="83" t="s">
        <v>14</v>
      </c>
      <c r="B568" s="98">
        <v>94964</v>
      </c>
      <c r="C568" s="879" t="s">
        <v>599</v>
      </c>
      <c r="D568" s="880"/>
      <c r="E568" s="880"/>
      <c r="F568" s="880"/>
      <c r="G568" s="881"/>
      <c r="H568" s="83" t="s">
        <v>481</v>
      </c>
      <c r="I568" s="213">
        <f>ROUND((0.9*0.7*0.15)-(0.048*0.24*0.15*5),2)</f>
        <v>0.09</v>
      </c>
      <c r="J568" s="243"/>
      <c r="K568" s="236">
        <f>ROUND(I568*J568,2)</f>
        <v>0</v>
      </c>
      <c r="M568" s="307"/>
      <c r="N568" s="307"/>
      <c r="O568" s="307"/>
    </row>
    <row r="569" spans="1:15" ht="30" hidden="1" customHeight="1">
      <c r="A569" s="83" t="s">
        <v>14</v>
      </c>
      <c r="B569" s="98">
        <v>92771</v>
      </c>
      <c r="C569" s="930" t="s">
        <v>811</v>
      </c>
      <c r="D569" s="931"/>
      <c r="E569" s="931"/>
      <c r="F569" s="931"/>
      <c r="G569" s="932"/>
      <c r="H569" s="83" t="s">
        <v>480</v>
      </c>
      <c r="I569" s="213">
        <f>ROUNDUP(((4*0.94)+(8*0.74)+(6*0.24))*0.617,0)</f>
        <v>7</v>
      </c>
      <c r="J569" s="243"/>
      <c r="K569" s="236">
        <f t="shared" ref="K569" si="98">ROUND(I569*J569,2)</f>
        <v>0</v>
      </c>
      <c r="M569" s="307"/>
      <c r="N569" s="307"/>
      <c r="O569" s="307"/>
    </row>
    <row r="570" spans="1:15" hidden="1">
      <c r="A570" s="869"/>
      <c r="B570" s="870"/>
      <c r="C570" s="870"/>
      <c r="D570" s="870"/>
      <c r="E570" s="870"/>
      <c r="F570" s="870"/>
      <c r="G570" s="870"/>
      <c r="H570" s="870"/>
      <c r="I570" s="870"/>
      <c r="J570" s="870"/>
      <c r="K570" s="871"/>
      <c r="M570" s="307"/>
      <c r="N570" s="307"/>
      <c r="O570" s="307"/>
    </row>
    <row r="571" spans="1:15" hidden="1">
      <c r="A571" s="885" t="s">
        <v>309</v>
      </c>
      <c r="B571" s="885">
        <v>61</v>
      </c>
      <c r="C571" s="904" t="s">
        <v>522</v>
      </c>
      <c r="D571" s="905"/>
      <c r="E571" s="906"/>
      <c r="F571" s="230" t="s">
        <v>421</v>
      </c>
      <c r="G571" s="376">
        <v>30</v>
      </c>
      <c r="H571" s="891" t="s">
        <v>476</v>
      </c>
      <c r="I571" s="885"/>
      <c r="J571" s="914"/>
      <c r="K571" s="896">
        <f>SUM(K574:K576)</f>
        <v>0</v>
      </c>
      <c r="L571" s="918"/>
      <c r="M571" s="308"/>
      <c r="N571" s="307"/>
      <c r="O571" s="307"/>
    </row>
    <row r="572" spans="1:15" hidden="1">
      <c r="A572" s="893"/>
      <c r="B572" s="893"/>
      <c r="C572" s="907"/>
      <c r="D572" s="908"/>
      <c r="E572" s="909"/>
      <c r="F572" s="230" t="s">
        <v>422</v>
      </c>
      <c r="G572" s="376">
        <f>VLOOKUP($G571,Tabela10[],2)</f>
        <v>0.36</v>
      </c>
      <c r="H572" s="892"/>
      <c r="I572" s="893"/>
      <c r="J572" s="915"/>
      <c r="K572" s="897"/>
      <c r="L572" s="918"/>
      <c r="M572" s="308"/>
      <c r="N572" s="307"/>
      <c r="O572" s="307"/>
    </row>
    <row r="573" spans="1:15" hidden="1">
      <c r="A573" s="886"/>
      <c r="B573" s="886"/>
      <c r="C573" s="910"/>
      <c r="D573" s="911"/>
      <c r="E573" s="912"/>
      <c r="F573" s="230" t="s">
        <v>423</v>
      </c>
      <c r="G573" s="376">
        <f>VLOOKUP($G571,Tabela10[],3)</f>
        <v>0.41</v>
      </c>
      <c r="H573" s="913"/>
      <c r="I573" s="886"/>
      <c r="J573" s="916"/>
      <c r="K573" s="917"/>
      <c r="L573" s="918"/>
      <c r="M573" s="308"/>
      <c r="N573" s="307"/>
      <c r="O573" s="307"/>
    </row>
    <row r="574" spans="1:15" hidden="1">
      <c r="A574" s="83" t="s">
        <v>14</v>
      </c>
      <c r="B574" s="228">
        <v>97628</v>
      </c>
      <c r="C574" s="873" t="s">
        <v>601</v>
      </c>
      <c r="D574" s="873"/>
      <c r="E574" s="873"/>
      <c r="F574" s="873"/>
      <c r="G574" s="873"/>
      <c r="H574" s="83" t="s">
        <v>481</v>
      </c>
      <c r="I574" s="213">
        <f>ROUND(PI()*($G573/2)^2*0.15,4)</f>
        <v>1.9800000000000002E-2</v>
      </c>
      <c r="J574" s="243"/>
      <c r="K574" s="236">
        <f>ROUND(I574*J574,2)</f>
        <v>0</v>
      </c>
      <c r="M574" s="308"/>
      <c r="N574" s="307"/>
      <c r="O574" s="307"/>
    </row>
    <row r="575" spans="1:15" ht="30" hidden="1" customHeight="1">
      <c r="A575" s="83" t="s">
        <v>14</v>
      </c>
      <c r="B575" s="98">
        <v>96536</v>
      </c>
      <c r="C575" s="873" t="s">
        <v>602</v>
      </c>
      <c r="D575" s="873"/>
      <c r="E575" s="873"/>
      <c r="F575" s="873"/>
      <c r="G575" s="873"/>
      <c r="H575" s="83" t="s">
        <v>473</v>
      </c>
      <c r="I575" s="213">
        <v>1</v>
      </c>
      <c r="J575" s="243"/>
      <c r="K575" s="236">
        <f t="shared" ref="K575:K576" si="99">ROUND(I575*J575,2)</f>
        <v>0</v>
      </c>
      <c r="M575" s="308"/>
      <c r="N575" s="307"/>
      <c r="O575" s="307"/>
    </row>
    <row r="576" spans="1:15" ht="30" hidden="1" customHeight="1">
      <c r="A576" s="83" t="s">
        <v>14</v>
      </c>
      <c r="B576" s="98">
        <v>90281</v>
      </c>
      <c r="C576" s="873" t="s">
        <v>603</v>
      </c>
      <c r="D576" s="873"/>
      <c r="E576" s="873"/>
      <c r="F576" s="873"/>
      <c r="G576" s="873"/>
      <c r="H576" s="83" t="s">
        <v>481</v>
      </c>
      <c r="I576" s="213">
        <f>ROUND(((PI()*($G573/2)^2)-(PI()*($G572/2)^2))*0.15,4)</f>
        <v>4.4999999999999997E-3</v>
      </c>
      <c r="J576" s="243"/>
      <c r="K576" s="236">
        <f t="shared" si="99"/>
        <v>0</v>
      </c>
      <c r="M576" s="308"/>
      <c r="N576" s="307"/>
      <c r="O576" s="307"/>
    </row>
    <row r="577" spans="1:15" hidden="1">
      <c r="A577" s="869"/>
      <c r="B577" s="870"/>
      <c r="C577" s="870"/>
      <c r="D577" s="870"/>
      <c r="E577" s="870"/>
      <c r="F577" s="870"/>
      <c r="G577" s="870"/>
      <c r="H577" s="870"/>
      <c r="I577" s="870"/>
      <c r="J577" s="870"/>
      <c r="K577" s="871"/>
      <c r="M577" s="307"/>
      <c r="N577" s="307"/>
      <c r="O577" s="307"/>
    </row>
    <row r="578" spans="1:15" s="14" customFormat="1" ht="15" hidden="1" customHeight="1">
      <c r="A578" s="227" t="s">
        <v>309</v>
      </c>
      <c r="B578" s="227">
        <v>62</v>
      </c>
      <c r="C578" s="872" t="s">
        <v>880</v>
      </c>
      <c r="D578" s="872"/>
      <c r="E578" s="872"/>
      <c r="F578" s="872"/>
      <c r="G578" s="872"/>
      <c r="H578" s="227" t="s">
        <v>476</v>
      </c>
      <c r="I578" s="233"/>
      <c r="J578" s="245"/>
      <c r="K578" s="235">
        <f>SUM(K579:K581)</f>
        <v>1679.85</v>
      </c>
      <c r="L578" s="374"/>
      <c r="M578" s="447"/>
      <c r="N578" s="447"/>
      <c r="O578" s="447"/>
    </row>
    <row r="579" spans="1:15" s="14" customFormat="1" ht="45" hidden="1" customHeight="1">
      <c r="A579" s="83" t="s">
        <v>309</v>
      </c>
      <c r="B579" s="98">
        <f>$B$183</f>
        <v>30</v>
      </c>
      <c r="C579" s="873" t="s">
        <v>580</v>
      </c>
      <c r="D579" s="873"/>
      <c r="E579" s="873"/>
      <c r="F579" s="873"/>
      <c r="G579" s="873"/>
      <c r="H579" s="83" t="str">
        <f>$H$140</f>
        <v>H</v>
      </c>
      <c r="I579" s="213">
        <f>ROUND((1.6-0.15)*(1.2+1.2+0.8+0.8),2)</f>
        <v>5.8</v>
      </c>
      <c r="J579" s="243">
        <f>$K$183</f>
        <v>289.63</v>
      </c>
      <c r="K579" s="236">
        <f t="shared" ref="K579" si="100">ROUND(I579*J579,2)</f>
        <v>1679.85</v>
      </c>
      <c r="L579" s="374"/>
      <c r="M579" s="447"/>
      <c r="N579" s="447"/>
      <c r="O579" s="447"/>
    </row>
    <row r="580" spans="1:15" s="14" customFormat="1" ht="45" hidden="1" customHeight="1">
      <c r="A580" s="83" t="s">
        <v>14</v>
      </c>
      <c r="B580" s="98">
        <v>94964</v>
      </c>
      <c r="C580" s="873" t="s">
        <v>572</v>
      </c>
      <c r="D580" s="873"/>
      <c r="E580" s="873"/>
      <c r="F580" s="873"/>
      <c r="G580" s="873"/>
      <c r="H580" s="83" t="s">
        <v>481</v>
      </c>
      <c r="I580" s="213">
        <f>ROUND((1.2*1.2*0.15)-(PI()*(((0.6/2)^2)*0.15)),2)</f>
        <v>0.17</v>
      </c>
      <c r="J580" s="243"/>
      <c r="K580" s="236">
        <f>ROUND(I580*J580,2)</f>
        <v>0</v>
      </c>
      <c r="L580" s="374"/>
      <c r="M580" s="447"/>
      <c r="N580" s="447"/>
      <c r="O580" s="447"/>
    </row>
    <row r="581" spans="1:15" s="14" customFormat="1" ht="30" hidden="1" customHeight="1">
      <c r="A581" s="83" t="s">
        <v>14</v>
      </c>
      <c r="B581" s="98">
        <v>92771</v>
      </c>
      <c r="C581" s="873" t="s">
        <v>811</v>
      </c>
      <c r="D581" s="873"/>
      <c r="E581" s="873"/>
      <c r="F581" s="873"/>
      <c r="G581" s="873"/>
      <c r="H581" s="83" t="s">
        <v>480</v>
      </c>
      <c r="I581" s="213">
        <f>ROUNDUP((((8*1.24)*2)+(4*3*0.8))*0.617,0)</f>
        <v>19</v>
      </c>
      <c r="J581" s="243"/>
      <c r="K581" s="236">
        <f t="shared" ref="K581" si="101">ROUND(I581*J581,2)</f>
        <v>0</v>
      </c>
      <c r="L581" s="374"/>
      <c r="M581" s="447"/>
      <c r="N581" s="447"/>
      <c r="O581" s="447"/>
    </row>
    <row r="582" spans="1:15" s="14" customFormat="1" ht="15" hidden="1" customHeight="1">
      <c r="A582" s="869"/>
      <c r="B582" s="870"/>
      <c r="C582" s="870"/>
      <c r="D582" s="870"/>
      <c r="E582" s="870"/>
      <c r="F582" s="870"/>
      <c r="G582" s="870"/>
      <c r="H582" s="870"/>
      <c r="I582" s="870"/>
      <c r="J582" s="870"/>
      <c r="K582" s="871"/>
      <c r="L582" s="374"/>
      <c r="M582" s="447"/>
      <c r="N582" s="447"/>
      <c r="O582" s="447"/>
    </row>
    <row r="583" spans="1:15" ht="30" hidden="1" customHeight="1">
      <c r="A583" s="227" t="s">
        <v>309</v>
      </c>
      <c r="B583" s="227">
        <v>63</v>
      </c>
      <c r="C583" s="872" t="s">
        <v>726</v>
      </c>
      <c r="D583" s="872"/>
      <c r="E583" s="872"/>
      <c r="F583" s="872"/>
      <c r="G583" s="872"/>
      <c r="H583" s="227" t="s">
        <v>476</v>
      </c>
      <c r="I583" s="233"/>
      <c r="J583" s="245"/>
      <c r="K583" s="235">
        <f>SUM(K584:K591)</f>
        <v>0</v>
      </c>
      <c r="M583" s="307" t="s">
        <v>728</v>
      </c>
      <c r="N583" s="307" t="s">
        <v>729</v>
      </c>
      <c r="O583" s="307"/>
    </row>
    <row r="584" spans="1:15" hidden="1">
      <c r="A584" s="83" t="s">
        <v>14</v>
      </c>
      <c r="B584" s="228">
        <v>96620</v>
      </c>
      <c r="C584" s="873" t="s">
        <v>727</v>
      </c>
      <c r="D584" s="873"/>
      <c r="E584" s="873"/>
      <c r="F584" s="873"/>
      <c r="G584" s="873"/>
      <c r="H584" s="83" t="s">
        <v>481</v>
      </c>
      <c r="I584" s="213">
        <f>ROUND(0.1035*O584,4)</f>
        <v>0.1221</v>
      </c>
      <c r="J584" s="243"/>
      <c r="K584" s="236">
        <f>ROUND(I584*J584,2)</f>
        <v>0</v>
      </c>
      <c r="M584" s="435">
        <v>0.20150000000000001</v>
      </c>
      <c r="N584" s="435">
        <v>0.23680000000000001</v>
      </c>
      <c r="O584" s="307">
        <f>ROUND(N584/M584,2)</f>
        <v>1.18</v>
      </c>
    </row>
    <row r="585" spans="1:15" ht="30" hidden="1" customHeight="1">
      <c r="A585" s="83" t="s">
        <v>14</v>
      </c>
      <c r="B585" s="98">
        <v>102727</v>
      </c>
      <c r="C585" s="873" t="s">
        <v>730</v>
      </c>
      <c r="D585" s="873"/>
      <c r="E585" s="873"/>
      <c r="F585" s="873"/>
      <c r="G585" s="873"/>
      <c r="H585" s="83" t="s">
        <v>473</v>
      </c>
      <c r="I585" s="213">
        <f>ROUND(3.3812*O585,4)</f>
        <v>3.8883999999999999</v>
      </c>
      <c r="J585" s="243"/>
      <c r="K585" s="236">
        <f t="shared" ref="K585:K591" si="102">ROUND(I585*J585,2)</f>
        <v>0</v>
      </c>
      <c r="M585" s="435">
        <v>5.9185999999999996</v>
      </c>
      <c r="N585" s="435">
        <v>6.8003999999999998</v>
      </c>
      <c r="O585" s="307">
        <f t="shared" ref="O585:O591" si="103">ROUND(N585/M585,2)</f>
        <v>1.1499999999999999</v>
      </c>
    </row>
    <row r="586" spans="1:15" hidden="1">
      <c r="A586" s="83" t="s">
        <v>14</v>
      </c>
      <c r="B586" s="98">
        <v>102728</v>
      </c>
      <c r="C586" s="873" t="s">
        <v>731</v>
      </c>
      <c r="D586" s="873"/>
      <c r="E586" s="873"/>
      <c r="F586" s="873"/>
      <c r="G586" s="873"/>
      <c r="H586" s="83" t="s">
        <v>480</v>
      </c>
      <c r="I586" s="213">
        <f>ROUND(16.9858*O586,4)</f>
        <v>21.232299999999999</v>
      </c>
      <c r="J586" s="243"/>
      <c r="K586" s="236">
        <f t="shared" si="102"/>
        <v>0</v>
      </c>
      <c r="M586" s="435">
        <v>37.4086</v>
      </c>
      <c r="N586" s="435">
        <v>46.780900000000003</v>
      </c>
      <c r="O586" s="307">
        <f t="shared" si="103"/>
        <v>1.25</v>
      </c>
    </row>
    <row r="587" spans="1:15" hidden="1">
      <c r="A587" s="83" t="s">
        <v>14</v>
      </c>
      <c r="B587" s="98">
        <v>102729</v>
      </c>
      <c r="C587" s="873" t="s">
        <v>732</v>
      </c>
      <c r="D587" s="873"/>
      <c r="E587" s="873"/>
      <c r="F587" s="873"/>
      <c r="G587" s="873"/>
      <c r="H587" s="83" t="s">
        <v>480</v>
      </c>
      <c r="I587" s="213">
        <f>ROUND(0.9747*O587,4)</f>
        <v>1.2183999999999999</v>
      </c>
      <c r="J587" s="243"/>
      <c r="K587" s="236">
        <f t="shared" si="102"/>
        <v>0</v>
      </c>
      <c r="M587" s="435">
        <v>2.1465000000000001</v>
      </c>
      <c r="N587" s="435">
        <v>2.6842999999999999</v>
      </c>
      <c r="O587" s="307">
        <f t="shared" si="103"/>
        <v>1.25</v>
      </c>
    </row>
    <row r="588" spans="1:15" hidden="1">
      <c r="A588" s="83" t="s">
        <v>14</v>
      </c>
      <c r="B588" s="98">
        <v>102730</v>
      </c>
      <c r="C588" s="873" t="s">
        <v>733</v>
      </c>
      <c r="D588" s="873"/>
      <c r="E588" s="873"/>
      <c r="F588" s="873"/>
      <c r="G588" s="873"/>
      <c r="H588" s="83" t="s">
        <v>480</v>
      </c>
      <c r="I588" s="213">
        <f>ROUND(2.7912*O588,4)</f>
        <v>3.4889999999999999</v>
      </c>
      <c r="J588" s="243"/>
      <c r="K588" s="236">
        <f t="shared" si="102"/>
        <v>0</v>
      </c>
      <c r="M588" s="435">
        <v>6.1471</v>
      </c>
      <c r="N588" s="435">
        <v>7.6871999999999998</v>
      </c>
      <c r="O588" s="307">
        <f t="shared" si="103"/>
        <v>1.25</v>
      </c>
    </row>
    <row r="589" spans="1:15" hidden="1">
      <c r="A589" s="83" t="s">
        <v>14</v>
      </c>
      <c r="B589" s="98">
        <v>102731</v>
      </c>
      <c r="C589" s="873" t="s">
        <v>734</v>
      </c>
      <c r="D589" s="873"/>
      <c r="E589" s="873"/>
      <c r="F589" s="873"/>
      <c r="G589" s="873"/>
      <c r="H589" s="83" t="s">
        <v>480</v>
      </c>
      <c r="I589" s="213">
        <f>ROUND(6.8773*O589,4)</f>
        <v>8.5966000000000005</v>
      </c>
      <c r="J589" s="243"/>
      <c r="K589" s="236">
        <f t="shared" si="102"/>
        <v>0</v>
      </c>
      <c r="M589" s="435">
        <v>15.146000000000001</v>
      </c>
      <c r="N589" s="435">
        <v>18.9407</v>
      </c>
      <c r="O589" s="307">
        <f t="shared" si="103"/>
        <v>1.25</v>
      </c>
    </row>
    <row r="590" spans="1:15" hidden="1">
      <c r="A590" s="83" t="s">
        <v>14</v>
      </c>
      <c r="B590" s="98">
        <v>102734</v>
      </c>
      <c r="C590" s="873" t="s">
        <v>735</v>
      </c>
      <c r="D590" s="873"/>
      <c r="E590" s="873"/>
      <c r="F590" s="873"/>
      <c r="G590" s="873"/>
      <c r="H590" s="83" t="s">
        <v>480</v>
      </c>
      <c r="I590" s="213">
        <f>ROUND(3.0115*O590,4)</f>
        <v>3.7644000000000002</v>
      </c>
      <c r="J590" s="243"/>
      <c r="K590" s="236"/>
      <c r="M590" s="435">
        <v>6.6322999999999999</v>
      </c>
      <c r="N590" s="435">
        <v>8.2939000000000007</v>
      </c>
      <c r="O590" s="307">
        <f t="shared" si="103"/>
        <v>1.25</v>
      </c>
    </row>
    <row r="591" spans="1:15" ht="30" hidden="1" customHeight="1">
      <c r="A591" s="83" t="s">
        <v>14</v>
      </c>
      <c r="B591" s="98">
        <v>102736</v>
      </c>
      <c r="C591" s="873" t="s">
        <v>736</v>
      </c>
      <c r="D591" s="873"/>
      <c r="E591" s="873"/>
      <c r="F591" s="873"/>
      <c r="G591" s="873"/>
      <c r="H591" s="83" t="s">
        <v>481</v>
      </c>
      <c r="I591" s="213">
        <f>ROUND(0.4231*O591,4)</f>
        <v>0.52890000000000004</v>
      </c>
      <c r="J591" s="243"/>
      <c r="K591" s="236">
        <f t="shared" si="102"/>
        <v>0</v>
      </c>
      <c r="M591" s="435">
        <v>0.93189999999999995</v>
      </c>
      <c r="N591" s="435">
        <v>1.1653</v>
      </c>
      <c r="O591" s="307">
        <f t="shared" si="103"/>
        <v>1.25</v>
      </c>
    </row>
    <row r="592" spans="1:15" hidden="1">
      <c r="A592" s="869"/>
      <c r="B592" s="870"/>
      <c r="C592" s="870"/>
      <c r="D592" s="870"/>
      <c r="E592" s="870"/>
      <c r="F592" s="870"/>
      <c r="G592" s="870"/>
      <c r="H592" s="870"/>
      <c r="I592" s="870"/>
      <c r="J592" s="870"/>
      <c r="K592" s="871"/>
      <c r="M592" s="307"/>
      <c r="N592" s="307"/>
      <c r="O592" s="307"/>
    </row>
    <row r="593" spans="1:15" ht="30" hidden="1" customHeight="1">
      <c r="A593" s="227" t="s">
        <v>309</v>
      </c>
      <c r="B593" s="227">
        <v>64</v>
      </c>
      <c r="C593" s="872" t="s">
        <v>737</v>
      </c>
      <c r="D593" s="872"/>
      <c r="E593" s="872"/>
      <c r="F593" s="872"/>
      <c r="G593" s="872"/>
      <c r="H593" s="227" t="s">
        <v>476</v>
      </c>
      <c r="I593" s="233"/>
      <c r="J593" s="245"/>
      <c r="K593" s="235">
        <f>SUM(K594:K601)</f>
        <v>0</v>
      </c>
      <c r="M593" s="307" t="s">
        <v>740</v>
      </c>
      <c r="N593" s="307" t="s">
        <v>741</v>
      </c>
      <c r="O593" s="307"/>
    </row>
    <row r="594" spans="1:15" hidden="1">
      <c r="A594" s="83" t="s">
        <v>14</v>
      </c>
      <c r="B594" s="228">
        <v>96620</v>
      </c>
      <c r="C594" s="873" t="s">
        <v>727</v>
      </c>
      <c r="D594" s="873"/>
      <c r="E594" s="873"/>
      <c r="F594" s="873"/>
      <c r="G594" s="873"/>
      <c r="H594" s="83" t="s">
        <v>481</v>
      </c>
      <c r="I594" s="213">
        <f>ROUND(I584*O594,4)</f>
        <v>0.19170000000000001</v>
      </c>
      <c r="J594" s="243"/>
      <c r="K594" s="236">
        <f>ROUND(I594*J594,2)</f>
        <v>0</v>
      </c>
      <c r="M594" s="435">
        <v>0.44490000000000002</v>
      </c>
      <c r="N594" s="435">
        <v>0.69689999999999996</v>
      </c>
      <c r="O594" s="307">
        <f>ROUND(N594/M594,2)</f>
        <v>1.57</v>
      </c>
    </row>
    <row r="595" spans="1:15" ht="30" hidden="1" customHeight="1">
      <c r="A595" s="83" t="s">
        <v>14</v>
      </c>
      <c r="B595" s="98">
        <v>102727</v>
      </c>
      <c r="C595" s="873" t="s">
        <v>730</v>
      </c>
      <c r="D595" s="873"/>
      <c r="E595" s="873"/>
      <c r="F595" s="873"/>
      <c r="G595" s="873"/>
      <c r="H595" s="83" t="s">
        <v>473</v>
      </c>
      <c r="I595" s="213">
        <f t="shared" ref="I595:I601" si="104">ROUND(I585*O595,4)</f>
        <v>4.9382999999999999</v>
      </c>
      <c r="J595" s="243"/>
      <c r="K595" s="236">
        <f t="shared" ref="K595:K601" si="105">ROUND(I595*J595,2)</f>
        <v>0</v>
      </c>
      <c r="M595" s="435">
        <v>14.2173</v>
      </c>
      <c r="N595" s="435">
        <v>17.9954</v>
      </c>
      <c r="O595" s="307">
        <f t="shared" ref="O595:O601" si="106">ROUND(N595/M595,2)</f>
        <v>1.27</v>
      </c>
    </row>
    <row r="596" spans="1:15" hidden="1">
      <c r="A596" s="83" t="s">
        <v>14</v>
      </c>
      <c r="B596" s="98">
        <v>102728</v>
      </c>
      <c r="C596" s="873" t="s">
        <v>731</v>
      </c>
      <c r="D596" s="873"/>
      <c r="E596" s="873"/>
      <c r="F596" s="873"/>
      <c r="G596" s="873"/>
      <c r="H596" s="83" t="s">
        <v>480</v>
      </c>
      <c r="I596" s="213">
        <f t="shared" si="104"/>
        <v>27.177299999999999</v>
      </c>
      <c r="J596" s="243"/>
      <c r="K596" s="236">
        <f t="shared" si="105"/>
        <v>0</v>
      </c>
      <c r="M596" s="435">
        <v>144.2799</v>
      </c>
      <c r="N596" s="435">
        <v>184.78710000000001</v>
      </c>
      <c r="O596" s="307">
        <f t="shared" si="106"/>
        <v>1.28</v>
      </c>
    </row>
    <row r="597" spans="1:15" hidden="1">
      <c r="A597" s="83" t="s">
        <v>14</v>
      </c>
      <c r="B597" s="98">
        <v>102729</v>
      </c>
      <c r="C597" s="873" t="s">
        <v>732</v>
      </c>
      <c r="D597" s="873"/>
      <c r="E597" s="873"/>
      <c r="F597" s="873"/>
      <c r="G597" s="873"/>
      <c r="H597" s="83" t="s">
        <v>480</v>
      </c>
      <c r="I597" s="213">
        <f t="shared" si="104"/>
        <v>2.7536</v>
      </c>
      <c r="J597" s="243"/>
      <c r="K597" s="236">
        <f t="shared" si="105"/>
        <v>0</v>
      </c>
      <c r="M597" s="435">
        <v>8.2789000000000001</v>
      </c>
      <c r="N597" s="435">
        <v>18.718299999999999</v>
      </c>
      <c r="O597" s="307">
        <f t="shared" si="106"/>
        <v>2.2599999999999998</v>
      </c>
    </row>
    <row r="598" spans="1:15" hidden="1">
      <c r="A598" s="83" t="s">
        <v>14</v>
      </c>
      <c r="B598" s="98">
        <v>102730</v>
      </c>
      <c r="C598" s="873" t="s">
        <v>733</v>
      </c>
      <c r="D598" s="873"/>
      <c r="E598" s="873"/>
      <c r="F598" s="873"/>
      <c r="G598" s="873"/>
      <c r="H598" s="83" t="s">
        <v>480</v>
      </c>
      <c r="I598" s="213">
        <f t="shared" si="104"/>
        <v>3.6635</v>
      </c>
      <c r="J598" s="243"/>
      <c r="K598" s="236">
        <f t="shared" si="105"/>
        <v>0</v>
      </c>
      <c r="M598" s="435">
        <v>23.708500000000001</v>
      </c>
      <c r="N598" s="435">
        <v>24.9297</v>
      </c>
      <c r="O598" s="307">
        <f t="shared" si="106"/>
        <v>1.05</v>
      </c>
    </row>
    <row r="599" spans="1:15" hidden="1">
      <c r="A599" s="83" t="s">
        <v>14</v>
      </c>
      <c r="B599" s="98">
        <v>102731</v>
      </c>
      <c r="C599" s="873" t="s">
        <v>734</v>
      </c>
      <c r="D599" s="873"/>
      <c r="E599" s="873"/>
      <c r="F599" s="873"/>
      <c r="G599" s="873"/>
      <c r="H599" s="83" t="s">
        <v>480</v>
      </c>
      <c r="I599" s="213">
        <f t="shared" si="104"/>
        <v>13.7546</v>
      </c>
      <c r="J599" s="243"/>
      <c r="K599" s="236">
        <f t="shared" si="105"/>
        <v>0</v>
      </c>
      <c r="M599" s="435">
        <v>58.4163</v>
      </c>
      <c r="N599" s="435">
        <v>93.252300000000005</v>
      </c>
      <c r="O599" s="307">
        <f t="shared" si="106"/>
        <v>1.6</v>
      </c>
    </row>
    <row r="600" spans="1:15" hidden="1">
      <c r="A600" s="83" t="s">
        <v>14</v>
      </c>
      <c r="B600" s="98">
        <v>102734</v>
      </c>
      <c r="C600" s="873" t="s">
        <v>735</v>
      </c>
      <c r="D600" s="873"/>
      <c r="E600" s="873"/>
      <c r="F600" s="873"/>
      <c r="G600" s="873"/>
      <c r="H600" s="83" t="s">
        <v>480</v>
      </c>
      <c r="I600" s="213">
        <f t="shared" si="104"/>
        <v>7.3406000000000002</v>
      </c>
      <c r="J600" s="243"/>
      <c r="K600" s="236">
        <f t="shared" si="105"/>
        <v>0</v>
      </c>
      <c r="M600" s="435">
        <v>25.579799999999999</v>
      </c>
      <c r="N600" s="435">
        <v>49.865200000000002</v>
      </c>
      <c r="O600" s="307">
        <f t="shared" si="106"/>
        <v>1.95</v>
      </c>
    </row>
    <row r="601" spans="1:15" ht="30" hidden="1" customHeight="1">
      <c r="A601" s="83" t="s">
        <v>14</v>
      </c>
      <c r="B601" s="98">
        <v>102736</v>
      </c>
      <c r="C601" s="873" t="s">
        <v>736</v>
      </c>
      <c r="D601" s="873"/>
      <c r="E601" s="873"/>
      <c r="F601" s="873"/>
      <c r="G601" s="873"/>
      <c r="H601" s="83" t="s">
        <v>481</v>
      </c>
      <c r="I601" s="213">
        <f t="shared" si="104"/>
        <v>0.75629999999999997</v>
      </c>
      <c r="J601" s="243"/>
      <c r="K601" s="236">
        <f t="shared" si="105"/>
        <v>0</v>
      </c>
      <c r="M601" s="435">
        <v>3.5941000000000001</v>
      </c>
      <c r="N601" s="435">
        <v>5.1308999999999996</v>
      </c>
      <c r="O601" s="307">
        <f t="shared" si="106"/>
        <v>1.43</v>
      </c>
    </row>
    <row r="602" spans="1:15" hidden="1">
      <c r="A602" s="869"/>
      <c r="B602" s="870"/>
      <c r="C602" s="870"/>
      <c r="D602" s="870"/>
      <c r="E602" s="870"/>
      <c r="F602" s="870"/>
      <c r="G602" s="870"/>
      <c r="H602" s="870"/>
      <c r="I602" s="870"/>
      <c r="J602" s="870"/>
      <c r="K602" s="871"/>
      <c r="M602" s="307"/>
      <c r="N602" s="307"/>
      <c r="O602" s="307"/>
    </row>
    <row r="603" spans="1:15" ht="30" customHeight="1">
      <c r="A603" s="227" t="s">
        <v>309</v>
      </c>
      <c r="B603" s="227">
        <v>65</v>
      </c>
      <c r="C603" s="872" t="s">
        <v>738</v>
      </c>
      <c r="D603" s="872"/>
      <c r="E603" s="872"/>
      <c r="F603" s="872"/>
      <c r="G603" s="872"/>
      <c r="H603" s="227" t="s">
        <v>476</v>
      </c>
      <c r="I603" s="233"/>
      <c r="J603" s="245"/>
      <c r="K603" s="235">
        <f>SUM(K604:K611)</f>
        <v>3870.6100000000006</v>
      </c>
      <c r="L603" s="375" t="s">
        <v>470</v>
      </c>
      <c r="M603" s="307" t="s">
        <v>740</v>
      </c>
      <c r="N603" s="307" t="s">
        <v>741</v>
      </c>
      <c r="O603" s="307"/>
    </row>
    <row r="604" spans="1:15">
      <c r="A604" s="83" t="s">
        <v>14</v>
      </c>
      <c r="B604" s="228">
        <v>96620</v>
      </c>
      <c r="C604" s="873" t="s">
        <v>727</v>
      </c>
      <c r="D604" s="873"/>
      <c r="E604" s="873"/>
      <c r="F604" s="873"/>
      <c r="G604" s="873"/>
      <c r="H604" s="83" t="s">
        <v>481</v>
      </c>
      <c r="I604" s="213">
        <f>ROUND(0.2368*O604,4)</f>
        <v>0.37180000000000002</v>
      </c>
      <c r="J604" s="243">
        <v>801.59</v>
      </c>
      <c r="K604" s="236">
        <f>ROUND(I604*J604,2)</f>
        <v>298.02999999999997</v>
      </c>
      <c r="L604" s="375" t="s">
        <v>470</v>
      </c>
      <c r="M604" s="435">
        <v>0.44490000000000002</v>
      </c>
      <c r="N604" s="435">
        <v>0.69689999999999996</v>
      </c>
      <c r="O604" s="307">
        <f>ROUND(N604/M604,2)</f>
        <v>1.57</v>
      </c>
    </row>
    <row r="605" spans="1:15" ht="30" customHeight="1">
      <c r="A605" s="83" t="s">
        <v>14</v>
      </c>
      <c r="B605" s="98">
        <v>102727</v>
      </c>
      <c r="C605" s="873" t="s">
        <v>730</v>
      </c>
      <c r="D605" s="873"/>
      <c r="E605" s="873"/>
      <c r="F605" s="873"/>
      <c r="G605" s="873"/>
      <c r="H605" s="83" t="s">
        <v>473</v>
      </c>
      <c r="I605" s="213">
        <f>ROUND(6.8004*O605,4)</f>
        <v>8.6364999999999998</v>
      </c>
      <c r="J605" s="243">
        <v>104.63</v>
      </c>
      <c r="K605" s="236">
        <f t="shared" ref="K605:K611" si="107">ROUND(I605*J605,2)</f>
        <v>903.64</v>
      </c>
      <c r="L605" s="375" t="s">
        <v>470</v>
      </c>
      <c r="M605" s="435">
        <v>14.2173</v>
      </c>
      <c r="N605" s="435">
        <v>17.9954</v>
      </c>
      <c r="O605" s="307">
        <f t="shared" ref="O605:O611" si="108">ROUND(N605/M605,2)</f>
        <v>1.27</v>
      </c>
    </row>
    <row r="606" spans="1:15">
      <c r="A606" s="83" t="s">
        <v>14</v>
      </c>
      <c r="B606" s="98">
        <v>102728</v>
      </c>
      <c r="C606" s="873" t="s">
        <v>731</v>
      </c>
      <c r="D606" s="873"/>
      <c r="E606" s="873"/>
      <c r="F606" s="873"/>
      <c r="G606" s="873"/>
      <c r="H606" s="83" t="s">
        <v>480</v>
      </c>
      <c r="I606" s="213">
        <f>ROUND(46.7809*O606,4)</f>
        <v>59.879600000000003</v>
      </c>
      <c r="J606" s="243">
        <v>14.91</v>
      </c>
      <c r="K606" s="236">
        <f t="shared" si="107"/>
        <v>892.8</v>
      </c>
      <c r="L606" s="375" t="s">
        <v>470</v>
      </c>
      <c r="M606" s="435">
        <v>144.2799</v>
      </c>
      <c r="N606" s="435">
        <v>184.78710000000001</v>
      </c>
      <c r="O606" s="307">
        <f t="shared" si="108"/>
        <v>1.28</v>
      </c>
    </row>
    <row r="607" spans="1:15">
      <c r="A607" s="83" t="s">
        <v>14</v>
      </c>
      <c r="B607" s="98">
        <v>102729</v>
      </c>
      <c r="C607" s="873" t="s">
        <v>732</v>
      </c>
      <c r="D607" s="873"/>
      <c r="E607" s="873"/>
      <c r="F607" s="873"/>
      <c r="G607" s="873"/>
      <c r="H607" s="83" t="s">
        <v>480</v>
      </c>
      <c r="I607" s="213">
        <f>ROUND(2.6843*O607,4)</f>
        <v>6.0664999999999996</v>
      </c>
      <c r="J607" s="243">
        <v>13.68</v>
      </c>
      <c r="K607" s="236">
        <f t="shared" si="107"/>
        <v>82.99</v>
      </c>
      <c r="L607" s="375" t="s">
        <v>470</v>
      </c>
      <c r="M607" s="435">
        <v>8.2789000000000001</v>
      </c>
      <c r="N607" s="435">
        <v>18.718299999999999</v>
      </c>
      <c r="O607" s="307">
        <f t="shared" si="108"/>
        <v>2.2599999999999998</v>
      </c>
    </row>
    <row r="608" spans="1:15">
      <c r="A608" s="83" t="s">
        <v>14</v>
      </c>
      <c r="B608" s="98">
        <v>102730</v>
      </c>
      <c r="C608" s="873" t="s">
        <v>733</v>
      </c>
      <c r="D608" s="873"/>
      <c r="E608" s="873"/>
      <c r="F608" s="873"/>
      <c r="G608" s="873"/>
      <c r="H608" s="83" t="s">
        <v>480</v>
      </c>
      <c r="I608" s="213">
        <f>ROUND(7.6872*O608,4)</f>
        <v>8.0716000000000001</v>
      </c>
      <c r="J608" s="243">
        <v>12.07</v>
      </c>
      <c r="K608" s="236">
        <f t="shared" si="107"/>
        <v>97.42</v>
      </c>
      <c r="L608" s="375" t="s">
        <v>470</v>
      </c>
      <c r="M608" s="435">
        <v>23.708500000000001</v>
      </c>
      <c r="N608" s="435">
        <v>24.9297</v>
      </c>
      <c r="O608" s="307">
        <f t="shared" si="108"/>
        <v>1.05</v>
      </c>
    </row>
    <row r="609" spans="1:15">
      <c r="A609" s="83" t="s">
        <v>14</v>
      </c>
      <c r="B609" s="98">
        <v>102731</v>
      </c>
      <c r="C609" s="873" t="s">
        <v>734</v>
      </c>
      <c r="D609" s="873"/>
      <c r="E609" s="873"/>
      <c r="F609" s="873"/>
      <c r="G609" s="873"/>
      <c r="H609" s="83" t="s">
        <v>480</v>
      </c>
      <c r="I609" s="213">
        <f>ROUND(18.9407*O609,4)</f>
        <v>30.305099999999999</v>
      </c>
      <c r="J609" s="243">
        <v>10.11</v>
      </c>
      <c r="K609" s="236">
        <f t="shared" si="107"/>
        <v>306.38</v>
      </c>
      <c r="L609" s="375" t="s">
        <v>470</v>
      </c>
      <c r="M609" s="435">
        <v>58.4163</v>
      </c>
      <c r="N609" s="435">
        <v>93.252300000000005</v>
      </c>
      <c r="O609" s="307">
        <f t="shared" si="108"/>
        <v>1.6</v>
      </c>
    </row>
    <row r="610" spans="1:15">
      <c r="A610" s="83" t="s">
        <v>14</v>
      </c>
      <c r="B610" s="98">
        <v>102734</v>
      </c>
      <c r="C610" s="873" t="s">
        <v>735</v>
      </c>
      <c r="D610" s="873"/>
      <c r="E610" s="873"/>
      <c r="F610" s="873"/>
      <c r="G610" s="873"/>
      <c r="H610" s="83" t="s">
        <v>480</v>
      </c>
      <c r="I610" s="213">
        <f>ROUND(8.2939*O610,4)</f>
        <v>16.173100000000002</v>
      </c>
      <c r="J610" s="243">
        <v>13.83</v>
      </c>
      <c r="K610" s="236">
        <f t="shared" si="107"/>
        <v>223.67</v>
      </c>
      <c r="L610" s="375" t="s">
        <v>470</v>
      </c>
      <c r="M610" s="435">
        <v>25.579799999999999</v>
      </c>
      <c r="N610" s="435">
        <v>49.865200000000002</v>
      </c>
      <c r="O610" s="307">
        <f t="shared" si="108"/>
        <v>1.95</v>
      </c>
    </row>
    <row r="611" spans="1:15" ht="30" customHeight="1">
      <c r="A611" s="83" t="s">
        <v>14</v>
      </c>
      <c r="B611" s="98">
        <v>102736</v>
      </c>
      <c r="C611" s="873" t="s">
        <v>736</v>
      </c>
      <c r="D611" s="873"/>
      <c r="E611" s="873"/>
      <c r="F611" s="873"/>
      <c r="G611" s="873"/>
      <c r="H611" s="83" t="s">
        <v>481</v>
      </c>
      <c r="I611" s="213">
        <f>ROUND(1.1653*O611,4)</f>
        <v>1.6664000000000001</v>
      </c>
      <c r="J611" s="243">
        <v>639.51</v>
      </c>
      <c r="K611" s="236">
        <f t="shared" si="107"/>
        <v>1065.68</v>
      </c>
      <c r="L611" s="375" t="s">
        <v>470</v>
      </c>
      <c r="M611" s="435">
        <v>3.5941000000000001</v>
      </c>
      <c r="N611" s="435">
        <v>5.1308999999999996</v>
      </c>
      <c r="O611" s="307">
        <f t="shared" si="108"/>
        <v>1.43</v>
      </c>
    </row>
    <row r="612" spans="1:15">
      <c r="A612" s="869"/>
      <c r="B612" s="870"/>
      <c r="C612" s="870"/>
      <c r="D612" s="870"/>
      <c r="E612" s="870"/>
      <c r="F612" s="870"/>
      <c r="G612" s="870"/>
      <c r="H612" s="870"/>
      <c r="I612" s="870"/>
      <c r="J612" s="870"/>
      <c r="K612" s="871"/>
      <c r="M612" s="307"/>
      <c r="N612" s="307"/>
      <c r="O612" s="307"/>
    </row>
    <row r="613" spans="1:15" ht="30" hidden="1" customHeight="1">
      <c r="A613" s="227" t="s">
        <v>309</v>
      </c>
      <c r="B613" s="227">
        <v>66</v>
      </c>
      <c r="C613" s="872" t="s">
        <v>739</v>
      </c>
      <c r="D613" s="872"/>
      <c r="E613" s="872"/>
      <c r="F613" s="872"/>
      <c r="G613" s="872"/>
      <c r="H613" s="227" t="s">
        <v>476</v>
      </c>
      <c r="I613" s="233"/>
      <c r="J613" s="245"/>
      <c r="K613" s="235">
        <f>SUM(K614:K621)</f>
        <v>0</v>
      </c>
      <c r="M613" s="307" t="s">
        <v>740</v>
      </c>
      <c r="N613" s="307" t="s">
        <v>741</v>
      </c>
      <c r="O613" s="307"/>
    </row>
    <row r="614" spans="1:15" hidden="1">
      <c r="A614" s="83" t="s">
        <v>14</v>
      </c>
      <c r="B614" s="228">
        <v>96620</v>
      </c>
      <c r="C614" s="873" t="s">
        <v>727</v>
      </c>
      <c r="D614" s="873"/>
      <c r="E614" s="873"/>
      <c r="F614" s="873"/>
      <c r="G614" s="873"/>
      <c r="H614" s="83" t="s">
        <v>481</v>
      </c>
      <c r="I614" s="213">
        <f>ROUND(0.3327*O614,4)</f>
        <v>0.52229999999999999</v>
      </c>
      <c r="J614" s="243"/>
      <c r="K614" s="236">
        <f>ROUND(I614*J614,2)</f>
        <v>0</v>
      </c>
      <c r="M614" s="435">
        <v>0.44490000000000002</v>
      </c>
      <c r="N614" s="435">
        <v>0.69689999999999996</v>
      </c>
      <c r="O614" s="307">
        <f>ROUND(N614/M614,2)</f>
        <v>1.57</v>
      </c>
    </row>
    <row r="615" spans="1:15" ht="30" hidden="1" customHeight="1">
      <c r="A615" s="83" t="s">
        <v>14</v>
      </c>
      <c r="B615" s="98">
        <v>102727</v>
      </c>
      <c r="C615" s="873" t="s">
        <v>730</v>
      </c>
      <c r="D615" s="873"/>
      <c r="E615" s="873"/>
      <c r="F615" s="873"/>
      <c r="G615" s="873"/>
      <c r="H615" s="83" t="s">
        <v>473</v>
      </c>
      <c r="I615" s="213">
        <f>ROUND(10.1604*O615,4)</f>
        <v>12.903700000000001</v>
      </c>
      <c r="J615" s="243"/>
      <c r="K615" s="236">
        <f t="shared" ref="K615:K620" si="109">ROUND(I615*J615,2)</f>
        <v>0</v>
      </c>
      <c r="M615" s="435">
        <v>14.2173</v>
      </c>
      <c r="N615" s="435">
        <v>17.9954</v>
      </c>
      <c r="O615" s="307">
        <f t="shared" ref="O615:O621" si="110">ROUND(N615/M615,2)</f>
        <v>1.27</v>
      </c>
    </row>
    <row r="616" spans="1:15" hidden="1">
      <c r="A616" s="83" t="s">
        <v>14</v>
      </c>
      <c r="B616" s="98">
        <v>102728</v>
      </c>
      <c r="C616" s="873" t="s">
        <v>731</v>
      </c>
      <c r="D616" s="873"/>
      <c r="E616" s="873"/>
      <c r="F616" s="873"/>
      <c r="G616" s="873"/>
      <c r="H616" s="83" t="s">
        <v>480</v>
      </c>
      <c r="I616" s="213">
        <f>ROUND(86.6407*O616,4)</f>
        <v>110.90009999999999</v>
      </c>
      <c r="J616" s="243"/>
      <c r="K616" s="236">
        <f t="shared" si="109"/>
        <v>0</v>
      </c>
      <c r="M616" s="435">
        <v>144.2799</v>
      </c>
      <c r="N616" s="435">
        <v>184.78710000000001</v>
      </c>
      <c r="O616" s="307">
        <f t="shared" si="110"/>
        <v>1.28</v>
      </c>
    </row>
    <row r="617" spans="1:15" hidden="1">
      <c r="A617" s="83" t="s">
        <v>14</v>
      </c>
      <c r="B617" s="98">
        <v>102729</v>
      </c>
      <c r="C617" s="873" t="s">
        <v>732</v>
      </c>
      <c r="D617" s="873"/>
      <c r="E617" s="873"/>
      <c r="F617" s="873"/>
      <c r="G617" s="873"/>
      <c r="H617" s="83" t="s">
        <v>480</v>
      </c>
      <c r="I617" s="213">
        <f>ROUND(4.9715*O617,4)</f>
        <v>11.2356</v>
      </c>
      <c r="J617" s="243"/>
      <c r="K617" s="236">
        <f t="shared" si="109"/>
        <v>0</v>
      </c>
      <c r="M617" s="435">
        <v>8.2789000000000001</v>
      </c>
      <c r="N617" s="435">
        <v>18.718299999999999</v>
      </c>
      <c r="O617" s="307">
        <f t="shared" si="110"/>
        <v>2.2599999999999998</v>
      </c>
    </row>
    <row r="618" spans="1:15" hidden="1">
      <c r="A618" s="83" t="s">
        <v>14</v>
      </c>
      <c r="B618" s="98">
        <v>102730</v>
      </c>
      <c r="C618" s="873" t="s">
        <v>733</v>
      </c>
      <c r="D618" s="873"/>
      <c r="E618" s="873"/>
      <c r="F618" s="873"/>
      <c r="G618" s="873"/>
      <c r="H618" s="83" t="s">
        <v>480</v>
      </c>
      <c r="I618" s="213">
        <f>ROUND(14.237*O618,4)</f>
        <v>14.9489</v>
      </c>
      <c r="J618" s="243"/>
      <c r="K618" s="236">
        <f t="shared" si="109"/>
        <v>0</v>
      </c>
      <c r="M618" s="435">
        <v>23.708500000000001</v>
      </c>
      <c r="N618" s="435">
        <v>24.9297</v>
      </c>
      <c r="O618" s="307">
        <f t="shared" si="110"/>
        <v>1.05</v>
      </c>
    </row>
    <row r="619" spans="1:15" hidden="1">
      <c r="A619" s="83" t="s">
        <v>14</v>
      </c>
      <c r="B619" s="98">
        <v>102731</v>
      </c>
      <c r="C619" s="873" t="s">
        <v>734</v>
      </c>
      <c r="D619" s="873"/>
      <c r="E619" s="873"/>
      <c r="F619" s="873"/>
      <c r="G619" s="873"/>
      <c r="H619" s="83" t="s">
        <v>480</v>
      </c>
      <c r="I619" s="213">
        <f>ROUND(35.0792*O619,4)</f>
        <v>56.1267</v>
      </c>
      <c r="J619" s="243"/>
      <c r="K619" s="236">
        <f t="shared" si="109"/>
        <v>0</v>
      </c>
      <c r="M619" s="435">
        <v>58.4163</v>
      </c>
      <c r="N619" s="435">
        <v>93.252300000000005</v>
      </c>
      <c r="O619" s="307">
        <f t="shared" si="110"/>
        <v>1.6</v>
      </c>
    </row>
    <row r="620" spans="1:15" hidden="1">
      <c r="A620" s="83" t="s">
        <v>14</v>
      </c>
      <c r="B620" s="98">
        <v>102734</v>
      </c>
      <c r="C620" s="873" t="s">
        <v>735</v>
      </c>
      <c r="D620" s="873"/>
      <c r="E620" s="873"/>
      <c r="F620" s="873"/>
      <c r="G620" s="873"/>
      <c r="H620" s="83" t="s">
        <v>480</v>
      </c>
      <c r="I620" s="213">
        <f>ROUND(15.3608*O620,4)</f>
        <v>29.953600000000002</v>
      </c>
      <c r="J620" s="243"/>
      <c r="K620" s="236">
        <f t="shared" si="109"/>
        <v>0</v>
      </c>
      <c r="M620" s="435">
        <v>25.579799999999999</v>
      </c>
      <c r="N620" s="435">
        <v>49.865200000000002</v>
      </c>
      <c r="O620" s="307">
        <f t="shared" si="110"/>
        <v>1.95</v>
      </c>
    </row>
    <row r="621" spans="1:15" ht="30" hidden="1" customHeight="1">
      <c r="A621" s="83" t="s">
        <v>14</v>
      </c>
      <c r="B621" s="98">
        <v>102736</v>
      </c>
      <c r="C621" s="873" t="s">
        <v>736</v>
      </c>
      <c r="D621" s="873"/>
      <c r="E621" s="873"/>
      <c r="F621" s="873"/>
      <c r="G621" s="873"/>
      <c r="H621" s="83" t="s">
        <v>481</v>
      </c>
      <c r="I621" s="213">
        <f>ROUND(2.1583*O621,4)</f>
        <v>3.0863999999999998</v>
      </c>
      <c r="J621" s="243"/>
      <c r="K621" s="236">
        <f t="shared" ref="K621" si="111">ROUND(I621*J621,2)</f>
        <v>0</v>
      </c>
      <c r="M621" s="435">
        <v>3.5941000000000001</v>
      </c>
      <c r="N621" s="435">
        <v>5.1308999999999996</v>
      </c>
      <c r="O621" s="307">
        <f t="shared" si="110"/>
        <v>1.43</v>
      </c>
    </row>
    <row r="622" spans="1:15" hidden="1">
      <c r="A622" s="869"/>
      <c r="B622" s="870"/>
      <c r="C622" s="870"/>
      <c r="D622" s="870"/>
      <c r="E622" s="870"/>
      <c r="F622" s="870"/>
      <c r="G622" s="870"/>
      <c r="H622" s="870"/>
      <c r="I622" s="870"/>
      <c r="J622" s="870"/>
      <c r="K622" s="871"/>
      <c r="M622" s="307"/>
      <c r="N622" s="307"/>
      <c r="O622" s="307"/>
    </row>
    <row r="623" spans="1:15" ht="30" customHeight="1">
      <c r="A623" s="227" t="s">
        <v>309</v>
      </c>
      <c r="B623" s="227">
        <v>67</v>
      </c>
      <c r="C623" s="872" t="s">
        <v>886</v>
      </c>
      <c r="D623" s="872"/>
      <c r="E623" s="872"/>
      <c r="F623" s="872"/>
      <c r="G623" s="872"/>
      <c r="H623" s="227" t="s">
        <v>481</v>
      </c>
      <c r="I623" s="233"/>
      <c r="J623" s="245"/>
      <c r="K623" s="235">
        <f>SUM(K624:K626)</f>
        <v>2.64</v>
      </c>
      <c r="L623" s="375" t="s">
        <v>470</v>
      </c>
      <c r="M623" s="453"/>
      <c r="N623" s="453"/>
      <c r="O623" s="453"/>
    </row>
    <row r="624" spans="1:15" ht="30" customHeight="1">
      <c r="A624" s="83" t="s">
        <v>14</v>
      </c>
      <c r="B624" s="98">
        <v>5631</v>
      </c>
      <c r="C624" s="873" t="s">
        <v>564</v>
      </c>
      <c r="D624" s="873"/>
      <c r="E624" s="873"/>
      <c r="F624" s="873"/>
      <c r="G624" s="873"/>
      <c r="H624" s="83" t="s">
        <v>482</v>
      </c>
      <c r="I624" s="213">
        <v>9.5999999999999992E-3</v>
      </c>
      <c r="J624" s="243">
        <v>222.96</v>
      </c>
      <c r="K624" s="236">
        <f>ROUND(I624*J624,2)</f>
        <v>2.14</v>
      </c>
      <c r="L624" s="375" t="s">
        <v>470</v>
      </c>
      <c r="M624" s="453"/>
      <c r="N624" s="453"/>
      <c r="O624" s="453"/>
    </row>
    <row r="625" spans="1:15" ht="30" customHeight="1">
      <c r="A625" s="83" t="s">
        <v>14</v>
      </c>
      <c r="B625" s="98">
        <v>5632</v>
      </c>
      <c r="C625" s="873" t="s">
        <v>565</v>
      </c>
      <c r="D625" s="873"/>
      <c r="E625" s="873"/>
      <c r="F625" s="873"/>
      <c r="G625" s="873"/>
      <c r="H625" s="83" t="s">
        <v>483</v>
      </c>
      <c r="I625" s="213">
        <v>2.3999999999999998E-3</v>
      </c>
      <c r="J625" s="243">
        <v>95.53</v>
      </c>
      <c r="K625" s="236">
        <f t="shared" ref="K625:K626" si="112">ROUND(I625*J625,2)</f>
        <v>0.23</v>
      </c>
      <c r="L625" s="375" t="s">
        <v>470</v>
      </c>
      <c r="M625" s="453"/>
      <c r="N625" s="453"/>
      <c r="O625" s="453"/>
    </row>
    <row r="626" spans="1:15" ht="15" customHeight="1">
      <c r="A626" s="83" t="s">
        <v>14</v>
      </c>
      <c r="B626" s="98">
        <v>88316</v>
      </c>
      <c r="C626" s="873" t="s">
        <v>561</v>
      </c>
      <c r="D626" s="873"/>
      <c r="E626" s="873"/>
      <c r="F626" s="873"/>
      <c r="G626" s="873"/>
      <c r="H626" s="83" t="s">
        <v>180</v>
      </c>
      <c r="I626" s="213">
        <v>1.2E-2</v>
      </c>
      <c r="J626" s="243">
        <v>22.66</v>
      </c>
      <c r="K626" s="236">
        <f t="shared" si="112"/>
        <v>0.27</v>
      </c>
      <c r="L626" s="375" t="s">
        <v>470</v>
      </c>
      <c r="M626" s="453"/>
      <c r="N626" s="453"/>
      <c r="O626" s="453"/>
    </row>
    <row r="627" spans="1:15" s="14" customFormat="1" ht="15" customHeight="1">
      <c r="A627" s="869"/>
      <c r="B627" s="870"/>
      <c r="C627" s="870"/>
      <c r="D627" s="870"/>
      <c r="E627" s="870"/>
      <c r="F627" s="870"/>
      <c r="G627" s="870"/>
      <c r="H627" s="870"/>
      <c r="I627" s="870"/>
      <c r="J627" s="870"/>
      <c r="K627" s="871"/>
      <c r="L627" s="374"/>
      <c r="M627" s="447"/>
      <c r="N627" s="447"/>
      <c r="O627" s="447"/>
    </row>
    <row r="628" spans="1:15" hidden="1">
      <c r="A628" s="227" t="s">
        <v>309</v>
      </c>
      <c r="B628" s="227">
        <v>68</v>
      </c>
      <c r="C628" s="872" t="s">
        <v>535</v>
      </c>
      <c r="D628" s="872"/>
      <c r="E628" s="872"/>
      <c r="F628" s="872"/>
      <c r="G628" s="872"/>
      <c r="H628" s="227" t="s">
        <v>185</v>
      </c>
      <c r="I628" s="233"/>
      <c r="J628" s="245"/>
      <c r="K628" s="235">
        <f>SUM(K629:K635)</f>
        <v>0</v>
      </c>
      <c r="M628" s="418"/>
      <c r="N628" s="418"/>
      <c r="O628" s="418"/>
    </row>
    <row r="629" spans="1:15" ht="30" hidden="1" customHeight="1">
      <c r="A629" s="83" t="s">
        <v>14</v>
      </c>
      <c r="B629" s="228">
        <v>92267</v>
      </c>
      <c r="C629" s="873" t="s">
        <v>604</v>
      </c>
      <c r="D629" s="873"/>
      <c r="E629" s="873"/>
      <c r="F629" s="873"/>
      <c r="G629" s="873"/>
      <c r="H629" s="83" t="s">
        <v>473</v>
      </c>
      <c r="I629" s="435">
        <v>0.59540000000000004</v>
      </c>
      <c r="J629" s="243"/>
      <c r="K629" s="236">
        <f>ROUND(I629*J629,2)</f>
        <v>0</v>
      </c>
      <c r="M629" s="418"/>
      <c r="N629" s="418"/>
      <c r="O629" s="418"/>
    </row>
    <row r="630" spans="1:15" ht="30" hidden="1" customHeight="1">
      <c r="A630" s="83" t="s">
        <v>343</v>
      </c>
      <c r="B630" s="228">
        <v>7156</v>
      </c>
      <c r="C630" s="873" t="s">
        <v>605</v>
      </c>
      <c r="D630" s="873"/>
      <c r="E630" s="873"/>
      <c r="F630" s="873"/>
      <c r="G630" s="873"/>
      <c r="H630" s="83" t="s">
        <v>473</v>
      </c>
      <c r="I630" s="435">
        <v>2.1</v>
      </c>
      <c r="J630" s="243"/>
      <c r="K630" s="236">
        <f t="shared" ref="K630:K633" si="113">ROUND(I630*J630,2)</f>
        <v>0</v>
      </c>
      <c r="M630" s="418"/>
      <c r="N630" s="418"/>
      <c r="O630" s="418"/>
    </row>
    <row r="631" spans="1:15" ht="30" hidden="1" customHeight="1">
      <c r="A631" s="83" t="s">
        <v>343</v>
      </c>
      <c r="B631" s="228">
        <v>34495</v>
      </c>
      <c r="C631" s="873" t="s">
        <v>814</v>
      </c>
      <c r="D631" s="873"/>
      <c r="E631" s="873"/>
      <c r="F631" s="873"/>
      <c r="G631" s="873"/>
      <c r="H631" s="83" t="s">
        <v>481</v>
      </c>
      <c r="I631" s="435">
        <v>0.47249999999999998</v>
      </c>
      <c r="J631" s="243"/>
      <c r="K631" s="236">
        <f t="shared" si="113"/>
        <v>0</v>
      </c>
      <c r="M631" s="418"/>
      <c r="N631" s="418"/>
      <c r="O631" s="418"/>
    </row>
    <row r="632" spans="1:15" ht="30" hidden="1" customHeight="1">
      <c r="A632" s="83" t="s">
        <v>343</v>
      </c>
      <c r="B632" s="228">
        <v>124</v>
      </c>
      <c r="C632" s="873" t="s">
        <v>606</v>
      </c>
      <c r="D632" s="873"/>
      <c r="E632" s="873"/>
      <c r="F632" s="873"/>
      <c r="G632" s="873"/>
      <c r="H632" s="83" t="s">
        <v>184</v>
      </c>
      <c r="I632" s="435">
        <v>0.25</v>
      </c>
      <c r="J632" s="243"/>
      <c r="K632" s="236">
        <f t="shared" si="113"/>
        <v>0</v>
      </c>
      <c r="M632" s="418"/>
      <c r="N632" s="418"/>
      <c r="O632" s="418"/>
    </row>
    <row r="633" spans="1:15" hidden="1">
      <c r="A633" s="83" t="s">
        <v>14</v>
      </c>
      <c r="B633" s="228">
        <v>88262</v>
      </c>
      <c r="C633" s="873" t="s">
        <v>560</v>
      </c>
      <c r="D633" s="873"/>
      <c r="E633" s="873"/>
      <c r="F633" s="873"/>
      <c r="G633" s="873"/>
      <c r="H633" s="83" t="s">
        <v>180</v>
      </c>
      <c r="I633" s="435">
        <v>0.04</v>
      </c>
      <c r="J633" s="243"/>
      <c r="K633" s="236">
        <f t="shared" si="113"/>
        <v>0</v>
      </c>
      <c r="M633" s="418"/>
      <c r="N633" s="418"/>
      <c r="O633" s="418"/>
    </row>
    <row r="634" spans="1:15" hidden="1">
      <c r="A634" s="83" t="s">
        <v>14</v>
      </c>
      <c r="B634" s="98">
        <v>88309</v>
      </c>
      <c r="C634" s="873" t="s">
        <v>563</v>
      </c>
      <c r="D634" s="873"/>
      <c r="E634" s="873"/>
      <c r="F634" s="873"/>
      <c r="G634" s="873"/>
      <c r="H634" s="83" t="s">
        <v>180</v>
      </c>
      <c r="I634" s="435">
        <v>0.04</v>
      </c>
      <c r="J634" s="243"/>
      <c r="K634" s="236">
        <f t="shared" ref="K634:K635" si="114">ROUND(I634*J634,2)</f>
        <v>0</v>
      </c>
      <c r="M634" s="418"/>
      <c r="N634" s="418"/>
      <c r="O634" s="418"/>
    </row>
    <row r="635" spans="1:15" hidden="1">
      <c r="A635" s="83" t="s">
        <v>14</v>
      </c>
      <c r="B635" s="98">
        <v>88316</v>
      </c>
      <c r="C635" s="873" t="s">
        <v>561</v>
      </c>
      <c r="D635" s="873"/>
      <c r="E635" s="873"/>
      <c r="F635" s="873"/>
      <c r="G635" s="873"/>
      <c r="H635" s="83" t="s">
        <v>180</v>
      </c>
      <c r="I635" s="435">
        <v>0.08</v>
      </c>
      <c r="J635" s="243"/>
      <c r="K635" s="236">
        <f t="shared" si="114"/>
        <v>0</v>
      </c>
      <c r="M635" s="418"/>
      <c r="N635" s="418"/>
      <c r="O635" s="418"/>
    </row>
    <row r="636" spans="1:15" hidden="1">
      <c r="A636" s="902"/>
      <c r="B636" s="902"/>
      <c r="C636" s="902"/>
      <c r="D636" s="902"/>
      <c r="E636" s="902"/>
      <c r="F636" s="902"/>
      <c r="G636" s="902"/>
      <c r="H636" s="902"/>
      <c r="I636" s="902"/>
      <c r="J636" s="902"/>
      <c r="K636" s="902"/>
      <c r="M636" s="307"/>
      <c r="N636" s="307"/>
      <c r="O636" s="307"/>
    </row>
    <row r="637" spans="1:15" ht="15" customHeight="1">
      <c r="A637" s="227" t="s">
        <v>309</v>
      </c>
      <c r="B637" s="227">
        <v>69</v>
      </c>
      <c r="C637" s="872" t="s">
        <v>828</v>
      </c>
      <c r="D637" s="872"/>
      <c r="E637" s="872"/>
      <c r="F637" s="872"/>
      <c r="G637" s="872"/>
      <c r="H637" s="227" t="s">
        <v>473</v>
      </c>
      <c r="I637" s="233"/>
      <c r="J637" s="245"/>
      <c r="K637" s="235">
        <f>SUM(K638:K643)</f>
        <v>0.70000000000000018</v>
      </c>
      <c r="L637" s="375" t="s">
        <v>470</v>
      </c>
      <c r="M637" s="442" t="s">
        <v>829</v>
      </c>
      <c r="N637" s="307"/>
      <c r="O637" s="307"/>
    </row>
    <row r="638" spans="1:15" ht="30" customHeight="1">
      <c r="A638" s="83" t="s">
        <v>14</v>
      </c>
      <c r="B638" s="228">
        <v>5839</v>
      </c>
      <c r="C638" s="873" t="s">
        <v>758</v>
      </c>
      <c r="D638" s="873"/>
      <c r="E638" s="873"/>
      <c r="F638" s="873"/>
      <c r="G638" s="873"/>
      <c r="H638" s="83" t="s">
        <v>482</v>
      </c>
      <c r="I638" s="213">
        <v>1.6999999999999999E-3</v>
      </c>
      <c r="J638" s="243">
        <v>9.89</v>
      </c>
      <c r="K638" s="236">
        <f>ROUND(I638*J638,2)</f>
        <v>0.02</v>
      </c>
      <c r="L638" s="375" t="s">
        <v>470</v>
      </c>
      <c r="M638" s="442" t="s">
        <v>830</v>
      </c>
      <c r="N638" s="307"/>
      <c r="O638" s="307"/>
    </row>
    <row r="639" spans="1:15" ht="45" customHeight="1">
      <c r="A639" s="83" t="s">
        <v>14</v>
      </c>
      <c r="B639" s="98">
        <v>83362</v>
      </c>
      <c r="C639" s="873" t="s">
        <v>759</v>
      </c>
      <c r="D639" s="873"/>
      <c r="E639" s="873"/>
      <c r="F639" s="873"/>
      <c r="G639" s="873"/>
      <c r="H639" s="83" t="s">
        <v>482</v>
      </c>
      <c r="I639" s="213">
        <v>1E-3</v>
      </c>
      <c r="J639" s="243">
        <v>274.45999999999998</v>
      </c>
      <c r="K639" s="236">
        <f t="shared" ref="K639:K643" si="115">ROUND(I639*J639,2)</f>
        <v>0.27</v>
      </c>
      <c r="L639" s="375" t="s">
        <v>470</v>
      </c>
      <c r="M639" s="307"/>
      <c r="N639" s="307"/>
      <c r="O639" s="307"/>
    </row>
    <row r="640" spans="1:15" ht="45" customHeight="1">
      <c r="A640" s="83" t="s">
        <v>14</v>
      </c>
      <c r="B640" s="98">
        <v>91486</v>
      </c>
      <c r="C640" s="873" t="s">
        <v>760</v>
      </c>
      <c r="D640" s="873"/>
      <c r="E640" s="873"/>
      <c r="F640" s="873"/>
      <c r="G640" s="873"/>
      <c r="H640" s="83" t="s">
        <v>483</v>
      </c>
      <c r="I640" s="213">
        <v>1E-3</v>
      </c>
      <c r="J640" s="243">
        <v>71.41</v>
      </c>
      <c r="K640" s="236">
        <f>ROUND(I640*J640,2)</f>
        <v>7.0000000000000007E-2</v>
      </c>
      <c r="L640" s="375" t="s">
        <v>470</v>
      </c>
      <c r="M640" s="307"/>
      <c r="N640" s="307"/>
      <c r="O640" s="307"/>
    </row>
    <row r="641" spans="1:15" ht="15" customHeight="1">
      <c r="A641" s="83" t="s">
        <v>14</v>
      </c>
      <c r="B641" s="98">
        <v>89035</v>
      </c>
      <c r="C641" s="873" t="s">
        <v>761</v>
      </c>
      <c r="D641" s="873"/>
      <c r="E641" s="873"/>
      <c r="F641" s="873"/>
      <c r="G641" s="873"/>
      <c r="H641" s="83" t="s">
        <v>482</v>
      </c>
      <c r="I641" s="213">
        <v>1.6999999999999999E-3</v>
      </c>
      <c r="J641" s="243">
        <v>129.46</v>
      </c>
      <c r="K641" s="236">
        <f t="shared" si="115"/>
        <v>0.22</v>
      </c>
      <c r="L641" s="375" t="s">
        <v>470</v>
      </c>
      <c r="M641" s="307"/>
      <c r="N641" s="307"/>
      <c r="O641" s="307"/>
    </row>
    <row r="642" spans="1:15" ht="15" customHeight="1">
      <c r="A642" s="83" t="s">
        <v>14</v>
      </c>
      <c r="B642" s="98">
        <v>89036</v>
      </c>
      <c r="C642" s="873" t="s">
        <v>762</v>
      </c>
      <c r="D642" s="873"/>
      <c r="E642" s="873"/>
      <c r="F642" s="873"/>
      <c r="G642" s="873"/>
      <c r="H642" s="83" t="s">
        <v>483</v>
      </c>
      <c r="I642" s="213">
        <v>1.4E-3</v>
      </c>
      <c r="J642" s="243">
        <v>48.07</v>
      </c>
      <c r="K642" s="236">
        <f t="shared" si="115"/>
        <v>7.0000000000000007E-2</v>
      </c>
      <c r="L642" s="375" t="s">
        <v>470</v>
      </c>
      <c r="M642" s="307"/>
      <c r="N642" s="307"/>
      <c r="O642" s="307"/>
    </row>
    <row r="643" spans="1:15">
      <c r="A643" s="83" t="s">
        <v>14</v>
      </c>
      <c r="B643" s="98">
        <v>88316</v>
      </c>
      <c r="C643" s="873" t="s">
        <v>561</v>
      </c>
      <c r="D643" s="873"/>
      <c r="E643" s="873"/>
      <c r="F643" s="873"/>
      <c r="G643" s="873"/>
      <c r="H643" s="83" t="s">
        <v>180</v>
      </c>
      <c r="I643" s="213">
        <v>2E-3</v>
      </c>
      <c r="J643" s="243">
        <v>22.66</v>
      </c>
      <c r="K643" s="236">
        <f t="shared" si="115"/>
        <v>0.05</v>
      </c>
      <c r="L643" s="375" t="s">
        <v>470</v>
      </c>
      <c r="M643" s="307"/>
      <c r="N643" s="307"/>
      <c r="O643" s="307"/>
    </row>
    <row r="644" spans="1:15">
      <c r="A644" s="869"/>
      <c r="B644" s="870"/>
      <c r="C644" s="870"/>
      <c r="D644" s="870"/>
      <c r="E644" s="870"/>
      <c r="F644" s="870"/>
      <c r="G644" s="870"/>
      <c r="H644" s="870"/>
      <c r="I644" s="870"/>
      <c r="J644" s="870"/>
      <c r="K644" s="871"/>
      <c r="M644" s="307"/>
      <c r="N644" s="307"/>
      <c r="O644" s="307"/>
    </row>
    <row r="645" spans="1:15" hidden="1">
      <c r="A645" s="227" t="s">
        <v>309</v>
      </c>
      <c r="B645" s="227">
        <v>70</v>
      </c>
      <c r="C645" s="872" t="s">
        <v>523</v>
      </c>
      <c r="D645" s="872"/>
      <c r="E645" s="872"/>
      <c r="F645" s="872"/>
      <c r="G645" s="872"/>
      <c r="H645" s="227" t="s">
        <v>481</v>
      </c>
      <c r="I645" s="233"/>
      <c r="J645" s="245"/>
      <c r="K645" s="235">
        <f>SUM(K646:K647)</f>
        <v>0</v>
      </c>
      <c r="M645" s="307"/>
      <c r="N645" s="307"/>
      <c r="O645" s="307"/>
    </row>
    <row r="646" spans="1:15" ht="30" hidden="1" customHeight="1">
      <c r="A646" s="83" t="s">
        <v>14</v>
      </c>
      <c r="B646" s="98">
        <v>91277</v>
      </c>
      <c r="C646" s="873" t="s">
        <v>607</v>
      </c>
      <c r="D646" s="873"/>
      <c r="E646" s="873"/>
      <c r="F646" s="873"/>
      <c r="G646" s="873"/>
      <c r="H646" s="83" t="s">
        <v>482</v>
      </c>
      <c r="I646" s="213">
        <v>0.125</v>
      </c>
      <c r="J646" s="243"/>
      <c r="K646" s="236">
        <f t="shared" ref="K646" si="116">ROUND(I646*J646,2)</f>
        <v>0</v>
      </c>
      <c r="M646" s="307"/>
      <c r="N646" s="307"/>
      <c r="O646" s="307"/>
    </row>
    <row r="647" spans="1:15" ht="15" hidden="1" customHeight="1">
      <c r="A647" s="83" t="s">
        <v>14</v>
      </c>
      <c r="B647" s="98">
        <v>88316</v>
      </c>
      <c r="C647" s="873" t="s">
        <v>561</v>
      </c>
      <c r="D647" s="873"/>
      <c r="E647" s="873"/>
      <c r="F647" s="873"/>
      <c r="G647" s="873"/>
      <c r="H647" s="83" t="s">
        <v>180</v>
      </c>
      <c r="I647" s="213">
        <v>0.25</v>
      </c>
      <c r="J647" s="243"/>
      <c r="K647" s="236">
        <f>ROUND(I647*J647,2)</f>
        <v>0</v>
      </c>
      <c r="M647" s="307"/>
      <c r="N647" s="307"/>
      <c r="O647" s="307"/>
    </row>
    <row r="648" spans="1:15" hidden="1">
      <c r="A648" s="902"/>
      <c r="B648" s="902"/>
      <c r="C648" s="902"/>
      <c r="D648" s="902"/>
      <c r="E648" s="902"/>
      <c r="F648" s="902"/>
      <c r="G648" s="902"/>
      <c r="H648" s="902"/>
      <c r="I648" s="902"/>
      <c r="J648" s="902"/>
      <c r="K648" s="902"/>
      <c r="M648" s="307"/>
      <c r="N648" s="307"/>
      <c r="O648" s="307"/>
    </row>
    <row r="649" spans="1:15" ht="30" hidden="1" customHeight="1">
      <c r="A649" s="227" t="s">
        <v>309</v>
      </c>
      <c r="B649" s="227">
        <v>71</v>
      </c>
      <c r="C649" s="872" t="s">
        <v>524</v>
      </c>
      <c r="D649" s="872"/>
      <c r="E649" s="872"/>
      <c r="F649" s="872"/>
      <c r="G649" s="872"/>
      <c r="H649" s="240" t="s">
        <v>185</v>
      </c>
      <c r="I649" s="233"/>
      <c r="J649" s="245"/>
      <c r="K649" s="235">
        <f>SUM(K650:K654)</f>
        <v>0</v>
      </c>
      <c r="M649" s="307"/>
      <c r="N649" s="307"/>
      <c r="O649" s="307"/>
    </row>
    <row r="650" spans="1:15" ht="15" hidden="1" customHeight="1">
      <c r="A650" s="83" t="s">
        <v>343</v>
      </c>
      <c r="B650" s="228">
        <v>41683</v>
      </c>
      <c r="C650" s="873" t="s">
        <v>815</v>
      </c>
      <c r="D650" s="873"/>
      <c r="E650" s="873"/>
      <c r="F650" s="873"/>
      <c r="G650" s="873"/>
      <c r="H650" s="83" t="s">
        <v>644</v>
      </c>
      <c r="I650" s="213">
        <v>1</v>
      </c>
      <c r="J650" s="243"/>
      <c r="K650" s="236">
        <f>ROUND(I650*J650,2)</f>
        <v>0</v>
      </c>
      <c r="M650" s="307"/>
      <c r="N650" s="307"/>
      <c r="O650" s="307"/>
    </row>
    <row r="651" spans="1:15" hidden="1">
      <c r="A651" s="83" t="s">
        <v>343</v>
      </c>
      <c r="B651" s="98">
        <v>370</v>
      </c>
      <c r="C651" s="873" t="s">
        <v>573</v>
      </c>
      <c r="D651" s="873"/>
      <c r="E651" s="873"/>
      <c r="F651" s="873"/>
      <c r="G651" s="873"/>
      <c r="H651" s="83" t="s">
        <v>481</v>
      </c>
      <c r="I651" s="213">
        <f>ROUND(0.8*0.1*0.05,4)</f>
        <v>4.0000000000000001E-3</v>
      </c>
      <c r="J651" s="243"/>
      <c r="K651" s="236">
        <f t="shared" ref="K651:K652" si="117">ROUND(I651*J651,2)</f>
        <v>0</v>
      </c>
      <c r="M651" s="307"/>
      <c r="N651" s="307"/>
      <c r="O651" s="307"/>
    </row>
    <row r="652" spans="1:15" hidden="1">
      <c r="A652" s="83" t="s">
        <v>14</v>
      </c>
      <c r="B652" s="98">
        <v>88629</v>
      </c>
      <c r="C652" s="873" t="s">
        <v>608</v>
      </c>
      <c r="D652" s="873"/>
      <c r="E652" s="873"/>
      <c r="F652" s="873"/>
      <c r="G652" s="873"/>
      <c r="H652" s="83" t="s">
        <v>481</v>
      </c>
      <c r="I652" s="213">
        <f>ROUND(0.1*0.3*0.02,4)</f>
        <v>5.9999999999999995E-4</v>
      </c>
      <c r="J652" s="243"/>
      <c r="K652" s="236">
        <f t="shared" si="117"/>
        <v>0</v>
      </c>
      <c r="M652" s="307"/>
      <c r="N652" s="307"/>
      <c r="O652" s="307"/>
    </row>
    <row r="653" spans="1:15" ht="15" hidden="1" customHeight="1">
      <c r="A653" s="83" t="s">
        <v>14</v>
      </c>
      <c r="B653" s="98">
        <v>88309</v>
      </c>
      <c r="C653" s="873" t="s">
        <v>563</v>
      </c>
      <c r="D653" s="873"/>
      <c r="E653" s="873"/>
      <c r="F653" s="873"/>
      <c r="G653" s="873"/>
      <c r="H653" s="83" t="s">
        <v>180</v>
      </c>
      <c r="I653" s="213">
        <v>0.23350000000000001</v>
      </c>
      <c r="J653" s="243"/>
      <c r="K653" s="236">
        <f>ROUND(I653*J653,2)</f>
        <v>0</v>
      </c>
      <c r="M653" s="307"/>
      <c r="N653" s="307"/>
      <c r="O653" s="307"/>
    </row>
    <row r="654" spans="1:15" ht="15" hidden="1" customHeight="1">
      <c r="A654" s="83" t="s">
        <v>14</v>
      </c>
      <c r="B654" s="98">
        <v>88316</v>
      </c>
      <c r="C654" s="873" t="s">
        <v>561</v>
      </c>
      <c r="D654" s="873"/>
      <c r="E654" s="873"/>
      <c r="F654" s="873"/>
      <c r="G654" s="873"/>
      <c r="H654" s="83" t="s">
        <v>180</v>
      </c>
      <c r="I654" s="213">
        <v>0.23350000000000001</v>
      </c>
      <c r="J654" s="243"/>
      <c r="K654" s="236">
        <f t="shared" ref="K654" si="118">ROUND(I654*J654,2)</f>
        <v>0</v>
      </c>
      <c r="M654" s="307"/>
      <c r="N654" s="307"/>
      <c r="O654" s="307"/>
    </row>
    <row r="655" spans="1:15" hidden="1">
      <c r="A655" s="869"/>
      <c r="B655" s="870"/>
      <c r="C655" s="870"/>
      <c r="D655" s="870"/>
      <c r="E655" s="870"/>
      <c r="F655" s="870"/>
      <c r="G655" s="870"/>
      <c r="H655" s="870"/>
      <c r="I655" s="870"/>
      <c r="J655" s="870"/>
      <c r="K655" s="871"/>
      <c r="M655" s="307"/>
      <c r="N655" s="307"/>
      <c r="O655" s="307"/>
    </row>
    <row r="656" spans="1:15" hidden="1">
      <c r="A656" s="227" t="s">
        <v>309</v>
      </c>
      <c r="B656" s="227">
        <v>72</v>
      </c>
      <c r="C656" s="872" t="s">
        <v>525</v>
      </c>
      <c r="D656" s="872"/>
      <c r="E656" s="872"/>
      <c r="F656" s="872"/>
      <c r="G656" s="872"/>
      <c r="H656" s="240" t="s">
        <v>473</v>
      </c>
      <c r="I656" s="233"/>
      <c r="J656" s="245"/>
      <c r="K656" s="235">
        <f>SUM(K657:K665)</f>
        <v>82.59</v>
      </c>
      <c r="M656" s="307" t="s">
        <v>796</v>
      </c>
      <c r="N656" s="307"/>
      <c r="O656" s="307"/>
    </row>
    <row r="657" spans="1:15" hidden="1">
      <c r="A657" s="83" t="s">
        <v>317</v>
      </c>
      <c r="B657" s="228">
        <f>'COTAÇÕES - INFRA'!$B$170</f>
        <v>19</v>
      </c>
      <c r="C657" s="873" t="str">
        <f>'COTAÇÕES - INFRA'!$C$170:$D$170</f>
        <v>PISO TÁTIL DIRECIONAL/DE ALERTA EM "PAVER" 20 x 20 x 6 cm - FCK=35 MPa</v>
      </c>
      <c r="D657" s="873"/>
      <c r="E657" s="873"/>
      <c r="F657" s="873"/>
      <c r="G657" s="873"/>
      <c r="H657" s="83" t="str">
        <f>'COTAÇÕES - INFRA'!$E$170</f>
        <v>M2</v>
      </c>
      <c r="I657" s="213">
        <v>1.0487</v>
      </c>
      <c r="J657" s="243">
        <f>'COTAÇÕES - INFRA'!$F$170</f>
        <v>78.75</v>
      </c>
      <c r="K657" s="236">
        <f>ROUND(I657*J657,2)</f>
        <v>82.59</v>
      </c>
      <c r="M657" s="307"/>
      <c r="N657" s="307"/>
      <c r="O657" s="307"/>
    </row>
    <row r="658" spans="1:15" ht="15" hidden="1" customHeight="1">
      <c r="A658" s="83" t="s">
        <v>343</v>
      </c>
      <c r="B658" s="98">
        <v>370</v>
      </c>
      <c r="C658" s="873" t="s">
        <v>573</v>
      </c>
      <c r="D658" s="873"/>
      <c r="E658" s="873"/>
      <c r="F658" s="873"/>
      <c r="G658" s="873"/>
      <c r="H658" s="83" t="s">
        <v>481</v>
      </c>
      <c r="I658" s="213">
        <v>5.6800000000000003E-2</v>
      </c>
      <c r="J658" s="243"/>
      <c r="K658" s="236">
        <f t="shared" ref="K658:K659" si="119">ROUND(I658*J658,2)</f>
        <v>0</v>
      </c>
      <c r="M658" s="307"/>
      <c r="N658" s="307"/>
      <c r="O658" s="307"/>
    </row>
    <row r="659" spans="1:15" hidden="1">
      <c r="A659" s="83" t="s">
        <v>343</v>
      </c>
      <c r="B659" s="98">
        <v>4741</v>
      </c>
      <c r="C659" s="873" t="s">
        <v>609</v>
      </c>
      <c r="D659" s="873"/>
      <c r="E659" s="873"/>
      <c r="F659" s="873"/>
      <c r="G659" s="873"/>
      <c r="H659" s="83" t="s">
        <v>481</v>
      </c>
      <c r="I659" s="213">
        <v>6.4999999999999997E-3</v>
      </c>
      <c r="J659" s="243"/>
      <c r="K659" s="236">
        <f t="shared" si="119"/>
        <v>0</v>
      </c>
      <c r="M659" s="307"/>
      <c r="N659" s="307"/>
      <c r="O659" s="307"/>
    </row>
    <row r="660" spans="1:15" ht="30" hidden="1" customHeight="1">
      <c r="A660" s="83" t="s">
        <v>14</v>
      </c>
      <c r="B660" s="98">
        <v>91277</v>
      </c>
      <c r="C660" s="873" t="s">
        <v>607</v>
      </c>
      <c r="D660" s="873"/>
      <c r="E660" s="873"/>
      <c r="F660" s="873"/>
      <c r="G660" s="873"/>
      <c r="H660" s="83" t="s">
        <v>482</v>
      </c>
      <c r="I660" s="213">
        <v>4.1000000000000003E-3</v>
      </c>
      <c r="J660" s="243"/>
      <c r="K660" s="236">
        <f>ROUND(I660*J660,2)</f>
        <v>0</v>
      </c>
      <c r="M660" s="307"/>
      <c r="N660" s="307"/>
      <c r="O660" s="307"/>
    </row>
    <row r="661" spans="1:15" ht="30" hidden="1" customHeight="1">
      <c r="A661" s="83" t="s">
        <v>14</v>
      </c>
      <c r="B661" s="98">
        <v>91278</v>
      </c>
      <c r="C661" s="873" t="s">
        <v>610</v>
      </c>
      <c r="D661" s="873"/>
      <c r="E661" s="873"/>
      <c r="F661" s="873"/>
      <c r="G661" s="873"/>
      <c r="H661" s="83" t="s">
        <v>483</v>
      </c>
      <c r="I661" s="213">
        <v>0.19470000000000001</v>
      </c>
      <c r="J661" s="243"/>
      <c r="K661" s="236">
        <f t="shared" ref="K661:K663" si="120">ROUND(I661*J661,2)</f>
        <v>0</v>
      </c>
      <c r="M661" s="307"/>
      <c r="N661" s="307"/>
      <c r="O661" s="307"/>
    </row>
    <row r="662" spans="1:15" ht="45" hidden="1" customHeight="1">
      <c r="A662" s="83" t="s">
        <v>14</v>
      </c>
      <c r="B662" s="98">
        <v>91283</v>
      </c>
      <c r="C662" s="873" t="s">
        <v>566</v>
      </c>
      <c r="D662" s="873"/>
      <c r="E662" s="873"/>
      <c r="F662" s="873"/>
      <c r="G662" s="873"/>
      <c r="H662" s="83" t="s">
        <v>482</v>
      </c>
      <c r="I662" s="213">
        <v>4.8300000000000003E-2</v>
      </c>
      <c r="J662" s="243"/>
      <c r="K662" s="236">
        <f t="shared" si="120"/>
        <v>0</v>
      </c>
      <c r="M662" s="307"/>
      <c r="N662" s="307"/>
      <c r="O662" s="307"/>
    </row>
    <row r="663" spans="1:15" ht="45" hidden="1" customHeight="1">
      <c r="A663" s="83" t="s">
        <v>14</v>
      </c>
      <c r="B663" s="98">
        <v>91285</v>
      </c>
      <c r="C663" s="873" t="s">
        <v>567</v>
      </c>
      <c r="D663" s="873"/>
      <c r="E663" s="873"/>
      <c r="F663" s="873"/>
      <c r="G663" s="873"/>
      <c r="H663" s="83" t="s">
        <v>483</v>
      </c>
      <c r="I663" s="213">
        <v>0.15040000000000001</v>
      </c>
      <c r="J663" s="243"/>
      <c r="K663" s="236">
        <f t="shared" si="120"/>
        <v>0</v>
      </c>
      <c r="M663" s="307"/>
      <c r="N663" s="307"/>
      <c r="O663" s="307"/>
    </row>
    <row r="664" spans="1:15" hidden="1">
      <c r="A664" s="83" t="s">
        <v>14</v>
      </c>
      <c r="B664" s="98">
        <v>88260</v>
      </c>
      <c r="C664" s="873" t="s">
        <v>611</v>
      </c>
      <c r="D664" s="873"/>
      <c r="E664" s="873"/>
      <c r="F664" s="873"/>
      <c r="G664" s="873"/>
      <c r="H664" s="83" t="s">
        <v>180</v>
      </c>
      <c r="I664" s="213">
        <v>0.39750000000000002</v>
      </c>
      <c r="J664" s="243"/>
      <c r="K664" s="236">
        <f>ROUND(I664*J664,2)</f>
        <v>0</v>
      </c>
      <c r="M664" s="307"/>
      <c r="N664" s="307"/>
      <c r="O664" s="307"/>
    </row>
    <row r="665" spans="1:15" ht="15" hidden="1" customHeight="1">
      <c r="A665" s="83" t="s">
        <v>14</v>
      </c>
      <c r="B665" s="98">
        <v>88316</v>
      </c>
      <c r="C665" s="873" t="s">
        <v>561</v>
      </c>
      <c r="D665" s="873"/>
      <c r="E665" s="873"/>
      <c r="F665" s="873"/>
      <c r="G665" s="873"/>
      <c r="H665" s="83" t="s">
        <v>180</v>
      </c>
      <c r="I665" s="213">
        <v>0.39750000000000002</v>
      </c>
      <c r="J665" s="243"/>
      <c r="K665" s="236">
        <f t="shared" ref="K665" si="121">ROUND(I665*J665,2)</f>
        <v>0</v>
      </c>
      <c r="M665" s="307"/>
      <c r="N665" s="307"/>
      <c r="O665" s="307"/>
    </row>
    <row r="666" spans="1:15" hidden="1">
      <c r="A666" s="869"/>
      <c r="B666" s="870"/>
      <c r="C666" s="870"/>
      <c r="D666" s="870"/>
      <c r="E666" s="870"/>
      <c r="F666" s="870"/>
      <c r="G666" s="870"/>
      <c r="H666" s="870"/>
      <c r="I666" s="870"/>
      <c r="J666" s="870"/>
      <c r="K666" s="871"/>
      <c r="M666" s="307"/>
      <c r="N666" s="307"/>
      <c r="O666" s="307"/>
    </row>
    <row r="667" spans="1:15" hidden="1">
      <c r="A667" s="227" t="s">
        <v>309</v>
      </c>
      <c r="B667" s="227">
        <v>73</v>
      </c>
      <c r="C667" s="872" t="s">
        <v>526</v>
      </c>
      <c r="D667" s="872"/>
      <c r="E667" s="872"/>
      <c r="F667" s="872"/>
      <c r="G667" s="872"/>
      <c r="H667" s="240" t="s">
        <v>473</v>
      </c>
      <c r="I667" s="233"/>
      <c r="J667" s="245"/>
      <c r="K667" s="235">
        <f>SUM(K668:K676)</f>
        <v>82.59</v>
      </c>
      <c r="M667" s="307" t="s">
        <v>796</v>
      </c>
      <c r="N667" s="307"/>
      <c r="O667" s="307"/>
    </row>
    <row r="668" spans="1:15" hidden="1">
      <c r="A668" s="83" t="s">
        <v>317</v>
      </c>
      <c r="B668" s="228">
        <f>'COTAÇÕES - INFRA'!$B$170</f>
        <v>19</v>
      </c>
      <c r="C668" s="873" t="str">
        <f>'COTAÇÕES - INFRA'!$C$170:$D$170</f>
        <v>PISO TÁTIL DIRECIONAL/DE ALERTA EM "PAVER" 20 x 20 x 6 cm - FCK=35 MPa</v>
      </c>
      <c r="D668" s="873"/>
      <c r="E668" s="873"/>
      <c r="F668" s="873"/>
      <c r="G668" s="873"/>
      <c r="H668" s="83" t="str">
        <f>'COTAÇÕES - INFRA'!$E$170</f>
        <v>M2</v>
      </c>
      <c r="I668" s="213">
        <v>1.0487</v>
      </c>
      <c r="J668" s="243">
        <f>'COTAÇÕES - INFRA'!$F$170</f>
        <v>78.75</v>
      </c>
      <c r="K668" s="236">
        <f>ROUND(I668*J668,2)</f>
        <v>82.59</v>
      </c>
      <c r="M668" s="307"/>
      <c r="N668" s="307"/>
      <c r="O668" s="307"/>
    </row>
    <row r="669" spans="1:15" ht="15" hidden="1" customHeight="1">
      <c r="A669" s="83" t="s">
        <v>343</v>
      </c>
      <c r="B669" s="98">
        <v>370</v>
      </c>
      <c r="C669" s="873" t="s">
        <v>573</v>
      </c>
      <c r="D669" s="873"/>
      <c r="E669" s="873"/>
      <c r="F669" s="873"/>
      <c r="G669" s="873"/>
      <c r="H669" s="83" t="s">
        <v>481</v>
      </c>
      <c r="I669" s="213">
        <v>5.6800000000000003E-2</v>
      </c>
      <c r="J669" s="243"/>
      <c r="K669" s="236">
        <f t="shared" ref="K669:K670" si="122">ROUND(I669*J669,2)</f>
        <v>0</v>
      </c>
      <c r="M669" s="307"/>
      <c r="N669" s="307"/>
      <c r="O669" s="307"/>
    </row>
    <row r="670" spans="1:15" ht="15" hidden="1" customHeight="1">
      <c r="A670" s="83" t="s">
        <v>343</v>
      </c>
      <c r="B670" s="98">
        <v>4741</v>
      </c>
      <c r="C670" s="873" t="s">
        <v>609</v>
      </c>
      <c r="D670" s="873"/>
      <c r="E670" s="873"/>
      <c r="F670" s="873"/>
      <c r="G670" s="873"/>
      <c r="H670" s="83" t="s">
        <v>481</v>
      </c>
      <c r="I670" s="213">
        <v>6.4999999999999997E-3</v>
      </c>
      <c r="J670" s="243"/>
      <c r="K670" s="236">
        <f t="shared" si="122"/>
        <v>0</v>
      </c>
      <c r="M670" s="307"/>
      <c r="N670" s="307"/>
      <c r="O670" s="307"/>
    </row>
    <row r="671" spans="1:15" ht="30" hidden="1" customHeight="1">
      <c r="A671" s="83" t="s">
        <v>14</v>
      </c>
      <c r="B671" s="98">
        <v>91277</v>
      </c>
      <c r="C671" s="873" t="s">
        <v>607</v>
      </c>
      <c r="D671" s="873"/>
      <c r="E671" s="873"/>
      <c r="F671" s="873"/>
      <c r="G671" s="873"/>
      <c r="H671" s="83" t="s">
        <v>482</v>
      </c>
      <c r="I671" s="213">
        <v>4.1000000000000003E-3</v>
      </c>
      <c r="J671" s="243"/>
      <c r="K671" s="236">
        <f>ROUND(I671*J671,2)</f>
        <v>0</v>
      </c>
      <c r="M671" s="307"/>
      <c r="N671" s="307"/>
      <c r="O671" s="307"/>
    </row>
    <row r="672" spans="1:15" ht="30" hidden="1" customHeight="1">
      <c r="A672" s="83" t="s">
        <v>14</v>
      </c>
      <c r="B672" s="98">
        <v>91278</v>
      </c>
      <c r="C672" s="873" t="s">
        <v>610</v>
      </c>
      <c r="D672" s="873"/>
      <c r="E672" s="873"/>
      <c r="F672" s="873"/>
      <c r="G672" s="873"/>
      <c r="H672" s="83" t="s">
        <v>483</v>
      </c>
      <c r="I672" s="213">
        <v>0.19470000000000001</v>
      </c>
      <c r="J672" s="243"/>
      <c r="K672" s="236">
        <f t="shared" ref="K672:K674" si="123">ROUND(I672*J672,2)</f>
        <v>0</v>
      </c>
      <c r="M672" s="307"/>
      <c r="N672" s="307"/>
      <c r="O672" s="307"/>
    </row>
    <row r="673" spans="1:16" ht="45" hidden="1" customHeight="1">
      <c r="A673" s="83" t="s">
        <v>14</v>
      </c>
      <c r="B673" s="98">
        <v>91283</v>
      </c>
      <c r="C673" s="873" t="s">
        <v>566</v>
      </c>
      <c r="D673" s="873"/>
      <c r="E673" s="873"/>
      <c r="F673" s="873"/>
      <c r="G673" s="873"/>
      <c r="H673" s="83" t="s">
        <v>482</v>
      </c>
      <c r="I673" s="213">
        <v>4.8300000000000003E-2</v>
      </c>
      <c r="J673" s="243"/>
      <c r="K673" s="236">
        <f t="shared" si="123"/>
        <v>0</v>
      </c>
      <c r="M673" s="307"/>
      <c r="N673" s="307"/>
      <c r="O673" s="307"/>
    </row>
    <row r="674" spans="1:16" ht="45" hidden="1" customHeight="1">
      <c r="A674" s="83" t="s">
        <v>14</v>
      </c>
      <c r="B674" s="98">
        <v>91285</v>
      </c>
      <c r="C674" s="873" t="s">
        <v>567</v>
      </c>
      <c r="D674" s="873"/>
      <c r="E674" s="873"/>
      <c r="F674" s="873"/>
      <c r="G674" s="873"/>
      <c r="H674" s="83" t="s">
        <v>483</v>
      </c>
      <c r="I674" s="213">
        <v>0.15040000000000001</v>
      </c>
      <c r="J674" s="243"/>
      <c r="K674" s="236">
        <f t="shared" si="123"/>
        <v>0</v>
      </c>
      <c r="M674" s="307"/>
      <c r="N674" s="307"/>
      <c r="O674" s="307"/>
    </row>
    <row r="675" spans="1:16" ht="15" hidden="1" customHeight="1">
      <c r="A675" s="83" t="s">
        <v>14</v>
      </c>
      <c r="B675" s="98">
        <v>88260</v>
      </c>
      <c r="C675" s="873" t="s">
        <v>611</v>
      </c>
      <c r="D675" s="873"/>
      <c r="E675" s="873"/>
      <c r="F675" s="873"/>
      <c r="G675" s="873"/>
      <c r="H675" s="83" t="s">
        <v>180</v>
      </c>
      <c r="I675" s="213">
        <v>0.39750000000000002</v>
      </c>
      <c r="J675" s="243"/>
      <c r="K675" s="236">
        <f>ROUND(I675*J675,2)</f>
        <v>0</v>
      </c>
      <c r="M675" s="307"/>
      <c r="N675" s="307"/>
      <c r="O675" s="307"/>
    </row>
    <row r="676" spans="1:16" ht="15" hidden="1" customHeight="1">
      <c r="A676" s="83" t="s">
        <v>14</v>
      </c>
      <c r="B676" s="98">
        <v>88316</v>
      </c>
      <c r="C676" s="873" t="s">
        <v>561</v>
      </c>
      <c r="D676" s="873"/>
      <c r="E676" s="873"/>
      <c r="F676" s="873"/>
      <c r="G676" s="873"/>
      <c r="H676" s="83" t="s">
        <v>180</v>
      </c>
      <c r="I676" s="213">
        <v>0.39750000000000002</v>
      </c>
      <c r="J676" s="243"/>
      <c r="K676" s="236">
        <f t="shared" ref="K676" si="124">ROUND(I676*J676,2)</f>
        <v>0</v>
      </c>
      <c r="M676" s="307"/>
      <c r="N676" s="307"/>
      <c r="O676" s="307"/>
    </row>
    <row r="677" spans="1:16" hidden="1">
      <c r="A677" s="869"/>
      <c r="B677" s="870"/>
      <c r="C677" s="870"/>
      <c r="D677" s="870"/>
      <c r="E677" s="870"/>
      <c r="F677" s="870"/>
      <c r="G677" s="870"/>
      <c r="H677" s="870"/>
      <c r="I677" s="870"/>
      <c r="J677" s="870"/>
      <c r="K677" s="871"/>
      <c r="M677" s="307"/>
      <c r="N677" s="307"/>
      <c r="O677" s="307"/>
    </row>
    <row r="678" spans="1:16" ht="30" customHeight="1">
      <c r="A678" s="227" t="s">
        <v>309</v>
      </c>
      <c r="B678" s="227">
        <v>74</v>
      </c>
      <c r="C678" s="872" t="s">
        <v>1133</v>
      </c>
      <c r="D678" s="872"/>
      <c r="E678" s="872"/>
      <c r="F678" s="872"/>
      <c r="G678" s="872"/>
      <c r="H678" s="227" t="s">
        <v>473</v>
      </c>
      <c r="I678" s="233"/>
      <c r="J678" s="245"/>
      <c r="K678" s="235">
        <f>SUM(K679:K689)</f>
        <v>102.64999999999999</v>
      </c>
      <c r="L678" s="375" t="s">
        <v>470</v>
      </c>
      <c r="M678" s="307" t="s">
        <v>797</v>
      </c>
      <c r="N678" s="307"/>
      <c r="O678" s="307"/>
    </row>
    <row r="679" spans="1:16">
      <c r="A679" s="83" t="s">
        <v>343</v>
      </c>
      <c r="B679" s="228">
        <v>3777</v>
      </c>
      <c r="C679" s="873" t="s">
        <v>612</v>
      </c>
      <c r="D679" s="873"/>
      <c r="E679" s="873"/>
      <c r="F679" s="873"/>
      <c r="G679" s="873"/>
      <c r="H679" s="83" t="s">
        <v>473</v>
      </c>
      <c r="I679" s="213">
        <v>1.1279999999999999</v>
      </c>
      <c r="J679" s="243">
        <v>1.91</v>
      </c>
      <c r="K679" s="236">
        <f>ROUND(I679*J679,2)</f>
        <v>2.15</v>
      </c>
      <c r="L679" s="375" t="s">
        <v>470</v>
      </c>
      <c r="M679" s="307"/>
      <c r="N679" s="307"/>
      <c r="O679" s="307"/>
    </row>
    <row r="680" spans="1:16" ht="30" customHeight="1">
      <c r="A680" s="83" t="s">
        <v>343</v>
      </c>
      <c r="B680" s="637">
        <v>2692</v>
      </c>
      <c r="C680" s="879" t="s">
        <v>1134</v>
      </c>
      <c r="D680" s="880"/>
      <c r="E680" s="880"/>
      <c r="F680" s="880"/>
      <c r="G680" s="881"/>
      <c r="H680" s="83" t="s">
        <v>184</v>
      </c>
      <c r="I680" s="213">
        <v>1.6999999999999999E-3</v>
      </c>
      <c r="J680" s="243">
        <v>7.02</v>
      </c>
      <c r="K680" s="236">
        <f t="shared" ref="K680:K686" si="125">ROUND(I680*J680,2)</f>
        <v>0.01</v>
      </c>
      <c r="L680" s="375" t="s">
        <v>470</v>
      </c>
      <c r="M680" s="307"/>
      <c r="N680" s="307"/>
      <c r="O680" s="307"/>
    </row>
    <row r="681" spans="1:16">
      <c r="A681" s="83" t="s">
        <v>343</v>
      </c>
      <c r="B681" s="637">
        <v>4509</v>
      </c>
      <c r="C681" s="879" t="s">
        <v>614</v>
      </c>
      <c r="D681" s="880"/>
      <c r="E681" s="880"/>
      <c r="F681" s="880"/>
      <c r="G681" s="881"/>
      <c r="H681" s="83" t="s">
        <v>185</v>
      </c>
      <c r="I681" s="213">
        <v>0.25</v>
      </c>
      <c r="J681" s="243">
        <v>4.3499999999999996</v>
      </c>
      <c r="K681" s="236">
        <f t="shared" si="125"/>
        <v>1.0900000000000001</v>
      </c>
      <c r="L681" s="375" t="s">
        <v>470</v>
      </c>
      <c r="M681" s="307"/>
      <c r="N681" s="307"/>
      <c r="O681" s="307"/>
    </row>
    <row r="682" spans="1:16">
      <c r="A682" s="83" t="s">
        <v>343</v>
      </c>
      <c r="B682" s="228">
        <v>4517</v>
      </c>
      <c r="C682" s="873" t="s">
        <v>613</v>
      </c>
      <c r="D682" s="873"/>
      <c r="E682" s="873"/>
      <c r="F682" s="873"/>
      <c r="G682" s="873"/>
      <c r="H682" s="83" t="s">
        <v>185</v>
      </c>
      <c r="I682" s="213">
        <v>0.2</v>
      </c>
      <c r="J682" s="243">
        <v>3</v>
      </c>
      <c r="K682" s="236">
        <f t="shared" si="125"/>
        <v>0.6</v>
      </c>
      <c r="L682" s="375" t="s">
        <v>470</v>
      </c>
      <c r="M682" s="307"/>
      <c r="N682" s="307"/>
      <c r="O682" s="307"/>
    </row>
    <row r="683" spans="1:16">
      <c r="A683" s="83" t="s">
        <v>343</v>
      </c>
      <c r="B683" s="637">
        <v>5068</v>
      </c>
      <c r="C683" s="879" t="s">
        <v>1135</v>
      </c>
      <c r="D683" s="880"/>
      <c r="E683" s="880"/>
      <c r="F683" s="880"/>
      <c r="G683" s="881"/>
      <c r="H683" s="83" t="s">
        <v>480</v>
      </c>
      <c r="I683" s="213">
        <v>2.4E-2</v>
      </c>
      <c r="J683" s="243">
        <v>17.190000000000001</v>
      </c>
      <c r="K683" s="236">
        <f t="shared" si="125"/>
        <v>0.41</v>
      </c>
      <c r="L683" s="375" t="s">
        <v>470</v>
      </c>
      <c r="M683" s="307"/>
      <c r="N683" s="307"/>
      <c r="O683" s="307"/>
    </row>
    <row r="684" spans="1:16" ht="30" customHeight="1">
      <c r="A684" s="83" t="s">
        <v>343</v>
      </c>
      <c r="B684" s="228">
        <v>7156</v>
      </c>
      <c r="C684" s="873" t="s">
        <v>605</v>
      </c>
      <c r="D684" s="873"/>
      <c r="E684" s="873"/>
      <c r="F684" s="873"/>
      <c r="G684" s="873"/>
      <c r="H684" s="83" t="s">
        <v>473</v>
      </c>
      <c r="I684" s="213">
        <v>1.0815999999999999</v>
      </c>
      <c r="J684" s="243">
        <v>24.64</v>
      </c>
      <c r="K684" s="236">
        <f t="shared" si="125"/>
        <v>26.65</v>
      </c>
      <c r="L684" s="375" t="s">
        <v>470</v>
      </c>
      <c r="M684" s="307"/>
      <c r="N684" s="307"/>
      <c r="O684" s="307"/>
    </row>
    <row r="685" spans="1:16" ht="30" customHeight="1">
      <c r="A685" s="83" t="s">
        <v>343</v>
      </c>
      <c r="B685" s="638">
        <v>1527</v>
      </c>
      <c r="C685" s="873" t="s">
        <v>1136</v>
      </c>
      <c r="D685" s="873"/>
      <c r="E685" s="873"/>
      <c r="F685" s="873"/>
      <c r="G685" s="873"/>
      <c r="H685" s="83" t="s">
        <v>481</v>
      </c>
      <c r="I685" s="213">
        <v>8.6199999999999999E-2</v>
      </c>
      <c r="J685" s="243">
        <v>551.36</v>
      </c>
      <c r="K685" s="236">
        <f t="shared" si="125"/>
        <v>47.53</v>
      </c>
      <c r="L685" s="375" t="s">
        <v>470</v>
      </c>
      <c r="M685" s="875" t="s">
        <v>1141</v>
      </c>
      <c r="N685" s="876"/>
      <c r="O685" s="877"/>
      <c r="P685">
        <f>(0.0985*7)/8</f>
        <v>8.61875E-2</v>
      </c>
    </row>
    <row r="686" spans="1:16" ht="15" customHeight="1">
      <c r="A686" s="83" t="s">
        <v>15</v>
      </c>
      <c r="B686" s="638" t="s">
        <v>1137</v>
      </c>
      <c r="C686" s="873" t="s">
        <v>1138</v>
      </c>
      <c r="D686" s="873"/>
      <c r="E686" s="873"/>
      <c r="F686" s="873"/>
      <c r="G686" s="873"/>
      <c r="H686" s="83" t="s">
        <v>1139</v>
      </c>
      <c r="I686" s="213">
        <f>N686</f>
        <v>0.51719999999999999</v>
      </c>
      <c r="J686" s="243">
        <v>26.2454</v>
      </c>
      <c r="K686" s="236">
        <f t="shared" si="125"/>
        <v>13.57</v>
      </c>
      <c r="L686" s="375" t="s">
        <v>470</v>
      </c>
      <c r="M686" s="639" t="s">
        <v>1142</v>
      </c>
      <c r="N686" s="875">
        <f>I685*6</f>
        <v>0.51719999999999999</v>
      </c>
      <c r="O686" s="877"/>
    </row>
    <row r="687" spans="1:16">
      <c r="A687" s="83" t="s">
        <v>14</v>
      </c>
      <c r="B687" s="228">
        <v>88262</v>
      </c>
      <c r="C687" s="873" t="s">
        <v>560</v>
      </c>
      <c r="D687" s="873"/>
      <c r="E687" s="873"/>
      <c r="F687" s="873"/>
      <c r="G687" s="873"/>
      <c r="H687" s="83" t="s">
        <v>180</v>
      </c>
      <c r="I687" s="213">
        <v>0.13009999999999999</v>
      </c>
      <c r="J687" s="243">
        <v>30.5</v>
      </c>
      <c r="K687" s="236">
        <f t="shared" ref="K687" si="126">ROUND(I687*J687,2)</f>
        <v>3.97</v>
      </c>
      <c r="L687" s="375" t="s">
        <v>470</v>
      </c>
      <c r="M687" s="307"/>
      <c r="N687" s="307"/>
      <c r="O687" s="307"/>
    </row>
    <row r="688" spans="1:16">
      <c r="A688" s="83" t="s">
        <v>14</v>
      </c>
      <c r="B688" s="98">
        <v>88309</v>
      </c>
      <c r="C688" s="873" t="s">
        <v>563</v>
      </c>
      <c r="D688" s="873"/>
      <c r="E688" s="873"/>
      <c r="F688" s="873"/>
      <c r="G688" s="873"/>
      <c r="H688" s="83" t="s">
        <v>180</v>
      </c>
      <c r="I688" s="213">
        <v>7.6499999999999999E-2</v>
      </c>
      <c r="J688" s="243">
        <v>30.87</v>
      </c>
      <c r="K688" s="236">
        <f t="shared" ref="K688:K689" si="127">ROUND(I688*J688,2)</f>
        <v>2.36</v>
      </c>
      <c r="L688" s="375" t="s">
        <v>470</v>
      </c>
      <c r="M688" s="845" t="s">
        <v>1141</v>
      </c>
      <c r="N688" s="846"/>
      <c r="O688" s="878"/>
      <c r="P688" s="14">
        <f>(0.0874*7)/8</f>
        <v>7.6475000000000001E-2</v>
      </c>
    </row>
    <row r="689" spans="1:16">
      <c r="A689" s="83" t="s">
        <v>14</v>
      </c>
      <c r="B689" s="98">
        <v>88316</v>
      </c>
      <c r="C689" s="873" t="s">
        <v>561</v>
      </c>
      <c r="D689" s="873"/>
      <c r="E689" s="873"/>
      <c r="F689" s="873"/>
      <c r="G689" s="873"/>
      <c r="H689" s="83" t="s">
        <v>180</v>
      </c>
      <c r="I689" s="213">
        <v>0.19040000000000001</v>
      </c>
      <c r="J689" s="243">
        <v>22.66</v>
      </c>
      <c r="K689" s="236">
        <f t="shared" si="127"/>
        <v>4.3099999999999996</v>
      </c>
      <c r="L689" s="375" t="s">
        <v>470</v>
      </c>
      <c r="M689" s="845" t="s">
        <v>1141</v>
      </c>
      <c r="N689" s="846"/>
      <c r="O689" s="878"/>
      <c r="P689" s="14">
        <f>(0.2176*7)/8</f>
        <v>0.19039999999999999</v>
      </c>
    </row>
    <row r="690" spans="1:16">
      <c r="A690" s="869"/>
      <c r="B690" s="870"/>
      <c r="C690" s="870"/>
      <c r="D690" s="870"/>
      <c r="E690" s="870"/>
      <c r="F690" s="870"/>
      <c r="G690" s="870"/>
      <c r="H690" s="870"/>
      <c r="I690" s="870"/>
      <c r="J690" s="870"/>
      <c r="K690" s="871"/>
      <c r="M690" s="307"/>
      <c r="N690" s="307"/>
      <c r="O690" s="307"/>
    </row>
    <row r="691" spans="1:16">
      <c r="A691" s="227" t="s">
        <v>309</v>
      </c>
      <c r="B691" s="227">
        <v>75</v>
      </c>
      <c r="C691" s="872" t="s">
        <v>1111</v>
      </c>
      <c r="D691" s="872"/>
      <c r="E691" s="872"/>
      <c r="F691" s="872"/>
      <c r="G691" s="872"/>
      <c r="H691" s="240" t="s">
        <v>473</v>
      </c>
      <c r="I691" s="233"/>
      <c r="J691" s="245"/>
      <c r="K691" s="235">
        <f>SUM(K692:K695)</f>
        <v>175.48999999999998</v>
      </c>
      <c r="L691" s="375" t="s">
        <v>470</v>
      </c>
      <c r="M691" s="307"/>
      <c r="N691" s="307"/>
      <c r="O691" s="307"/>
    </row>
    <row r="692" spans="1:16">
      <c r="A692" s="83" t="s">
        <v>317</v>
      </c>
      <c r="B692" s="228">
        <f>'COTAÇÕES - INFRA'!$B$177</f>
        <v>20</v>
      </c>
      <c r="C692" s="873" t="str">
        <f>'COTAÇÕES - INFRA'!$C$177</f>
        <v>PISO TÁTIL DIRECIONAL/DE ALERTA EM LAJOTA DE CONCRETO 25 x 25 x 2,5 cm</v>
      </c>
      <c r="D692" s="873"/>
      <c r="E692" s="873"/>
      <c r="F692" s="873"/>
      <c r="G692" s="873"/>
      <c r="H692" s="83" t="str">
        <f>'COTAÇÕES - INFRA'!$E$177</f>
        <v>M2</v>
      </c>
      <c r="I692" s="435">
        <v>1</v>
      </c>
      <c r="J692" s="243">
        <f>'COTAÇÕES - INFRA'!$F$177</f>
        <v>106.88</v>
      </c>
      <c r="K692" s="236">
        <f>ROUND(I692*J692,2)</f>
        <v>106.88</v>
      </c>
      <c r="L692" s="375" t="s">
        <v>470</v>
      </c>
      <c r="M692" s="307"/>
      <c r="N692" s="307"/>
      <c r="O692" s="307"/>
    </row>
    <row r="693" spans="1:16">
      <c r="A693" s="83" t="s">
        <v>343</v>
      </c>
      <c r="B693" s="228">
        <v>37595</v>
      </c>
      <c r="C693" s="873" t="s">
        <v>798</v>
      </c>
      <c r="D693" s="873"/>
      <c r="E693" s="873"/>
      <c r="F693" s="873"/>
      <c r="G693" s="873"/>
      <c r="H693" s="83" t="s">
        <v>480</v>
      </c>
      <c r="I693" s="435">
        <v>10</v>
      </c>
      <c r="J693" s="243">
        <v>1.99</v>
      </c>
      <c r="K693" s="236">
        <f t="shared" ref="K693:K694" si="128">ROUND(I693*J693,2)</f>
        <v>19.899999999999999</v>
      </c>
      <c r="L693" s="375" t="s">
        <v>470</v>
      </c>
      <c r="M693" s="307"/>
      <c r="N693" s="307"/>
      <c r="O693" s="307"/>
    </row>
    <row r="694" spans="1:16" s="14" customFormat="1" ht="15" customHeight="1">
      <c r="A694" s="83" t="s">
        <v>14</v>
      </c>
      <c r="B694" s="98">
        <v>88309</v>
      </c>
      <c r="C694" s="873" t="s">
        <v>563</v>
      </c>
      <c r="D694" s="873"/>
      <c r="E694" s="873"/>
      <c r="F694" s="873"/>
      <c r="G694" s="873"/>
      <c r="H694" s="83" t="s">
        <v>180</v>
      </c>
      <c r="I694" s="213">
        <v>0.63900000000000001</v>
      </c>
      <c r="J694" s="243">
        <v>30.87</v>
      </c>
      <c r="K694" s="236">
        <f t="shared" si="128"/>
        <v>19.73</v>
      </c>
      <c r="L694" s="374" t="s">
        <v>470</v>
      </c>
      <c r="M694" s="845"/>
      <c r="N694" s="846"/>
      <c r="O694" s="878"/>
    </row>
    <row r="695" spans="1:16" s="14" customFormat="1" ht="15" customHeight="1">
      <c r="A695" s="83" t="s">
        <v>14</v>
      </c>
      <c r="B695" s="98">
        <v>88316</v>
      </c>
      <c r="C695" s="873" t="s">
        <v>561</v>
      </c>
      <c r="D695" s="873"/>
      <c r="E695" s="873"/>
      <c r="F695" s="873"/>
      <c r="G695" s="873"/>
      <c r="H695" s="83" t="s">
        <v>180</v>
      </c>
      <c r="I695" s="213">
        <v>1.2789999999999999</v>
      </c>
      <c r="J695" s="243">
        <v>22.66</v>
      </c>
      <c r="K695" s="236">
        <f t="shared" ref="K695" si="129">ROUND(I695*J695,2)</f>
        <v>28.98</v>
      </c>
      <c r="L695" s="374" t="s">
        <v>470</v>
      </c>
      <c r="M695" s="845"/>
      <c r="N695" s="846"/>
      <c r="O695" s="878"/>
    </row>
    <row r="696" spans="1:16">
      <c r="A696" s="869"/>
      <c r="B696" s="870"/>
      <c r="C696" s="870"/>
      <c r="D696" s="870"/>
      <c r="E696" s="870"/>
      <c r="F696" s="870"/>
      <c r="G696" s="870"/>
      <c r="H696" s="870"/>
      <c r="I696" s="870"/>
      <c r="J696" s="870"/>
      <c r="K696" s="871"/>
      <c r="M696" s="307"/>
      <c r="N696" s="307"/>
      <c r="O696" s="307"/>
    </row>
    <row r="697" spans="1:16">
      <c r="A697" s="227" t="s">
        <v>309</v>
      </c>
      <c r="B697" s="227">
        <v>76</v>
      </c>
      <c r="C697" s="872" t="s">
        <v>1112</v>
      </c>
      <c r="D697" s="872"/>
      <c r="E697" s="872"/>
      <c r="F697" s="872"/>
      <c r="G697" s="872"/>
      <c r="H697" s="240" t="s">
        <v>473</v>
      </c>
      <c r="I697" s="233"/>
      <c r="J697" s="245"/>
      <c r="K697" s="235">
        <f>SUM(K698:K701)</f>
        <v>175.48999999999998</v>
      </c>
      <c r="L697" s="375" t="s">
        <v>470</v>
      </c>
      <c r="M697" s="307"/>
      <c r="N697" s="307"/>
      <c r="O697" s="307"/>
    </row>
    <row r="698" spans="1:16">
      <c r="A698" s="83" t="s">
        <v>317</v>
      </c>
      <c r="B698" s="228">
        <f>'COTAÇÕES - INFRA'!$B$177</f>
        <v>20</v>
      </c>
      <c r="C698" s="873" t="str">
        <f>'COTAÇÕES - INFRA'!$C$177</f>
        <v>PISO TÁTIL DIRECIONAL/DE ALERTA EM LAJOTA DE CONCRETO 25 x 25 x 2,5 cm</v>
      </c>
      <c r="D698" s="873"/>
      <c r="E698" s="873"/>
      <c r="F698" s="873"/>
      <c r="G698" s="873"/>
      <c r="H698" s="83" t="str">
        <f>'COTAÇÕES - INFRA'!$E$177</f>
        <v>M2</v>
      </c>
      <c r="I698" s="435">
        <v>1</v>
      </c>
      <c r="J698" s="243">
        <f>'COTAÇÕES - INFRA'!$F$177</f>
        <v>106.88</v>
      </c>
      <c r="K698" s="236">
        <f>ROUND(I698*J698,2)</f>
        <v>106.88</v>
      </c>
      <c r="L698" s="375" t="s">
        <v>470</v>
      </c>
      <c r="M698" s="307"/>
      <c r="N698" s="307"/>
      <c r="O698" s="307"/>
    </row>
    <row r="699" spans="1:16">
      <c r="A699" s="83" t="s">
        <v>343</v>
      </c>
      <c r="B699" s="228">
        <v>37595</v>
      </c>
      <c r="C699" s="873" t="s">
        <v>798</v>
      </c>
      <c r="D699" s="873"/>
      <c r="E699" s="873"/>
      <c r="F699" s="873"/>
      <c r="G699" s="873"/>
      <c r="H699" s="83" t="s">
        <v>480</v>
      </c>
      <c r="I699" s="435">
        <v>10</v>
      </c>
      <c r="J699" s="243">
        <v>1.99</v>
      </c>
      <c r="K699" s="236">
        <f t="shared" ref="K699:K700" si="130">ROUND(I699*J699,2)</f>
        <v>19.899999999999999</v>
      </c>
      <c r="L699" s="375" t="s">
        <v>470</v>
      </c>
      <c r="M699" s="307"/>
      <c r="N699" s="307"/>
      <c r="O699" s="307"/>
    </row>
    <row r="700" spans="1:16" s="14" customFormat="1" ht="15" customHeight="1">
      <c r="A700" s="83" t="s">
        <v>14</v>
      </c>
      <c r="B700" s="98">
        <v>88309</v>
      </c>
      <c r="C700" s="873" t="s">
        <v>563</v>
      </c>
      <c r="D700" s="873"/>
      <c r="E700" s="873"/>
      <c r="F700" s="873"/>
      <c r="G700" s="873"/>
      <c r="H700" s="83" t="s">
        <v>180</v>
      </c>
      <c r="I700" s="213">
        <v>0.63900000000000001</v>
      </c>
      <c r="J700" s="243">
        <v>30.87</v>
      </c>
      <c r="K700" s="236">
        <f t="shared" si="130"/>
        <v>19.73</v>
      </c>
      <c r="L700" s="374" t="s">
        <v>470</v>
      </c>
      <c r="M700" s="845"/>
      <c r="N700" s="846"/>
      <c r="O700" s="878"/>
    </row>
    <row r="701" spans="1:16" s="14" customFormat="1" ht="15" customHeight="1">
      <c r="A701" s="83" t="s">
        <v>14</v>
      </c>
      <c r="B701" s="98">
        <v>88316</v>
      </c>
      <c r="C701" s="873" t="s">
        <v>561</v>
      </c>
      <c r="D701" s="873"/>
      <c r="E701" s="873"/>
      <c r="F701" s="873"/>
      <c r="G701" s="873"/>
      <c r="H701" s="83" t="s">
        <v>180</v>
      </c>
      <c r="I701" s="213">
        <v>1.2789999999999999</v>
      </c>
      <c r="J701" s="243">
        <v>22.66</v>
      </c>
      <c r="K701" s="236">
        <f t="shared" ref="K701" si="131">ROUND(I701*J701,2)</f>
        <v>28.98</v>
      </c>
      <c r="L701" s="374" t="s">
        <v>470</v>
      </c>
      <c r="M701" s="845"/>
      <c r="N701" s="846"/>
      <c r="O701" s="878"/>
    </row>
    <row r="702" spans="1:16">
      <c r="A702" s="869"/>
      <c r="B702" s="870"/>
      <c r="C702" s="870"/>
      <c r="D702" s="870"/>
      <c r="E702" s="870"/>
      <c r="F702" s="870"/>
      <c r="G702" s="870"/>
      <c r="H702" s="870"/>
      <c r="I702" s="870"/>
      <c r="J702" s="870"/>
      <c r="K702" s="871"/>
      <c r="M702" s="307"/>
      <c r="N702" s="307"/>
      <c r="O702" s="307"/>
    </row>
    <row r="703" spans="1:16" ht="30" customHeight="1">
      <c r="A703" s="227" t="s">
        <v>309</v>
      </c>
      <c r="B703" s="227">
        <v>77</v>
      </c>
      <c r="C703" s="872" t="s">
        <v>1143</v>
      </c>
      <c r="D703" s="872"/>
      <c r="E703" s="872"/>
      <c r="F703" s="872"/>
      <c r="G703" s="872"/>
      <c r="H703" s="227" t="s">
        <v>473</v>
      </c>
      <c r="I703" s="233"/>
      <c r="J703" s="245"/>
      <c r="K703" s="235">
        <f>SUM(K704:K714)</f>
        <v>131.66</v>
      </c>
      <c r="L703" s="375" t="s">
        <v>470</v>
      </c>
      <c r="M703" s="307" t="s">
        <v>797</v>
      </c>
      <c r="N703" s="83"/>
      <c r="O703" s="307"/>
    </row>
    <row r="704" spans="1:16" ht="15" customHeight="1">
      <c r="A704" s="83" t="s">
        <v>343</v>
      </c>
      <c r="B704" s="228">
        <v>3777</v>
      </c>
      <c r="C704" s="873" t="s">
        <v>612</v>
      </c>
      <c r="D704" s="873"/>
      <c r="E704" s="873"/>
      <c r="F704" s="873"/>
      <c r="G704" s="873"/>
      <c r="H704" s="83" t="s">
        <v>473</v>
      </c>
      <c r="I704" s="213">
        <v>1.1279999999999999</v>
      </c>
      <c r="J704" s="243">
        <v>1.91</v>
      </c>
      <c r="K704" s="236">
        <f>ROUND(I704*J704,2)</f>
        <v>2.15</v>
      </c>
      <c r="L704" s="375" t="s">
        <v>470</v>
      </c>
      <c r="M704" s="307"/>
      <c r="N704" s="307"/>
      <c r="O704" s="307"/>
    </row>
    <row r="705" spans="1:16" ht="30" customHeight="1">
      <c r="A705" s="83" t="s">
        <v>343</v>
      </c>
      <c r="B705" s="637">
        <v>2692</v>
      </c>
      <c r="C705" s="879" t="s">
        <v>1134</v>
      </c>
      <c r="D705" s="880"/>
      <c r="E705" s="880"/>
      <c r="F705" s="880"/>
      <c r="G705" s="881"/>
      <c r="H705" s="83" t="s">
        <v>184</v>
      </c>
      <c r="I705" s="213">
        <v>1.6999999999999999E-3</v>
      </c>
      <c r="J705" s="243">
        <v>7.02</v>
      </c>
      <c r="K705" s="236">
        <f t="shared" ref="K705:K712" si="132">ROUND(I705*J705,2)</f>
        <v>0.01</v>
      </c>
      <c r="L705" s="375" t="s">
        <v>470</v>
      </c>
      <c r="M705" s="83"/>
      <c r="N705" s="83"/>
      <c r="O705" s="83"/>
      <c r="P705" s="14"/>
    </row>
    <row r="706" spans="1:16">
      <c r="A706" s="83" t="s">
        <v>343</v>
      </c>
      <c r="B706" s="98">
        <v>4509</v>
      </c>
      <c r="C706" s="873" t="s">
        <v>614</v>
      </c>
      <c r="D706" s="873"/>
      <c r="E706" s="873"/>
      <c r="F706" s="873"/>
      <c r="G706" s="873"/>
      <c r="H706" s="83" t="s">
        <v>185</v>
      </c>
      <c r="I706" s="213">
        <v>0.25</v>
      </c>
      <c r="J706" s="243">
        <v>4.3499999999999996</v>
      </c>
      <c r="K706" s="236">
        <f t="shared" si="132"/>
        <v>1.0900000000000001</v>
      </c>
      <c r="L706" s="375" t="s">
        <v>470</v>
      </c>
      <c r="M706" s="83"/>
      <c r="N706" s="83"/>
      <c r="O706" s="83"/>
      <c r="P706" s="14"/>
    </row>
    <row r="707" spans="1:16" ht="15" customHeight="1">
      <c r="A707" s="83" t="s">
        <v>343</v>
      </c>
      <c r="B707" s="98">
        <v>4517</v>
      </c>
      <c r="C707" s="873" t="s">
        <v>613</v>
      </c>
      <c r="D707" s="873"/>
      <c r="E707" s="873"/>
      <c r="F707" s="873"/>
      <c r="G707" s="873"/>
      <c r="H707" s="83" t="s">
        <v>185</v>
      </c>
      <c r="I707" s="213">
        <v>0.2</v>
      </c>
      <c r="J707" s="243">
        <v>3</v>
      </c>
      <c r="K707" s="236">
        <f t="shared" si="132"/>
        <v>0.6</v>
      </c>
      <c r="L707" s="375" t="s">
        <v>470</v>
      </c>
      <c r="M707" s="83"/>
      <c r="N707" s="83"/>
      <c r="O707" s="83"/>
      <c r="P707" s="14"/>
    </row>
    <row r="708" spans="1:16" ht="15" customHeight="1">
      <c r="A708" s="83" t="s">
        <v>343</v>
      </c>
      <c r="B708" s="637">
        <v>5068</v>
      </c>
      <c r="C708" s="879" t="s">
        <v>1135</v>
      </c>
      <c r="D708" s="880"/>
      <c r="E708" s="880"/>
      <c r="F708" s="880"/>
      <c r="G708" s="881"/>
      <c r="H708" s="83" t="s">
        <v>480</v>
      </c>
      <c r="I708" s="213">
        <v>2.4E-2</v>
      </c>
      <c r="J708" s="243">
        <v>17.190000000000001</v>
      </c>
      <c r="K708" s="236">
        <f t="shared" si="132"/>
        <v>0.41</v>
      </c>
      <c r="L708" s="375" t="s">
        <v>470</v>
      </c>
      <c r="M708" s="83"/>
      <c r="N708" s="83"/>
      <c r="O708" s="83"/>
      <c r="P708" s="14"/>
    </row>
    <row r="709" spans="1:16" ht="30" customHeight="1">
      <c r="A709" s="83" t="s">
        <v>343</v>
      </c>
      <c r="B709" s="98">
        <v>7156</v>
      </c>
      <c r="C709" s="873" t="s">
        <v>605</v>
      </c>
      <c r="D709" s="873"/>
      <c r="E709" s="873"/>
      <c r="F709" s="873"/>
      <c r="G709" s="873"/>
      <c r="H709" s="83" t="s">
        <v>473</v>
      </c>
      <c r="I709" s="213">
        <v>1.0815999999999999</v>
      </c>
      <c r="J709" s="243">
        <v>24.64</v>
      </c>
      <c r="K709" s="236">
        <f t="shared" si="132"/>
        <v>26.65</v>
      </c>
      <c r="L709" s="375" t="s">
        <v>470</v>
      </c>
      <c r="M709" s="307"/>
      <c r="N709" s="307"/>
      <c r="O709" s="307"/>
    </row>
    <row r="710" spans="1:16" ht="30" customHeight="1">
      <c r="A710" s="83" t="s">
        <v>343</v>
      </c>
      <c r="B710" s="638">
        <v>1527</v>
      </c>
      <c r="C710" s="873" t="s">
        <v>1136</v>
      </c>
      <c r="D710" s="873"/>
      <c r="E710" s="873"/>
      <c r="F710" s="873"/>
      <c r="G710" s="873"/>
      <c r="H710" s="83" t="s">
        <v>481</v>
      </c>
      <c r="I710" s="213">
        <v>0.1231</v>
      </c>
      <c r="J710" s="243">
        <v>551.36</v>
      </c>
      <c r="K710" s="236">
        <f t="shared" si="132"/>
        <v>67.87</v>
      </c>
      <c r="L710" s="375" t="s">
        <v>470</v>
      </c>
      <c r="M710" s="875" t="s">
        <v>1144</v>
      </c>
      <c r="N710" s="876"/>
      <c r="O710" s="877"/>
      <c r="P710">
        <f>(0.0985*10)/8</f>
        <v>0.12312500000000001</v>
      </c>
    </row>
    <row r="711" spans="1:16" ht="15" customHeight="1">
      <c r="A711" s="83" t="s">
        <v>15</v>
      </c>
      <c r="B711" s="638" t="s">
        <v>1137</v>
      </c>
      <c r="C711" s="873" t="s">
        <v>1138</v>
      </c>
      <c r="D711" s="873"/>
      <c r="E711" s="873"/>
      <c r="F711" s="873"/>
      <c r="G711" s="873"/>
      <c r="H711" s="83" t="s">
        <v>1139</v>
      </c>
      <c r="I711" s="213">
        <f>N711</f>
        <v>0.73860000000000003</v>
      </c>
      <c r="J711" s="243">
        <v>26.2454</v>
      </c>
      <c r="K711" s="236">
        <f t="shared" si="132"/>
        <v>19.38</v>
      </c>
      <c r="L711" s="375" t="s">
        <v>470</v>
      </c>
      <c r="M711" s="639" t="s">
        <v>1142</v>
      </c>
      <c r="N711" s="875">
        <f>I710*6</f>
        <v>0.73860000000000003</v>
      </c>
      <c r="O711" s="877"/>
    </row>
    <row r="712" spans="1:16" ht="15" customHeight="1">
      <c r="A712" s="83" t="s">
        <v>14</v>
      </c>
      <c r="B712" s="98">
        <v>88262</v>
      </c>
      <c r="C712" s="873" t="s">
        <v>560</v>
      </c>
      <c r="D712" s="873"/>
      <c r="E712" s="873"/>
      <c r="F712" s="873"/>
      <c r="G712" s="873"/>
      <c r="H712" s="83" t="s">
        <v>180</v>
      </c>
      <c r="I712" s="213">
        <v>0.13009999999999999</v>
      </c>
      <c r="J712" s="243">
        <v>30.5</v>
      </c>
      <c r="K712" s="236">
        <f t="shared" si="132"/>
        <v>3.97</v>
      </c>
      <c r="L712" s="375" t="s">
        <v>470</v>
      </c>
      <c r="M712" s="83"/>
      <c r="N712" s="83"/>
      <c r="O712" s="83"/>
      <c r="P712" s="14"/>
    </row>
    <row r="713" spans="1:16" ht="15" customHeight="1">
      <c r="A713" s="83" t="s">
        <v>14</v>
      </c>
      <c r="B713" s="98">
        <v>88309</v>
      </c>
      <c r="C713" s="873" t="s">
        <v>563</v>
      </c>
      <c r="D713" s="873"/>
      <c r="E713" s="873"/>
      <c r="F713" s="873"/>
      <c r="G713" s="873"/>
      <c r="H713" s="83" t="s">
        <v>180</v>
      </c>
      <c r="I713" s="213">
        <v>0.10929999999999999</v>
      </c>
      <c r="J713" s="243">
        <v>30.87</v>
      </c>
      <c r="K713" s="236">
        <f t="shared" ref="K713:K714" si="133">ROUND(I713*J713,2)</f>
        <v>3.37</v>
      </c>
      <c r="L713" s="375" t="s">
        <v>470</v>
      </c>
      <c r="M713" s="845" t="s">
        <v>1144</v>
      </c>
      <c r="N713" s="846"/>
      <c r="O713" s="878"/>
      <c r="P713" s="14">
        <f>(0.0874*10)/8</f>
        <v>0.10925000000000001</v>
      </c>
    </row>
    <row r="714" spans="1:16" ht="15" customHeight="1">
      <c r="A714" s="83" t="s">
        <v>14</v>
      </c>
      <c r="B714" s="98">
        <v>88316</v>
      </c>
      <c r="C714" s="873" t="s">
        <v>561</v>
      </c>
      <c r="D714" s="873"/>
      <c r="E714" s="873"/>
      <c r="F714" s="873"/>
      <c r="G714" s="873"/>
      <c r="H714" s="83" t="s">
        <v>180</v>
      </c>
      <c r="I714" s="213">
        <v>0.27200000000000002</v>
      </c>
      <c r="J714" s="243">
        <v>22.66</v>
      </c>
      <c r="K714" s="236">
        <f t="shared" si="133"/>
        <v>6.16</v>
      </c>
      <c r="L714" s="375" t="s">
        <v>470</v>
      </c>
      <c r="M714" s="845" t="s">
        <v>1144</v>
      </c>
      <c r="N714" s="846"/>
      <c r="O714" s="878"/>
      <c r="P714" s="14">
        <f>(0.2176*10)/8</f>
        <v>0.27199999999999996</v>
      </c>
    </row>
    <row r="715" spans="1:16">
      <c r="A715" s="869"/>
      <c r="B715" s="870"/>
      <c r="C715" s="870"/>
      <c r="D715" s="870"/>
      <c r="E715" s="870"/>
      <c r="F715" s="870"/>
      <c r="G715" s="870"/>
      <c r="H715" s="870"/>
      <c r="I715" s="870"/>
      <c r="J715" s="870"/>
      <c r="K715" s="871"/>
      <c r="M715" s="307"/>
      <c r="N715" s="307"/>
      <c r="O715" s="307"/>
    </row>
    <row r="716" spans="1:16" ht="30" hidden="1" customHeight="1">
      <c r="A716" s="227" t="s">
        <v>309</v>
      </c>
      <c r="B716" s="227">
        <v>78</v>
      </c>
      <c r="C716" s="872" t="s">
        <v>527</v>
      </c>
      <c r="D716" s="872"/>
      <c r="E716" s="872"/>
      <c r="F716" s="872"/>
      <c r="G716" s="872"/>
      <c r="H716" s="227" t="s">
        <v>473</v>
      </c>
      <c r="I716" s="233"/>
      <c r="J716" s="245"/>
      <c r="K716" s="235">
        <f>SUM(K717:K726)</f>
        <v>0</v>
      </c>
      <c r="M716" s="307" t="s">
        <v>797</v>
      </c>
      <c r="N716" s="307"/>
      <c r="O716" s="307"/>
    </row>
    <row r="717" spans="1:16" ht="15" hidden="1" customHeight="1">
      <c r="A717" s="83" t="s">
        <v>343</v>
      </c>
      <c r="B717" s="228">
        <v>3777</v>
      </c>
      <c r="C717" s="873" t="s">
        <v>612</v>
      </c>
      <c r="D717" s="873"/>
      <c r="E717" s="873"/>
      <c r="F717" s="873"/>
      <c r="G717" s="873"/>
      <c r="H717" s="83" t="s">
        <v>473</v>
      </c>
      <c r="I717" s="213">
        <v>1.1279999999999999</v>
      </c>
      <c r="J717" s="243"/>
      <c r="K717" s="236">
        <f>ROUND(I717*J717,2)</f>
        <v>0</v>
      </c>
      <c r="M717" s="307"/>
      <c r="N717" s="307"/>
      <c r="O717" s="307"/>
    </row>
    <row r="718" spans="1:16" ht="15" hidden="1" customHeight="1">
      <c r="A718" s="83" t="s">
        <v>343</v>
      </c>
      <c r="B718" s="98">
        <v>4509</v>
      </c>
      <c r="C718" s="873" t="s">
        <v>614</v>
      </c>
      <c r="D718" s="873"/>
      <c r="E718" s="873"/>
      <c r="F718" s="873"/>
      <c r="G718" s="873"/>
      <c r="H718" s="83" t="s">
        <v>185</v>
      </c>
      <c r="I718" s="213">
        <v>0.25</v>
      </c>
      <c r="J718" s="243"/>
      <c r="K718" s="236">
        <f t="shared" ref="K718:K726" si="134">ROUND(I718*J718,2)</f>
        <v>0</v>
      </c>
      <c r="M718" s="442" t="s">
        <v>817</v>
      </c>
      <c r="N718" s="307"/>
      <c r="O718" s="307"/>
    </row>
    <row r="719" spans="1:16" ht="15" hidden="1" customHeight="1">
      <c r="A719" s="83" t="s">
        <v>343</v>
      </c>
      <c r="B719" s="98">
        <v>4517</v>
      </c>
      <c r="C719" s="873" t="s">
        <v>613</v>
      </c>
      <c r="D719" s="873"/>
      <c r="E719" s="873"/>
      <c r="F719" s="873"/>
      <c r="G719" s="873"/>
      <c r="H719" s="83" t="s">
        <v>185</v>
      </c>
      <c r="I719" s="213">
        <v>0.2</v>
      </c>
      <c r="J719" s="243"/>
      <c r="K719" s="236">
        <f t="shared" si="134"/>
        <v>0</v>
      </c>
      <c r="M719" s="442" t="s">
        <v>817</v>
      </c>
      <c r="N719" s="307"/>
      <c r="O719" s="307"/>
    </row>
    <row r="720" spans="1:16" ht="30" hidden="1" customHeight="1">
      <c r="A720" s="83" t="s">
        <v>343</v>
      </c>
      <c r="B720" s="98">
        <v>7156</v>
      </c>
      <c r="C720" s="873" t="s">
        <v>605</v>
      </c>
      <c r="D720" s="873"/>
      <c r="E720" s="873"/>
      <c r="F720" s="873"/>
      <c r="G720" s="873"/>
      <c r="H720" s="83" t="s">
        <v>473</v>
      </c>
      <c r="I720" s="213">
        <v>1.1224000000000001</v>
      </c>
      <c r="J720" s="243"/>
      <c r="K720" s="236">
        <f t="shared" si="134"/>
        <v>0</v>
      </c>
      <c r="M720" s="307"/>
      <c r="N720" s="307"/>
      <c r="O720" s="307"/>
    </row>
    <row r="721" spans="1:15" ht="30" hidden="1" customHeight="1">
      <c r="A721" s="83" t="s">
        <v>343</v>
      </c>
      <c r="B721" s="228">
        <v>34492</v>
      </c>
      <c r="C721" s="873" t="s">
        <v>816</v>
      </c>
      <c r="D721" s="873"/>
      <c r="E721" s="873"/>
      <c r="F721" s="873"/>
      <c r="G721" s="873"/>
      <c r="H721" s="83" t="s">
        <v>481</v>
      </c>
      <c r="I721" s="213">
        <v>9.7000000000000003E-2</v>
      </c>
      <c r="J721" s="243"/>
      <c r="K721" s="236">
        <f t="shared" si="134"/>
        <v>0</v>
      </c>
      <c r="M721" s="307"/>
      <c r="N721" s="307"/>
      <c r="O721" s="307"/>
    </row>
    <row r="722" spans="1:15" s="14" customFormat="1" hidden="1">
      <c r="A722" s="83" t="s">
        <v>317</v>
      </c>
      <c r="B722" s="98">
        <f>'COTAÇÕES - INFRA'!$B$195</f>
        <v>23</v>
      </c>
      <c r="C722" s="873" t="str">
        <f>'COTAÇÕES - INFRA'!$C$195</f>
        <v>PIGMENTO EM PÓ PARA ARGAMASSAS, CIMENTOS E OUTROS</v>
      </c>
      <c r="D722" s="873"/>
      <c r="E722" s="873"/>
      <c r="F722" s="873"/>
      <c r="G722" s="873"/>
      <c r="H722" s="83" t="str">
        <f>'COTAÇÕES - INFRA'!$E$195</f>
        <v>KG</v>
      </c>
      <c r="I722" s="213">
        <v>1.1200000000000001</v>
      </c>
      <c r="J722" s="243"/>
      <c r="K722" s="236">
        <f t="shared" si="134"/>
        <v>0</v>
      </c>
      <c r="L722" s="374"/>
      <c r="M722" s="83"/>
      <c r="N722" s="83"/>
      <c r="O722" s="83"/>
    </row>
    <row r="723" spans="1:15" s="424" customFormat="1" ht="30" hidden="1" customHeight="1">
      <c r="A723" s="418" t="s">
        <v>343</v>
      </c>
      <c r="B723" s="419">
        <v>124</v>
      </c>
      <c r="C723" s="903" t="s">
        <v>606</v>
      </c>
      <c r="D723" s="903"/>
      <c r="E723" s="903"/>
      <c r="F723" s="903"/>
      <c r="G723" s="903"/>
      <c r="H723" s="418" t="s">
        <v>184</v>
      </c>
      <c r="I723" s="420">
        <v>0.5</v>
      </c>
      <c r="J723" s="421"/>
      <c r="K723" s="422">
        <f t="shared" si="134"/>
        <v>0</v>
      </c>
      <c r="L723" s="423"/>
      <c r="M723" s="418"/>
      <c r="N723" s="418"/>
      <c r="O723" s="418"/>
    </row>
    <row r="724" spans="1:15" ht="15" hidden="1" customHeight="1">
      <c r="A724" s="83" t="s">
        <v>14</v>
      </c>
      <c r="B724" s="98">
        <v>88262</v>
      </c>
      <c r="C724" s="873" t="s">
        <v>560</v>
      </c>
      <c r="D724" s="873"/>
      <c r="E724" s="873"/>
      <c r="F724" s="873"/>
      <c r="G724" s="873"/>
      <c r="H724" s="83" t="s">
        <v>180</v>
      </c>
      <c r="I724" s="213">
        <v>0.18049999999999999</v>
      </c>
      <c r="J724" s="243"/>
      <c r="K724" s="236">
        <f t="shared" si="134"/>
        <v>0</v>
      </c>
      <c r="M724" s="442" t="s">
        <v>817</v>
      </c>
      <c r="N724" s="307"/>
      <c r="O724" s="307"/>
    </row>
    <row r="725" spans="1:15" ht="15" hidden="1" customHeight="1">
      <c r="A725" s="83" t="s">
        <v>14</v>
      </c>
      <c r="B725" s="98">
        <v>88309</v>
      </c>
      <c r="C725" s="873" t="s">
        <v>563</v>
      </c>
      <c r="D725" s="873"/>
      <c r="E725" s="873"/>
      <c r="F725" s="873"/>
      <c r="G725" s="873"/>
      <c r="H725" s="83" t="s">
        <v>180</v>
      </c>
      <c r="I725" s="213">
        <v>0.13880000000000001</v>
      </c>
      <c r="J725" s="243"/>
      <c r="K725" s="236">
        <f t="shared" si="134"/>
        <v>0</v>
      </c>
      <c r="M725" s="307"/>
      <c r="N725" s="307"/>
      <c r="O725" s="307"/>
    </row>
    <row r="726" spans="1:15" ht="15" hidden="1" customHeight="1">
      <c r="A726" s="83" t="s">
        <v>14</v>
      </c>
      <c r="B726" s="98">
        <v>88316</v>
      </c>
      <c r="C726" s="873" t="s">
        <v>561</v>
      </c>
      <c r="D726" s="873"/>
      <c r="E726" s="873"/>
      <c r="F726" s="873"/>
      <c r="G726" s="873"/>
      <c r="H726" s="83" t="s">
        <v>180</v>
      </c>
      <c r="I726" s="213">
        <v>0.31929999999999997</v>
      </c>
      <c r="J726" s="243"/>
      <c r="K726" s="236">
        <f t="shared" si="134"/>
        <v>0</v>
      </c>
      <c r="M726" s="307"/>
      <c r="N726" s="307"/>
      <c r="O726" s="307"/>
    </row>
    <row r="727" spans="1:15" hidden="1">
      <c r="A727" s="869"/>
      <c r="B727" s="870"/>
      <c r="C727" s="870"/>
      <c r="D727" s="870"/>
      <c r="E727" s="870"/>
      <c r="F727" s="870"/>
      <c r="G727" s="870"/>
      <c r="H727" s="870"/>
      <c r="I727" s="870"/>
      <c r="J727" s="870"/>
      <c r="K727" s="871"/>
      <c r="M727" s="307"/>
      <c r="N727" s="307"/>
      <c r="O727" s="307"/>
    </row>
    <row r="728" spans="1:15" ht="30" customHeight="1">
      <c r="A728" s="227" t="s">
        <v>309</v>
      </c>
      <c r="B728" s="227">
        <v>79</v>
      </c>
      <c r="C728" s="910" t="s">
        <v>881</v>
      </c>
      <c r="D728" s="911"/>
      <c r="E728" s="911"/>
      <c r="F728" s="911"/>
      <c r="G728" s="912"/>
      <c r="H728" s="227" t="s">
        <v>476</v>
      </c>
      <c r="I728" s="233"/>
      <c r="J728" s="245"/>
      <c r="K728" s="235">
        <f>SUM(K729:K733)</f>
        <v>144.5</v>
      </c>
      <c r="L728" s="375" t="s">
        <v>470</v>
      </c>
      <c r="M728" s="307" t="s">
        <v>849</v>
      </c>
      <c r="N728" s="307"/>
      <c r="O728" s="307"/>
    </row>
    <row r="729" spans="1:15">
      <c r="A729" s="83" t="s">
        <v>14</v>
      </c>
      <c r="B729" s="98">
        <v>98520</v>
      </c>
      <c r="C729" s="873" t="s">
        <v>882</v>
      </c>
      <c r="D729" s="873"/>
      <c r="E729" s="873"/>
      <c r="F729" s="873"/>
      <c r="G729" s="873"/>
      <c r="H729" s="83" t="s">
        <v>473</v>
      </c>
      <c r="I729" s="213">
        <v>1</v>
      </c>
      <c r="J729" s="243">
        <v>5.17</v>
      </c>
      <c r="K729" s="236">
        <f>ROUND(I729*J729,2)</f>
        <v>5.17</v>
      </c>
      <c r="L729" s="375" t="s">
        <v>470</v>
      </c>
      <c r="M729" s="307"/>
      <c r="N729" s="307"/>
      <c r="O729" s="307"/>
    </row>
    <row r="730" spans="1:15">
      <c r="A730" s="83" t="s">
        <v>14</v>
      </c>
      <c r="B730" s="98">
        <v>98521</v>
      </c>
      <c r="C730" s="873" t="s">
        <v>883</v>
      </c>
      <c r="D730" s="873"/>
      <c r="E730" s="873"/>
      <c r="F730" s="873"/>
      <c r="G730" s="873"/>
      <c r="H730" s="83" t="s">
        <v>473</v>
      </c>
      <c r="I730" s="213">
        <v>1</v>
      </c>
      <c r="J730" s="243">
        <v>0.39</v>
      </c>
      <c r="K730" s="236">
        <f t="shared" ref="K730:K733" si="135">ROUND(I730*J730,2)</f>
        <v>0.39</v>
      </c>
      <c r="L730" s="375" t="s">
        <v>470</v>
      </c>
      <c r="M730" s="307"/>
      <c r="N730" s="307"/>
      <c r="O730" s="307"/>
    </row>
    <row r="731" spans="1:15" ht="30" customHeight="1">
      <c r="A731" s="83" t="s">
        <v>343</v>
      </c>
      <c r="B731" s="98">
        <v>359</v>
      </c>
      <c r="C731" s="873" t="s">
        <v>884</v>
      </c>
      <c r="D731" s="873"/>
      <c r="E731" s="873"/>
      <c r="F731" s="873"/>
      <c r="G731" s="873"/>
      <c r="H731" s="83" t="s">
        <v>644</v>
      </c>
      <c r="I731" s="213">
        <v>1</v>
      </c>
      <c r="J731" s="243">
        <v>109.19</v>
      </c>
      <c r="K731" s="236">
        <f t="shared" si="135"/>
        <v>109.19</v>
      </c>
      <c r="L731" s="375" t="s">
        <v>470</v>
      </c>
      <c r="M731" s="307"/>
      <c r="N731" s="307"/>
      <c r="O731" s="307"/>
    </row>
    <row r="732" spans="1:15">
      <c r="A732" s="83" t="s">
        <v>14</v>
      </c>
      <c r="B732" s="98">
        <v>88316</v>
      </c>
      <c r="C732" s="873" t="s">
        <v>561</v>
      </c>
      <c r="D732" s="873"/>
      <c r="E732" s="873"/>
      <c r="F732" s="873"/>
      <c r="G732" s="873"/>
      <c r="H732" s="83" t="s">
        <v>180</v>
      </c>
      <c r="I732" s="213">
        <v>1.0401</v>
      </c>
      <c r="J732" s="243">
        <v>22.66</v>
      </c>
      <c r="K732" s="236">
        <f t="shared" si="135"/>
        <v>23.57</v>
      </c>
      <c r="L732" s="375" t="s">
        <v>470</v>
      </c>
      <c r="M732" s="307"/>
      <c r="N732" s="307"/>
      <c r="O732" s="307"/>
    </row>
    <row r="733" spans="1:15">
      <c r="A733" s="83" t="s">
        <v>14</v>
      </c>
      <c r="B733" s="98">
        <v>88441</v>
      </c>
      <c r="C733" s="873" t="s">
        <v>885</v>
      </c>
      <c r="D733" s="873"/>
      <c r="E733" s="873"/>
      <c r="F733" s="873"/>
      <c r="G733" s="873"/>
      <c r="H733" s="83" t="s">
        <v>180</v>
      </c>
      <c r="I733" s="213">
        <v>0.26</v>
      </c>
      <c r="J733" s="243">
        <v>23.77</v>
      </c>
      <c r="K733" s="236">
        <f t="shared" si="135"/>
        <v>6.18</v>
      </c>
      <c r="L733" s="375" t="s">
        <v>470</v>
      </c>
      <c r="M733" s="307"/>
      <c r="N733" s="307"/>
      <c r="O733" s="307"/>
    </row>
    <row r="734" spans="1:15">
      <c r="A734" s="344"/>
      <c r="B734" s="448"/>
      <c r="C734" s="449"/>
      <c r="D734" s="449"/>
      <c r="E734" s="449"/>
      <c r="F734" s="449"/>
      <c r="G734" s="449"/>
      <c r="H734" s="344"/>
      <c r="I734" s="450"/>
      <c r="J734" s="451"/>
      <c r="K734" s="452"/>
      <c r="M734" s="453"/>
      <c r="N734" s="453"/>
      <c r="O734" s="453"/>
    </row>
    <row r="735" spans="1:15">
      <c r="A735" s="227" t="s">
        <v>309</v>
      </c>
      <c r="B735" s="227">
        <v>80</v>
      </c>
      <c r="C735" s="872" t="s">
        <v>528</v>
      </c>
      <c r="D735" s="872"/>
      <c r="E735" s="872"/>
      <c r="F735" s="872"/>
      <c r="G735" s="872"/>
      <c r="H735" s="240" t="s">
        <v>476</v>
      </c>
      <c r="I735" s="233"/>
      <c r="J735" s="245"/>
      <c r="K735" s="235">
        <f>SUM(K736:K741)</f>
        <v>152.30999999999997</v>
      </c>
      <c r="L735" s="375" t="s">
        <v>470</v>
      </c>
      <c r="M735" s="307" t="s">
        <v>802</v>
      </c>
      <c r="N735" s="307"/>
      <c r="O735" s="307"/>
    </row>
    <row r="736" spans="1:15" ht="30" customHeight="1">
      <c r="A736" s="83" t="s">
        <v>15</v>
      </c>
      <c r="B736" s="228">
        <v>5213428</v>
      </c>
      <c r="C736" s="873" t="s">
        <v>800</v>
      </c>
      <c r="D736" s="873"/>
      <c r="E736" s="873"/>
      <c r="F736" s="873"/>
      <c r="G736" s="873"/>
      <c r="H736" s="83" t="s">
        <v>473</v>
      </c>
      <c r="I736" s="213">
        <f>ROUND((PI()*(0.25^2)),4)</f>
        <v>0.1963</v>
      </c>
      <c r="J736" s="243">
        <v>504.59</v>
      </c>
      <c r="K736" s="236">
        <f>ROUND(I736*J736,2)</f>
        <v>99.05</v>
      </c>
      <c r="L736" s="375" t="s">
        <v>470</v>
      </c>
      <c r="M736" s="307"/>
      <c r="N736" s="307"/>
      <c r="O736" s="307"/>
    </row>
    <row r="737" spans="1:15" s="14" customFormat="1" ht="30" customHeight="1">
      <c r="A737" s="83" t="s">
        <v>15</v>
      </c>
      <c r="B737" s="98">
        <v>5915474</v>
      </c>
      <c r="C737" s="873" t="s">
        <v>616</v>
      </c>
      <c r="D737" s="873"/>
      <c r="E737" s="873"/>
      <c r="F737" s="873"/>
      <c r="G737" s="873"/>
      <c r="H737" s="83" t="s">
        <v>192</v>
      </c>
      <c r="I737" s="630">
        <v>6.87E-4</v>
      </c>
      <c r="J737" s="243">
        <v>30.59</v>
      </c>
      <c r="K737" s="236">
        <f t="shared" ref="K737" si="136">ROUND(I737*J737,2)</f>
        <v>0.02</v>
      </c>
      <c r="L737" s="374" t="s">
        <v>470</v>
      </c>
      <c r="M737" s="83"/>
      <c r="N737" s="83"/>
      <c r="O737" s="83"/>
    </row>
    <row r="738" spans="1:15">
      <c r="A738" s="83" t="s">
        <v>15</v>
      </c>
      <c r="B738" s="98" t="s">
        <v>151</v>
      </c>
      <c r="C738" s="873" t="s">
        <v>617</v>
      </c>
      <c r="D738" s="873"/>
      <c r="E738" s="873"/>
      <c r="F738" s="873"/>
      <c r="G738" s="873"/>
      <c r="H738" s="83" t="s">
        <v>180</v>
      </c>
      <c r="I738" s="213">
        <f>ROUND(0.3/3,4)</f>
        <v>0.1</v>
      </c>
      <c r="J738" s="243">
        <v>150.32220000000001</v>
      </c>
      <c r="K738" s="236">
        <f>ROUND(I738*J738,2)</f>
        <v>15.03</v>
      </c>
      <c r="L738" s="375" t="s">
        <v>470</v>
      </c>
      <c r="M738" s="875" t="s">
        <v>801</v>
      </c>
      <c r="N738" s="876"/>
      <c r="O738" s="877"/>
    </row>
    <row r="739" spans="1:15">
      <c r="A739" s="83" t="s">
        <v>15</v>
      </c>
      <c r="B739" s="98" t="s">
        <v>151</v>
      </c>
      <c r="C739" s="873" t="s">
        <v>618</v>
      </c>
      <c r="D739" s="873"/>
      <c r="E739" s="873"/>
      <c r="F739" s="873"/>
      <c r="G739" s="873"/>
      <c r="H739" s="83" t="s">
        <v>180</v>
      </c>
      <c r="I739" s="213">
        <f>ROUND(0.7/3,4)</f>
        <v>0.23330000000000001</v>
      </c>
      <c r="J739" s="243">
        <v>59.023899999999998</v>
      </c>
      <c r="K739" s="236">
        <f t="shared" ref="K739" si="137">ROUND(I739*J739,2)</f>
        <v>13.77</v>
      </c>
      <c r="L739" s="375" t="s">
        <v>470</v>
      </c>
      <c r="M739" s="875" t="s">
        <v>801</v>
      </c>
      <c r="N739" s="876"/>
      <c r="O739" s="877"/>
    </row>
    <row r="740" spans="1:15">
      <c r="A740" s="83" t="s">
        <v>15</v>
      </c>
      <c r="B740" s="98" t="s">
        <v>152</v>
      </c>
      <c r="C740" s="873" t="s">
        <v>619</v>
      </c>
      <c r="D740" s="873"/>
      <c r="E740" s="873"/>
      <c r="F740" s="873"/>
      <c r="G740" s="873"/>
      <c r="H740" s="83" t="s">
        <v>180</v>
      </c>
      <c r="I740" s="213">
        <f>ROUND(1/3,4)</f>
        <v>0.33329999999999999</v>
      </c>
      <c r="J740" s="243">
        <v>29.797699999999999</v>
      </c>
      <c r="K740" s="236">
        <f>ROUND(I740*J740,2)</f>
        <v>9.93</v>
      </c>
      <c r="L740" s="375" t="s">
        <v>470</v>
      </c>
      <c r="M740" s="875" t="s">
        <v>801</v>
      </c>
      <c r="N740" s="876"/>
      <c r="O740" s="877"/>
    </row>
    <row r="741" spans="1:15">
      <c r="A741" s="83" t="s">
        <v>15</v>
      </c>
      <c r="B741" s="98" t="s">
        <v>153</v>
      </c>
      <c r="C741" s="873" t="s">
        <v>620</v>
      </c>
      <c r="D741" s="873"/>
      <c r="E741" s="873"/>
      <c r="F741" s="873"/>
      <c r="G741" s="873"/>
      <c r="H741" s="83" t="s">
        <v>180</v>
      </c>
      <c r="I741" s="213">
        <f>ROUND(2/3,4)</f>
        <v>0.66669999999999996</v>
      </c>
      <c r="J741" s="243">
        <v>21.764299999999999</v>
      </c>
      <c r="K741" s="236">
        <f t="shared" ref="K741" si="138">ROUND(I741*J741,2)</f>
        <v>14.51</v>
      </c>
      <c r="L741" s="375" t="s">
        <v>470</v>
      </c>
      <c r="M741" s="875" t="s">
        <v>801</v>
      </c>
      <c r="N741" s="876"/>
      <c r="O741" s="877"/>
    </row>
    <row r="742" spans="1:15">
      <c r="A742" s="869"/>
      <c r="B742" s="870"/>
      <c r="C742" s="870"/>
      <c r="D742" s="870"/>
      <c r="E742" s="870"/>
      <c r="F742" s="870"/>
      <c r="G742" s="870"/>
      <c r="H742" s="870"/>
      <c r="I742" s="870"/>
      <c r="J742" s="870"/>
      <c r="K742" s="871"/>
      <c r="M742" s="307"/>
      <c r="N742" s="307"/>
      <c r="O742" s="307"/>
    </row>
    <row r="743" spans="1:15" hidden="1">
      <c r="A743" s="227" t="s">
        <v>309</v>
      </c>
      <c r="B743" s="227">
        <v>81</v>
      </c>
      <c r="C743" s="872" t="s">
        <v>529</v>
      </c>
      <c r="D743" s="872"/>
      <c r="E743" s="872"/>
      <c r="F743" s="872"/>
      <c r="G743" s="872"/>
      <c r="H743" s="240" t="s">
        <v>476</v>
      </c>
      <c r="I743" s="233"/>
      <c r="J743" s="245"/>
      <c r="K743" s="235">
        <f>SUM(K744:K749)</f>
        <v>0</v>
      </c>
      <c r="M743" s="307" t="s">
        <v>802</v>
      </c>
      <c r="N743" s="307"/>
      <c r="O743" s="307"/>
    </row>
    <row r="744" spans="1:15" ht="30" hidden="1" customHeight="1">
      <c r="A744" s="83" t="s">
        <v>15</v>
      </c>
      <c r="B744" s="228">
        <v>5213428</v>
      </c>
      <c r="C744" s="873" t="s">
        <v>800</v>
      </c>
      <c r="D744" s="873"/>
      <c r="E744" s="873"/>
      <c r="F744" s="873"/>
      <c r="G744" s="873"/>
      <c r="H744" s="83" t="s">
        <v>473</v>
      </c>
      <c r="I744" s="213">
        <f>ROUND(0.7*0.8,4)</f>
        <v>0.56000000000000005</v>
      </c>
      <c r="J744" s="243"/>
      <c r="K744" s="236">
        <f>ROUND(I744*J744,2)</f>
        <v>0</v>
      </c>
      <c r="M744" s="307"/>
      <c r="N744" s="307"/>
      <c r="O744" s="307"/>
    </row>
    <row r="745" spans="1:15" s="14" customFormat="1" ht="30" hidden="1" customHeight="1">
      <c r="A745" s="83" t="s">
        <v>15</v>
      </c>
      <c r="B745" s="98">
        <v>5915474</v>
      </c>
      <c r="C745" s="873" t="s">
        <v>616</v>
      </c>
      <c r="D745" s="873"/>
      <c r="E745" s="873"/>
      <c r="F745" s="873"/>
      <c r="G745" s="873"/>
      <c r="H745" s="83" t="s">
        <v>192</v>
      </c>
      <c r="I745" s="224">
        <v>1.9599999999999999E-3</v>
      </c>
      <c r="J745" s="243"/>
      <c r="K745" s="236">
        <f t="shared" ref="K745" si="139">ROUND(I745*J745,2)</f>
        <v>0</v>
      </c>
      <c r="L745" s="374"/>
      <c r="M745" s="83"/>
      <c r="N745" s="83"/>
      <c r="O745" s="83"/>
    </row>
    <row r="746" spans="1:15" ht="15" hidden="1" customHeight="1">
      <c r="A746" s="83" t="s">
        <v>15</v>
      </c>
      <c r="B746" s="98" t="s">
        <v>151</v>
      </c>
      <c r="C746" s="873" t="s">
        <v>617</v>
      </c>
      <c r="D746" s="873"/>
      <c r="E746" s="873"/>
      <c r="F746" s="873"/>
      <c r="G746" s="873"/>
      <c r="H746" s="83" t="s">
        <v>180</v>
      </c>
      <c r="I746" s="213">
        <f>ROUND(0.3/3,4)</f>
        <v>0.1</v>
      </c>
      <c r="J746" s="243"/>
      <c r="K746" s="236">
        <f>ROUND(I746*J746,2)</f>
        <v>0</v>
      </c>
      <c r="M746" s="875" t="s">
        <v>801</v>
      </c>
      <c r="N746" s="876"/>
      <c r="O746" s="877"/>
    </row>
    <row r="747" spans="1:15" ht="15" hidden="1" customHeight="1">
      <c r="A747" s="83" t="s">
        <v>15</v>
      </c>
      <c r="B747" s="98" t="s">
        <v>151</v>
      </c>
      <c r="C747" s="873" t="s">
        <v>618</v>
      </c>
      <c r="D747" s="873"/>
      <c r="E747" s="873"/>
      <c r="F747" s="873"/>
      <c r="G747" s="873"/>
      <c r="H747" s="83" t="s">
        <v>180</v>
      </c>
      <c r="I747" s="213">
        <f>ROUND(0.7/3,4)</f>
        <v>0.23330000000000001</v>
      </c>
      <c r="J747" s="243"/>
      <c r="K747" s="236">
        <f t="shared" ref="K747" si="140">ROUND(I747*J747,2)</f>
        <v>0</v>
      </c>
      <c r="M747" s="875" t="s">
        <v>801</v>
      </c>
      <c r="N747" s="876"/>
      <c r="O747" s="877"/>
    </row>
    <row r="748" spans="1:15" ht="15" hidden="1" customHeight="1">
      <c r="A748" s="83" t="s">
        <v>15</v>
      </c>
      <c r="B748" s="98" t="s">
        <v>152</v>
      </c>
      <c r="C748" s="873" t="s">
        <v>619</v>
      </c>
      <c r="D748" s="873"/>
      <c r="E748" s="873"/>
      <c r="F748" s="873"/>
      <c r="G748" s="873"/>
      <c r="H748" s="83" t="s">
        <v>180</v>
      </c>
      <c r="I748" s="213">
        <f>ROUND(1/3,4)</f>
        <v>0.33329999999999999</v>
      </c>
      <c r="J748" s="243"/>
      <c r="K748" s="236">
        <f>ROUND(I748*J748,2)</f>
        <v>0</v>
      </c>
      <c r="M748" s="875" t="s">
        <v>801</v>
      </c>
      <c r="N748" s="876"/>
      <c r="O748" s="877"/>
    </row>
    <row r="749" spans="1:15" ht="15" hidden="1" customHeight="1">
      <c r="A749" s="83" t="s">
        <v>15</v>
      </c>
      <c r="B749" s="98" t="s">
        <v>153</v>
      </c>
      <c r="C749" s="873" t="s">
        <v>620</v>
      </c>
      <c r="D749" s="873"/>
      <c r="E749" s="873"/>
      <c r="F749" s="873"/>
      <c r="G749" s="873"/>
      <c r="H749" s="83" t="s">
        <v>180</v>
      </c>
      <c r="I749" s="213">
        <f>ROUND(2/3,4)</f>
        <v>0.66669999999999996</v>
      </c>
      <c r="J749" s="243"/>
      <c r="K749" s="236">
        <f t="shared" ref="K749" si="141">ROUND(I749*J749,2)</f>
        <v>0</v>
      </c>
      <c r="M749" s="875" t="s">
        <v>801</v>
      </c>
      <c r="N749" s="876"/>
      <c r="O749" s="877"/>
    </row>
    <row r="750" spans="1:15" hidden="1">
      <c r="A750" s="869"/>
      <c r="B750" s="870"/>
      <c r="C750" s="870"/>
      <c r="D750" s="870"/>
      <c r="E750" s="870"/>
      <c r="F750" s="870"/>
      <c r="G750" s="870"/>
      <c r="H750" s="870"/>
      <c r="I750" s="870"/>
      <c r="J750" s="870"/>
      <c r="K750" s="871"/>
      <c r="M750" s="307"/>
      <c r="N750" s="307"/>
      <c r="O750" s="307"/>
    </row>
    <row r="751" spans="1:15">
      <c r="A751" s="227" t="s">
        <v>309</v>
      </c>
      <c r="B751" s="227">
        <v>82</v>
      </c>
      <c r="C751" s="872" t="s">
        <v>530</v>
      </c>
      <c r="D751" s="872"/>
      <c r="E751" s="872"/>
      <c r="F751" s="872"/>
      <c r="G751" s="872"/>
      <c r="H751" s="240" t="s">
        <v>476</v>
      </c>
      <c r="I751" s="233"/>
      <c r="J751" s="245"/>
      <c r="K751" s="235">
        <f>SUM(K752:K757)</f>
        <v>179.42000000000002</v>
      </c>
      <c r="L751" s="375" t="s">
        <v>470</v>
      </c>
      <c r="M751" s="307" t="s">
        <v>799</v>
      </c>
      <c r="N751" s="307"/>
      <c r="O751" s="307"/>
    </row>
    <row r="752" spans="1:15" ht="30" customHeight="1">
      <c r="A752" s="83" t="s">
        <v>15</v>
      </c>
      <c r="B752" s="228">
        <v>5213428</v>
      </c>
      <c r="C752" s="873" t="s">
        <v>800</v>
      </c>
      <c r="D752" s="873"/>
      <c r="E752" s="873"/>
      <c r="F752" s="873"/>
      <c r="G752" s="873"/>
      <c r="H752" s="83" t="s">
        <v>473</v>
      </c>
      <c r="I752" s="213">
        <f>ROUND(0.5*0.5,4)</f>
        <v>0.25</v>
      </c>
      <c r="J752" s="243">
        <v>504.59</v>
      </c>
      <c r="K752" s="236">
        <f>ROUND(I752*J752,2)</f>
        <v>126.15</v>
      </c>
      <c r="L752" s="375" t="s">
        <v>470</v>
      </c>
      <c r="M752" s="307"/>
      <c r="N752" s="307"/>
      <c r="O752" s="307"/>
    </row>
    <row r="753" spans="1:15" s="14" customFormat="1" ht="30" customHeight="1">
      <c r="A753" s="83" t="s">
        <v>15</v>
      </c>
      <c r="B753" s="98">
        <v>5915474</v>
      </c>
      <c r="C753" s="873" t="s">
        <v>616</v>
      </c>
      <c r="D753" s="873"/>
      <c r="E753" s="873"/>
      <c r="F753" s="873"/>
      <c r="G753" s="873"/>
      <c r="H753" s="83" t="s">
        <v>192</v>
      </c>
      <c r="I753" s="630">
        <v>8.7500000000000002E-4</v>
      </c>
      <c r="J753" s="243">
        <v>30.59</v>
      </c>
      <c r="K753" s="236">
        <f t="shared" ref="K753" si="142">ROUND(I753*J753,2)</f>
        <v>0.03</v>
      </c>
      <c r="L753" s="374" t="s">
        <v>470</v>
      </c>
      <c r="M753" s="83"/>
      <c r="N753" s="83"/>
      <c r="O753" s="83"/>
    </row>
    <row r="754" spans="1:15" ht="15" customHeight="1">
      <c r="A754" s="83" t="s">
        <v>15</v>
      </c>
      <c r="B754" s="98" t="s">
        <v>151</v>
      </c>
      <c r="C754" s="873" t="s">
        <v>617</v>
      </c>
      <c r="D754" s="873"/>
      <c r="E754" s="873"/>
      <c r="F754" s="873"/>
      <c r="G754" s="873"/>
      <c r="H754" s="83" t="s">
        <v>180</v>
      </c>
      <c r="I754" s="213">
        <f>ROUND(0.3/3,4)</f>
        <v>0.1</v>
      </c>
      <c r="J754" s="243">
        <v>150.32220000000001</v>
      </c>
      <c r="K754" s="236">
        <f>ROUND(I754*J754,2)</f>
        <v>15.03</v>
      </c>
      <c r="L754" s="375" t="s">
        <v>470</v>
      </c>
      <c r="M754" s="875" t="s">
        <v>801</v>
      </c>
      <c r="N754" s="876"/>
      <c r="O754" s="877"/>
    </row>
    <row r="755" spans="1:15" ht="15" customHeight="1">
      <c r="A755" s="83" t="s">
        <v>15</v>
      </c>
      <c r="B755" s="98" t="s">
        <v>151</v>
      </c>
      <c r="C755" s="873" t="s">
        <v>618</v>
      </c>
      <c r="D755" s="873"/>
      <c r="E755" s="873"/>
      <c r="F755" s="873"/>
      <c r="G755" s="873"/>
      <c r="H755" s="83" t="s">
        <v>180</v>
      </c>
      <c r="I755" s="213">
        <f>ROUND(0.7/3,4)</f>
        <v>0.23330000000000001</v>
      </c>
      <c r="J755" s="243">
        <v>59.023899999999998</v>
      </c>
      <c r="K755" s="236">
        <f t="shared" ref="K755" si="143">ROUND(I755*J755,2)</f>
        <v>13.77</v>
      </c>
      <c r="L755" s="375" t="s">
        <v>470</v>
      </c>
      <c r="M755" s="875" t="s">
        <v>801</v>
      </c>
      <c r="N755" s="876"/>
      <c r="O755" s="877"/>
    </row>
    <row r="756" spans="1:15" ht="15" customHeight="1">
      <c r="A756" s="83" t="s">
        <v>15</v>
      </c>
      <c r="B756" s="98" t="s">
        <v>152</v>
      </c>
      <c r="C756" s="873" t="s">
        <v>619</v>
      </c>
      <c r="D756" s="873"/>
      <c r="E756" s="873"/>
      <c r="F756" s="873"/>
      <c r="G756" s="873"/>
      <c r="H756" s="83" t="s">
        <v>180</v>
      </c>
      <c r="I756" s="213">
        <f>ROUND(1/3,4)</f>
        <v>0.33329999999999999</v>
      </c>
      <c r="J756" s="243">
        <v>29.797699999999999</v>
      </c>
      <c r="K756" s="236">
        <f>ROUND(I756*J756,2)</f>
        <v>9.93</v>
      </c>
      <c r="L756" s="375" t="s">
        <v>470</v>
      </c>
      <c r="M756" s="875" t="s">
        <v>801</v>
      </c>
      <c r="N756" s="876"/>
      <c r="O756" s="877"/>
    </row>
    <row r="757" spans="1:15" ht="15" customHeight="1">
      <c r="A757" s="83" t="s">
        <v>15</v>
      </c>
      <c r="B757" s="98" t="s">
        <v>153</v>
      </c>
      <c r="C757" s="873" t="s">
        <v>620</v>
      </c>
      <c r="D757" s="873"/>
      <c r="E757" s="873"/>
      <c r="F757" s="873"/>
      <c r="G757" s="873"/>
      <c r="H757" s="83" t="s">
        <v>180</v>
      </c>
      <c r="I757" s="213">
        <f>ROUND(2/3,4)</f>
        <v>0.66669999999999996</v>
      </c>
      <c r="J757" s="243">
        <v>21.764299999999999</v>
      </c>
      <c r="K757" s="236">
        <f t="shared" ref="K757" si="144">ROUND(I757*J757,2)</f>
        <v>14.51</v>
      </c>
      <c r="L757" s="375" t="s">
        <v>470</v>
      </c>
      <c r="M757" s="875" t="s">
        <v>801</v>
      </c>
      <c r="N757" s="876"/>
      <c r="O757" s="877"/>
    </row>
    <row r="758" spans="1:15">
      <c r="A758" s="869"/>
      <c r="B758" s="870"/>
      <c r="C758" s="870"/>
      <c r="D758" s="870"/>
      <c r="E758" s="870"/>
      <c r="F758" s="870"/>
      <c r="G758" s="870"/>
      <c r="H758" s="870"/>
      <c r="I758" s="870"/>
      <c r="J758" s="870"/>
      <c r="K758" s="871"/>
      <c r="M758" s="307"/>
      <c r="N758" s="307"/>
      <c r="O758" s="307"/>
    </row>
    <row r="759" spans="1:15">
      <c r="A759" s="227" t="s">
        <v>309</v>
      </c>
      <c r="B759" s="227">
        <v>83</v>
      </c>
      <c r="C759" s="872" t="s">
        <v>531</v>
      </c>
      <c r="D759" s="872"/>
      <c r="E759" s="872"/>
      <c r="F759" s="872"/>
      <c r="G759" s="872"/>
      <c r="H759" s="240" t="s">
        <v>476</v>
      </c>
      <c r="I759" s="233"/>
      <c r="J759" s="245"/>
      <c r="K759" s="235">
        <f>SUM(K760:K765)</f>
        <v>335.86999999999995</v>
      </c>
      <c r="L759" s="375" t="s">
        <v>470</v>
      </c>
      <c r="M759" s="307" t="s">
        <v>799</v>
      </c>
      <c r="N759" s="307"/>
      <c r="O759" s="307"/>
    </row>
    <row r="760" spans="1:15" ht="30" customHeight="1">
      <c r="A760" s="83" t="s">
        <v>15</v>
      </c>
      <c r="B760" s="228">
        <v>5213428</v>
      </c>
      <c r="C760" s="873" t="s">
        <v>800</v>
      </c>
      <c r="D760" s="873"/>
      <c r="E760" s="873"/>
      <c r="F760" s="873"/>
      <c r="G760" s="873"/>
      <c r="H760" s="83" t="s">
        <v>473</v>
      </c>
      <c r="I760" s="213">
        <f>ROUND(0.7*0.8,4)</f>
        <v>0.56000000000000005</v>
      </c>
      <c r="J760" s="243">
        <v>504.59</v>
      </c>
      <c r="K760" s="236">
        <f>ROUND(I760*J760,2)</f>
        <v>282.57</v>
      </c>
      <c r="L760" s="375" t="s">
        <v>470</v>
      </c>
      <c r="M760" s="307"/>
      <c r="N760" s="307"/>
      <c r="O760" s="307"/>
    </row>
    <row r="761" spans="1:15" s="14" customFormat="1" ht="30" customHeight="1">
      <c r="A761" s="83" t="s">
        <v>15</v>
      </c>
      <c r="B761" s="98">
        <v>5915474</v>
      </c>
      <c r="C761" s="873" t="s">
        <v>616</v>
      </c>
      <c r="D761" s="873"/>
      <c r="E761" s="873"/>
      <c r="F761" s="873"/>
      <c r="G761" s="873"/>
      <c r="H761" s="83" t="s">
        <v>192</v>
      </c>
      <c r="I761" s="224">
        <v>1.9599999999999999E-3</v>
      </c>
      <c r="J761" s="243">
        <v>30.59</v>
      </c>
      <c r="K761" s="236">
        <f t="shared" ref="K761" si="145">ROUND(I761*J761,2)</f>
        <v>0.06</v>
      </c>
      <c r="L761" s="374" t="s">
        <v>470</v>
      </c>
      <c r="M761" s="83"/>
      <c r="N761" s="83"/>
      <c r="O761" s="83"/>
    </row>
    <row r="762" spans="1:15" ht="15" customHeight="1">
      <c r="A762" s="83" t="s">
        <v>15</v>
      </c>
      <c r="B762" s="98" t="s">
        <v>151</v>
      </c>
      <c r="C762" s="873" t="s">
        <v>617</v>
      </c>
      <c r="D762" s="873"/>
      <c r="E762" s="873"/>
      <c r="F762" s="873"/>
      <c r="G762" s="873"/>
      <c r="H762" s="83" t="s">
        <v>180</v>
      </c>
      <c r="I762" s="213">
        <f>ROUND(0.3/3,4)</f>
        <v>0.1</v>
      </c>
      <c r="J762" s="243">
        <v>150.32220000000001</v>
      </c>
      <c r="K762" s="236">
        <f>ROUND(I762*J762,2)</f>
        <v>15.03</v>
      </c>
      <c r="L762" s="375" t="s">
        <v>470</v>
      </c>
      <c r="M762" s="875" t="s">
        <v>801</v>
      </c>
      <c r="N762" s="876"/>
      <c r="O762" s="877"/>
    </row>
    <row r="763" spans="1:15" ht="15" customHeight="1">
      <c r="A763" s="83" t="s">
        <v>15</v>
      </c>
      <c r="B763" s="98" t="s">
        <v>151</v>
      </c>
      <c r="C763" s="873" t="s">
        <v>618</v>
      </c>
      <c r="D763" s="873"/>
      <c r="E763" s="873"/>
      <c r="F763" s="873"/>
      <c r="G763" s="873"/>
      <c r="H763" s="83" t="s">
        <v>180</v>
      </c>
      <c r="I763" s="213">
        <f>ROUND(0.7/3,4)</f>
        <v>0.23330000000000001</v>
      </c>
      <c r="J763" s="243">
        <v>59.023899999999998</v>
      </c>
      <c r="K763" s="236">
        <f t="shared" ref="K763" si="146">ROUND(I763*J763,2)</f>
        <v>13.77</v>
      </c>
      <c r="L763" s="375" t="s">
        <v>470</v>
      </c>
      <c r="M763" s="875" t="s">
        <v>801</v>
      </c>
      <c r="N763" s="876"/>
      <c r="O763" s="877"/>
    </row>
    <row r="764" spans="1:15" ht="15" customHeight="1">
      <c r="A764" s="83" t="s">
        <v>15</v>
      </c>
      <c r="B764" s="98" t="s">
        <v>152</v>
      </c>
      <c r="C764" s="873" t="s">
        <v>619</v>
      </c>
      <c r="D764" s="873"/>
      <c r="E764" s="873"/>
      <c r="F764" s="873"/>
      <c r="G764" s="873"/>
      <c r="H764" s="83" t="s">
        <v>180</v>
      </c>
      <c r="I764" s="213">
        <f>ROUND(1/3,4)</f>
        <v>0.33329999999999999</v>
      </c>
      <c r="J764" s="243">
        <v>29.797699999999999</v>
      </c>
      <c r="K764" s="236">
        <f>ROUND(I764*J764,2)</f>
        <v>9.93</v>
      </c>
      <c r="L764" s="375" t="s">
        <v>470</v>
      </c>
      <c r="M764" s="875" t="s">
        <v>801</v>
      </c>
      <c r="N764" s="876"/>
      <c r="O764" s="877"/>
    </row>
    <row r="765" spans="1:15" ht="15" customHeight="1">
      <c r="A765" s="83" t="s">
        <v>15</v>
      </c>
      <c r="B765" s="98" t="s">
        <v>153</v>
      </c>
      <c r="C765" s="873" t="s">
        <v>620</v>
      </c>
      <c r="D765" s="873"/>
      <c r="E765" s="873"/>
      <c r="F765" s="873"/>
      <c r="G765" s="873"/>
      <c r="H765" s="83" t="s">
        <v>180</v>
      </c>
      <c r="I765" s="213">
        <f>ROUND(2/3,4)</f>
        <v>0.66669999999999996</v>
      </c>
      <c r="J765" s="243">
        <v>21.764299999999999</v>
      </c>
      <c r="K765" s="236">
        <f t="shared" ref="K765" si="147">ROUND(I765*J765,2)</f>
        <v>14.51</v>
      </c>
      <c r="L765" s="375" t="s">
        <v>470</v>
      </c>
      <c r="M765" s="875" t="s">
        <v>801</v>
      </c>
      <c r="N765" s="876"/>
      <c r="O765" s="877"/>
    </row>
    <row r="766" spans="1:15">
      <c r="A766" s="869"/>
      <c r="B766" s="870"/>
      <c r="C766" s="870"/>
      <c r="D766" s="870"/>
      <c r="E766" s="870"/>
      <c r="F766" s="870"/>
      <c r="G766" s="870"/>
      <c r="H766" s="870"/>
      <c r="I766" s="870"/>
      <c r="J766" s="870"/>
      <c r="K766" s="871"/>
      <c r="M766" s="307"/>
      <c r="N766" s="307"/>
      <c r="O766" s="307"/>
    </row>
    <row r="767" spans="1:15" ht="15" customHeight="1">
      <c r="A767" s="227" t="s">
        <v>309</v>
      </c>
      <c r="B767" s="227">
        <v>84</v>
      </c>
      <c r="C767" s="872" t="s">
        <v>847</v>
      </c>
      <c r="D767" s="872"/>
      <c r="E767" s="872"/>
      <c r="F767" s="872"/>
      <c r="G767" s="872"/>
      <c r="H767" s="240" t="s">
        <v>476</v>
      </c>
      <c r="I767" s="233"/>
      <c r="J767" s="245"/>
      <c r="K767" s="235">
        <f>SUM(K768:K773)</f>
        <v>187.83</v>
      </c>
      <c r="L767" s="375" t="s">
        <v>470</v>
      </c>
      <c r="M767" s="307"/>
      <c r="N767" s="307"/>
      <c r="O767" s="307"/>
    </row>
    <row r="768" spans="1:15" ht="30" customHeight="1">
      <c r="A768" s="83" t="s">
        <v>15</v>
      </c>
      <c r="B768" s="228">
        <v>5213428</v>
      </c>
      <c r="C768" s="873" t="s">
        <v>800</v>
      </c>
      <c r="D768" s="873"/>
      <c r="E768" s="873"/>
      <c r="F768" s="873"/>
      <c r="G768" s="873"/>
      <c r="H768" s="83" t="s">
        <v>473</v>
      </c>
      <c r="I768" s="213">
        <f>ROUND(0.4*0.5,4)</f>
        <v>0.2</v>
      </c>
      <c r="J768" s="243">
        <v>504.59</v>
      </c>
      <c r="K768" s="236">
        <f>ROUND(I768*J768,2)</f>
        <v>100.92</v>
      </c>
      <c r="L768" s="375" t="s">
        <v>470</v>
      </c>
      <c r="M768" s="307"/>
      <c r="N768" s="307"/>
      <c r="O768" s="307"/>
    </row>
    <row r="769" spans="1:15" ht="30" customHeight="1">
      <c r="A769" s="83" t="s">
        <v>15</v>
      </c>
      <c r="B769" s="98">
        <v>5915474</v>
      </c>
      <c r="C769" s="873" t="s">
        <v>616</v>
      </c>
      <c r="D769" s="873"/>
      <c r="E769" s="873"/>
      <c r="F769" s="873"/>
      <c r="G769" s="873"/>
      <c r="H769" s="83" t="s">
        <v>192</v>
      </c>
      <c r="I769" s="213">
        <f>ROUND((I768*I596)/I595,4)</f>
        <v>1.1007</v>
      </c>
      <c r="J769" s="243">
        <v>30.59</v>
      </c>
      <c r="K769" s="236">
        <f t="shared" ref="K769:K773" si="148">ROUND(I769*J769,2)</f>
        <v>33.67</v>
      </c>
      <c r="L769" s="375" t="s">
        <v>470</v>
      </c>
      <c r="M769" s="307"/>
      <c r="N769" s="307"/>
      <c r="O769" s="307"/>
    </row>
    <row r="770" spans="1:15">
      <c r="A770" s="83" t="s">
        <v>15</v>
      </c>
      <c r="B770" s="98" t="s">
        <v>151</v>
      </c>
      <c r="C770" s="873" t="s">
        <v>617</v>
      </c>
      <c r="D770" s="873"/>
      <c r="E770" s="873"/>
      <c r="F770" s="873"/>
      <c r="G770" s="873"/>
      <c r="H770" s="83" t="s">
        <v>180</v>
      </c>
      <c r="I770" s="213">
        <f>ROUND(0.3/3,4)</f>
        <v>0.1</v>
      </c>
      <c r="J770" s="243">
        <v>150.32220000000001</v>
      </c>
      <c r="K770" s="236">
        <f t="shared" si="148"/>
        <v>15.03</v>
      </c>
      <c r="L770" s="375" t="s">
        <v>470</v>
      </c>
      <c r="M770" s="307"/>
      <c r="N770" s="307"/>
      <c r="O770" s="307"/>
    </row>
    <row r="771" spans="1:15">
      <c r="A771" s="83" t="s">
        <v>15</v>
      </c>
      <c r="B771" s="98" t="s">
        <v>151</v>
      </c>
      <c r="C771" s="873" t="s">
        <v>618</v>
      </c>
      <c r="D771" s="873"/>
      <c r="E771" s="873"/>
      <c r="F771" s="873"/>
      <c r="G771" s="873"/>
      <c r="H771" s="83" t="s">
        <v>180</v>
      </c>
      <c r="I771" s="213">
        <f>ROUND(0.7/3,4)</f>
        <v>0.23330000000000001</v>
      </c>
      <c r="J771" s="243">
        <v>59.023899999999998</v>
      </c>
      <c r="K771" s="236">
        <f t="shared" si="148"/>
        <v>13.77</v>
      </c>
      <c r="L771" s="375" t="s">
        <v>470</v>
      </c>
      <c r="M771" s="307"/>
      <c r="N771" s="307"/>
      <c r="O771" s="307"/>
    </row>
    <row r="772" spans="1:15">
      <c r="A772" s="83" t="s">
        <v>15</v>
      </c>
      <c r="B772" s="98" t="s">
        <v>152</v>
      </c>
      <c r="C772" s="873" t="s">
        <v>619</v>
      </c>
      <c r="D772" s="873"/>
      <c r="E772" s="873"/>
      <c r="F772" s="873"/>
      <c r="G772" s="873"/>
      <c r="H772" s="83" t="s">
        <v>180</v>
      </c>
      <c r="I772" s="213">
        <f>ROUND(1/3,4)</f>
        <v>0.33329999999999999</v>
      </c>
      <c r="J772" s="243">
        <v>29.797699999999999</v>
      </c>
      <c r="K772" s="236">
        <f t="shared" si="148"/>
        <v>9.93</v>
      </c>
      <c r="L772" s="375" t="s">
        <v>470</v>
      </c>
      <c r="M772" s="307"/>
      <c r="N772" s="307"/>
      <c r="O772" s="307"/>
    </row>
    <row r="773" spans="1:15">
      <c r="A773" s="83" t="s">
        <v>15</v>
      </c>
      <c r="B773" s="98" t="s">
        <v>153</v>
      </c>
      <c r="C773" s="873" t="s">
        <v>620</v>
      </c>
      <c r="D773" s="873"/>
      <c r="E773" s="873"/>
      <c r="F773" s="873"/>
      <c r="G773" s="873"/>
      <c r="H773" s="83" t="s">
        <v>180</v>
      </c>
      <c r="I773" s="213">
        <f>ROUND(2/3,4)</f>
        <v>0.66669999999999996</v>
      </c>
      <c r="J773" s="243">
        <v>21.764299999999999</v>
      </c>
      <c r="K773" s="236">
        <f t="shared" si="148"/>
        <v>14.51</v>
      </c>
      <c r="L773" s="375" t="s">
        <v>470</v>
      </c>
      <c r="M773" s="307"/>
      <c r="N773" s="307"/>
      <c r="O773" s="307"/>
    </row>
    <row r="774" spans="1:15">
      <c r="A774" s="869"/>
      <c r="B774" s="870"/>
      <c r="C774" s="870"/>
      <c r="D774" s="870"/>
      <c r="E774" s="870"/>
      <c r="F774" s="870"/>
      <c r="G774" s="870"/>
      <c r="H774" s="870"/>
      <c r="I774" s="870"/>
      <c r="J774" s="870"/>
      <c r="K774" s="871"/>
      <c r="M774" s="307"/>
      <c r="N774" s="307"/>
      <c r="O774" s="307"/>
    </row>
    <row r="775" spans="1:15">
      <c r="A775" s="227" t="s">
        <v>309</v>
      </c>
      <c r="B775" s="227">
        <v>85</v>
      </c>
      <c r="C775" s="872" t="s">
        <v>532</v>
      </c>
      <c r="D775" s="872"/>
      <c r="E775" s="872"/>
      <c r="F775" s="872"/>
      <c r="G775" s="872"/>
      <c r="H775" s="240" t="s">
        <v>476</v>
      </c>
      <c r="I775" s="233"/>
      <c r="J775" s="245"/>
      <c r="K775" s="235">
        <f>SUM(K776:K781)</f>
        <v>310.63999999999993</v>
      </c>
      <c r="L775" s="375" t="s">
        <v>470</v>
      </c>
      <c r="M775" s="307"/>
      <c r="N775" s="307"/>
      <c r="O775" s="307"/>
    </row>
    <row r="776" spans="1:15" ht="30" customHeight="1">
      <c r="A776" s="83" t="s">
        <v>15</v>
      </c>
      <c r="B776" s="228">
        <v>5213428</v>
      </c>
      <c r="C776" s="873" t="s">
        <v>615</v>
      </c>
      <c r="D776" s="873"/>
      <c r="E776" s="873"/>
      <c r="F776" s="873"/>
      <c r="G776" s="873"/>
      <c r="H776" s="83" t="s">
        <v>473</v>
      </c>
      <c r="I776" s="213">
        <f>ROUND(0.6*0.85,4)</f>
        <v>0.51</v>
      </c>
      <c r="J776" s="243">
        <v>504.59</v>
      </c>
      <c r="K776" s="236">
        <f>ROUND(I776*J776,2)</f>
        <v>257.33999999999997</v>
      </c>
      <c r="L776" s="375" t="s">
        <v>470</v>
      </c>
      <c r="M776" s="307"/>
      <c r="N776" s="307"/>
      <c r="O776" s="307"/>
    </row>
    <row r="777" spans="1:15" ht="30" customHeight="1">
      <c r="A777" s="83" t="s">
        <v>15</v>
      </c>
      <c r="B777" s="98">
        <v>5915474</v>
      </c>
      <c r="C777" s="873" t="s">
        <v>616</v>
      </c>
      <c r="D777" s="873"/>
      <c r="E777" s="873"/>
      <c r="F777" s="873"/>
      <c r="G777" s="873"/>
      <c r="H777" s="83" t="s">
        <v>192</v>
      </c>
      <c r="I777" s="224">
        <v>1.9E-3</v>
      </c>
      <c r="J777" s="243">
        <v>30.59</v>
      </c>
      <c r="K777" s="236">
        <f t="shared" ref="K777" si="149">ROUND(I777*J777,2)</f>
        <v>0.06</v>
      </c>
      <c r="L777" s="375" t="s">
        <v>470</v>
      </c>
      <c r="M777" s="307"/>
      <c r="N777" s="307"/>
      <c r="O777" s="307"/>
    </row>
    <row r="778" spans="1:15" ht="15" customHeight="1">
      <c r="A778" s="83" t="s">
        <v>15</v>
      </c>
      <c r="B778" s="98" t="s">
        <v>151</v>
      </c>
      <c r="C778" s="873" t="s">
        <v>617</v>
      </c>
      <c r="D778" s="873"/>
      <c r="E778" s="873"/>
      <c r="F778" s="873"/>
      <c r="G778" s="873"/>
      <c r="H778" s="83" t="s">
        <v>180</v>
      </c>
      <c r="I778" s="213">
        <v>0.1</v>
      </c>
      <c r="J778" s="243">
        <v>150.32220000000001</v>
      </c>
      <c r="K778" s="236">
        <f>ROUND(I778*J778,2)</f>
        <v>15.03</v>
      </c>
      <c r="L778" s="375" t="s">
        <v>470</v>
      </c>
      <c r="M778" s="307"/>
      <c r="N778" s="307"/>
      <c r="O778" s="307"/>
    </row>
    <row r="779" spans="1:15" ht="15" customHeight="1">
      <c r="A779" s="83" t="s">
        <v>15</v>
      </c>
      <c r="B779" s="98" t="s">
        <v>151</v>
      </c>
      <c r="C779" s="873" t="s">
        <v>618</v>
      </c>
      <c r="D779" s="873"/>
      <c r="E779" s="873"/>
      <c r="F779" s="873"/>
      <c r="G779" s="873"/>
      <c r="H779" s="83" t="s">
        <v>180</v>
      </c>
      <c r="I779" s="213">
        <v>0.23330000000000001</v>
      </c>
      <c r="J779" s="243">
        <v>59.023899999999998</v>
      </c>
      <c r="K779" s="236">
        <f t="shared" ref="K779" si="150">ROUND(I779*J779,2)</f>
        <v>13.77</v>
      </c>
      <c r="L779" s="375" t="s">
        <v>470</v>
      </c>
      <c r="M779" s="307"/>
      <c r="N779" s="307"/>
      <c r="O779" s="307"/>
    </row>
    <row r="780" spans="1:15" ht="15" customHeight="1">
      <c r="A780" s="83" t="s">
        <v>15</v>
      </c>
      <c r="B780" s="98" t="s">
        <v>152</v>
      </c>
      <c r="C780" s="873" t="s">
        <v>619</v>
      </c>
      <c r="D780" s="873"/>
      <c r="E780" s="873"/>
      <c r="F780" s="873"/>
      <c r="G780" s="873"/>
      <c r="H780" s="83" t="s">
        <v>180</v>
      </c>
      <c r="I780" s="213">
        <v>0.33329999999999999</v>
      </c>
      <c r="J780" s="243">
        <v>29.797699999999999</v>
      </c>
      <c r="K780" s="236">
        <f>ROUND(I780*J780,2)</f>
        <v>9.93</v>
      </c>
      <c r="L780" s="375" t="s">
        <v>470</v>
      </c>
      <c r="M780" s="307"/>
      <c r="N780" s="307"/>
      <c r="O780" s="307"/>
    </row>
    <row r="781" spans="1:15" ht="15" customHeight="1">
      <c r="A781" s="83" t="s">
        <v>15</v>
      </c>
      <c r="B781" s="98" t="s">
        <v>153</v>
      </c>
      <c r="C781" s="873" t="s">
        <v>620</v>
      </c>
      <c r="D781" s="873"/>
      <c r="E781" s="873"/>
      <c r="F781" s="873"/>
      <c r="G781" s="873"/>
      <c r="H781" s="83" t="s">
        <v>180</v>
      </c>
      <c r="I781" s="213">
        <v>0.66659999999999997</v>
      </c>
      <c r="J781" s="243">
        <v>21.764299999999999</v>
      </c>
      <c r="K781" s="236">
        <f t="shared" ref="K781" si="151">ROUND(I781*J781,2)</f>
        <v>14.51</v>
      </c>
      <c r="L781" s="375" t="s">
        <v>470</v>
      </c>
      <c r="M781" s="307"/>
      <c r="N781" s="307"/>
      <c r="O781" s="307"/>
    </row>
    <row r="782" spans="1:15">
      <c r="A782" s="902"/>
      <c r="B782" s="902"/>
      <c r="C782" s="902"/>
      <c r="D782" s="902"/>
      <c r="E782" s="902"/>
      <c r="F782" s="902"/>
      <c r="G782" s="902"/>
      <c r="H782" s="902"/>
      <c r="I782" s="902"/>
      <c r="J782" s="902"/>
      <c r="K782" s="902"/>
      <c r="M782" s="307"/>
      <c r="N782" s="307"/>
      <c r="O782" s="307"/>
    </row>
    <row r="783" spans="1:15">
      <c r="A783" s="227" t="s">
        <v>309</v>
      </c>
      <c r="B783" s="227">
        <v>86</v>
      </c>
      <c r="C783" s="872" t="s">
        <v>533</v>
      </c>
      <c r="D783" s="872"/>
      <c r="E783" s="872"/>
      <c r="F783" s="872"/>
      <c r="G783" s="872"/>
      <c r="H783" s="227" t="s">
        <v>476</v>
      </c>
      <c r="I783" s="233"/>
      <c r="J783" s="245"/>
      <c r="K783" s="235">
        <f>SUM(K784:K786)</f>
        <v>92.36</v>
      </c>
      <c r="L783" s="375" t="s">
        <v>470</v>
      </c>
      <c r="M783" s="307"/>
      <c r="N783" s="307"/>
      <c r="O783" s="307"/>
    </row>
    <row r="784" spans="1:15" ht="30" customHeight="1">
      <c r="A784" s="83" t="s">
        <v>343</v>
      </c>
      <c r="B784" s="98">
        <v>11950</v>
      </c>
      <c r="C784" s="873" t="s">
        <v>621</v>
      </c>
      <c r="D784" s="873"/>
      <c r="E784" s="873"/>
      <c r="F784" s="873"/>
      <c r="G784" s="873"/>
      <c r="H784" s="83" t="s">
        <v>476</v>
      </c>
      <c r="I784" s="213">
        <v>4</v>
      </c>
      <c r="J784" s="243">
        <v>0.2</v>
      </c>
      <c r="K784" s="236">
        <f>ROUND(I784*J784,2)</f>
        <v>0.8</v>
      </c>
      <c r="L784" s="375" t="s">
        <v>470</v>
      </c>
      <c r="M784" s="307"/>
      <c r="N784" s="307"/>
      <c r="O784" s="307"/>
    </row>
    <row r="785" spans="1:15">
      <c r="A785" s="83" t="s">
        <v>343</v>
      </c>
      <c r="B785" s="98">
        <v>13521</v>
      </c>
      <c r="C785" s="873" t="s">
        <v>622</v>
      </c>
      <c r="D785" s="873"/>
      <c r="E785" s="873"/>
      <c r="F785" s="873"/>
      <c r="G785" s="873"/>
      <c r="H785" s="83" t="s">
        <v>476</v>
      </c>
      <c r="I785" s="213">
        <v>1</v>
      </c>
      <c r="J785" s="243">
        <v>82.5</v>
      </c>
      <c r="K785" s="236">
        <f t="shared" ref="K785:K786" si="152">ROUND(I785*J785,2)</f>
        <v>82.5</v>
      </c>
      <c r="L785" s="375" t="s">
        <v>470</v>
      </c>
      <c r="M785" s="307"/>
      <c r="N785" s="307"/>
      <c r="O785" s="307"/>
    </row>
    <row r="786" spans="1:15" ht="15" customHeight="1">
      <c r="A786" s="83" t="s">
        <v>14</v>
      </c>
      <c r="B786" s="98">
        <v>88316</v>
      </c>
      <c r="C786" s="873" t="s">
        <v>561</v>
      </c>
      <c r="D786" s="873"/>
      <c r="E786" s="873"/>
      <c r="F786" s="873"/>
      <c r="G786" s="873"/>
      <c r="H786" s="83" t="s">
        <v>180</v>
      </c>
      <c r="I786" s="213">
        <v>0.4</v>
      </c>
      <c r="J786" s="243">
        <v>22.66</v>
      </c>
      <c r="K786" s="236">
        <f t="shared" si="152"/>
        <v>9.06</v>
      </c>
      <c r="L786" s="375" t="s">
        <v>470</v>
      </c>
      <c r="M786" s="307"/>
      <c r="N786" s="307"/>
      <c r="O786" s="307"/>
    </row>
    <row r="787" spans="1:15">
      <c r="A787" s="902"/>
      <c r="B787" s="902"/>
      <c r="C787" s="902"/>
      <c r="D787" s="902"/>
      <c r="E787" s="902"/>
      <c r="F787" s="902"/>
      <c r="G787" s="902"/>
      <c r="H787" s="902"/>
      <c r="I787" s="902"/>
      <c r="J787" s="902"/>
      <c r="K787" s="902"/>
      <c r="M787" s="307"/>
      <c r="N787" s="307"/>
      <c r="O787" s="307"/>
    </row>
    <row r="788" spans="1:15" ht="30" hidden="1" customHeight="1">
      <c r="A788" s="227" t="s">
        <v>309</v>
      </c>
      <c r="B788" s="227">
        <v>87</v>
      </c>
      <c r="C788" s="872" t="s">
        <v>839</v>
      </c>
      <c r="D788" s="872"/>
      <c r="E788" s="872"/>
      <c r="F788" s="872"/>
      <c r="G788" s="872"/>
      <c r="H788" s="227" t="s">
        <v>476</v>
      </c>
      <c r="I788" s="233"/>
      <c r="J788" s="245"/>
      <c r="K788" s="235">
        <f>SUM(K789:K798)</f>
        <v>733.3599999999999</v>
      </c>
      <c r="L788" s="375" t="s">
        <v>470</v>
      </c>
      <c r="M788" s="307" t="s">
        <v>846</v>
      </c>
      <c r="N788" s="307"/>
      <c r="O788" s="307"/>
    </row>
    <row r="789" spans="1:15" ht="30" hidden="1" customHeight="1">
      <c r="A789" s="83" t="s">
        <v>14</v>
      </c>
      <c r="B789" s="228">
        <v>96522</v>
      </c>
      <c r="C789" s="873" t="s">
        <v>716</v>
      </c>
      <c r="D789" s="873"/>
      <c r="E789" s="873"/>
      <c r="F789" s="873"/>
      <c r="G789" s="873"/>
      <c r="H789" s="83" t="s">
        <v>481</v>
      </c>
      <c r="I789" s="213">
        <f>ROUND(2*0.3*0.3*0.4,4)</f>
        <v>7.1999999999999995E-2</v>
      </c>
      <c r="J789" s="243">
        <v>152.58000000000001</v>
      </c>
      <c r="K789" s="236">
        <f>ROUND(I789*J789,2)</f>
        <v>10.99</v>
      </c>
      <c r="L789" s="375" t="s">
        <v>470</v>
      </c>
      <c r="M789" s="307"/>
      <c r="N789" s="307"/>
      <c r="O789" s="307"/>
    </row>
    <row r="790" spans="1:15" ht="30" hidden="1" customHeight="1">
      <c r="A790" s="83" t="s">
        <v>14</v>
      </c>
      <c r="B790" s="98">
        <v>94964</v>
      </c>
      <c r="C790" s="873" t="s">
        <v>700</v>
      </c>
      <c r="D790" s="873"/>
      <c r="E790" s="873"/>
      <c r="F790" s="873"/>
      <c r="G790" s="873"/>
      <c r="H790" s="83" t="s">
        <v>481</v>
      </c>
      <c r="I790" s="213">
        <f>I789</f>
        <v>7.1999999999999995E-2</v>
      </c>
      <c r="J790" s="243">
        <v>528.55999999999995</v>
      </c>
      <c r="K790" s="236">
        <f t="shared" ref="K790:K798" si="153">ROUND(I790*J790,2)</f>
        <v>38.06</v>
      </c>
      <c r="L790" s="375" t="s">
        <v>470</v>
      </c>
      <c r="M790" s="307"/>
      <c r="N790" s="307"/>
      <c r="O790" s="307"/>
    </row>
    <row r="791" spans="1:15" hidden="1">
      <c r="A791" s="83" t="s">
        <v>343</v>
      </c>
      <c r="B791" s="98">
        <v>1332</v>
      </c>
      <c r="C791" s="873" t="s">
        <v>840</v>
      </c>
      <c r="D791" s="873"/>
      <c r="E791" s="873"/>
      <c r="F791" s="873"/>
      <c r="G791" s="873"/>
      <c r="H791" s="83" t="s">
        <v>480</v>
      </c>
      <c r="I791" s="213">
        <f>ROUND(0.15*0.15*2*74.69,4)</f>
        <v>3.3611</v>
      </c>
      <c r="J791" s="243">
        <v>9.1199999999999992</v>
      </c>
      <c r="K791" s="236">
        <f t="shared" si="153"/>
        <v>30.65</v>
      </c>
      <c r="L791" s="375" t="s">
        <v>470</v>
      </c>
      <c r="M791" s="307"/>
      <c r="N791" s="307"/>
      <c r="O791" s="307"/>
    </row>
    <row r="792" spans="1:15" hidden="1">
      <c r="A792" s="83" t="s">
        <v>343</v>
      </c>
      <c r="B792" s="98">
        <v>21148</v>
      </c>
      <c r="C792" s="873" t="s">
        <v>841</v>
      </c>
      <c r="D792" s="873"/>
      <c r="E792" s="873"/>
      <c r="F792" s="873"/>
      <c r="G792" s="873"/>
      <c r="H792" s="83" t="s">
        <v>185</v>
      </c>
      <c r="I792" s="213">
        <v>3.05</v>
      </c>
      <c r="J792" s="243">
        <v>141.18</v>
      </c>
      <c r="K792" s="236">
        <f t="shared" si="153"/>
        <v>430.6</v>
      </c>
      <c r="L792" s="375" t="s">
        <v>470</v>
      </c>
      <c r="M792" s="307"/>
      <c r="N792" s="307"/>
      <c r="O792" s="307"/>
    </row>
    <row r="793" spans="1:15" hidden="1">
      <c r="A793" s="83" t="s">
        <v>343</v>
      </c>
      <c r="B793" s="98">
        <v>11975</v>
      </c>
      <c r="C793" s="873" t="s">
        <v>842</v>
      </c>
      <c r="D793" s="873"/>
      <c r="E793" s="873"/>
      <c r="F793" s="873"/>
      <c r="G793" s="873"/>
      <c r="H793" s="83" t="s">
        <v>644</v>
      </c>
      <c r="I793" s="213">
        <v>4</v>
      </c>
      <c r="J793" s="243">
        <v>32.14</v>
      </c>
      <c r="K793" s="236">
        <f t="shared" si="153"/>
        <v>128.56</v>
      </c>
      <c r="L793" s="375" t="s">
        <v>470</v>
      </c>
      <c r="M793" s="307"/>
      <c r="N793" s="307"/>
      <c r="O793" s="307"/>
    </row>
    <row r="794" spans="1:15" ht="30" hidden="1" customHeight="1">
      <c r="A794" s="83" t="s">
        <v>14</v>
      </c>
      <c r="B794" s="98">
        <v>100751</v>
      </c>
      <c r="C794" s="873" t="s">
        <v>843</v>
      </c>
      <c r="D794" s="873"/>
      <c r="E794" s="873"/>
      <c r="F794" s="873"/>
      <c r="G794" s="873"/>
      <c r="H794" s="83" t="s">
        <v>473</v>
      </c>
      <c r="I794" s="213">
        <f>ROUND((0.15*0.15*4)+(3.05*2*PI()*0.0254),4)</f>
        <v>0.57679999999999998</v>
      </c>
      <c r="J794" s="243">
        <v>40.83</v>
      </c>
      <c r="K794" s="236">
        <f t="shared" si="153"/>
        <v>23.55</v>
      </c>
      <c r="L794" s="375" t="s">
        <v>470</v>
      </c>
      <c r="M794" s="307"/>
      <c r="N794" s="307"/>
      <c r="O794" s="307"/>
    </row>
    <row r="795" spans="1:15" hidden="1">
      <c r="A795" s="83" t="s">
        <v>343</v>
      </c>
      <c r="B795" s="98">
        <v>13388</v>
      </c>
      <c r="C795" s="873" t="s">
        <v>844</v>
      </c>
      <c r="D795" s="873"/>
      <c r="E795" s="873"/>
      <c r="F795" s="873"/>
      <c r="G795" s="873"/>
      <c r="H795" s="83" t="s">
        <v>480</v>
      </c>
      <c r="I795" s="213">
        <v>0.02</v>
      </c>
      <c r="J795" s="243">
        <v>183.46</v>
      </c>
      <c r="K795" s="236">
        <f t="shared" si="153"/>
        <v>3.67</v>
      </c>
      <c r="L795" s="375" t="s">
        <v>470</v>
      </c>
      <c r="M795" s="307"/>
      <c r="N795" s="307"/>
      <c r="O795" s="307"/>
    </row>
    <row r="796" spans="1:15" hidden="1">
      <c r="A796" s="83" t="s">
        <v>14</v>
      </c>
      <c r="B796" s="98">
        <v>88309</v>
      </c>
      <c r="C796" s="873" t="s">
        <v>563</v>
      </c>
      <c r="D796" s="873"/>
      <c r="E796" s="873"/>
      <c r="F796" s="873"/>
      <c r="G796" s="873"/>
      <c r="H796" s="83" t="s">
        <v>180</v>
      </c>
      <c r="I796" s="213">
        <v>0.4</v>
      </c>
      <c r="J796" s="243">
        <v>30.87</v>
      </c>
      <c r="K796" s="236">
        <f t="shared" si="153"/>
        <v>12.35</v>
      </c>
      <c r="L796" s="375" t="s">
        <v>470</v>
      </c>
      <c r="M796" s="307"/>
      <c r="N796" s="307"/>
      <c r="O796" s="307"/>
    </row>
    <row r="797" spans="1:15" hidden="1">
      <c r="A797" s="83" t="s">
        <v>14</v>
      </c>
      <c r="B797" s="98">
        <v>88315</v>
      </c>
      <c r="C797" s="873" t="s">
        <v>845</v>
      </c>
      <c r="D797" s="873"/>
      <c r="E797" s="873"/>
      <c r="F797" s="873"/>
      <c r="G797" s="873"/>
      <c r="H797" s="83" t="s">
        <v>180</v>
      </c>
      <c r="I797" s="213">
        <v>1.5</v>
      </c>
      <c r="J797" s="243">
        <v>30.58</v>
      </c>
      <c r="K797" s="236">
        <f t="shared" si="153"/>
        <v>45.87</v>
      </c>
      <c r="L797" s="375" t="s">
        <v>470</v>
      </c>
      <c r="M797" s="307"/>
      <c r="N797" s="307"/>
      <c r="O797" s="307"/>
    </row>
    <row r="798" spans="1:15" hidden="1">
      <c r="A798" s="83" t="s">
        <v>14</v>
      </c>
      <c r="B798" s="98">
        <v>88316</v>
      </c>
      <c r="C798" s="873" t="s">
        <v>561</v>
      </c>
      <c r="D798" s="873"/>
      <c r="E798" s="873"/>
      <c r="F798" s="873"/>
      <c r="G798" s="873"/>
      <c r="H798" s="83" t="s">
        <v>180</v>
      </c>
      <c r="I798" s="213">
        <v>0.4</v>
      </c>
      <c r="J798" s="243">
        <v>22.66</v>
      </c>
      <c r="K798" s="236">
        <f t="shared" si="153"/>
        <v>9.06</v>
      </c>
      <c r="L798" s="375" t="s">
        <v>470</v>
      </c>
      <c r="M798" s="307"/>
      <c r="N798" s="307"/>
      <c r="O798" s="307"/>
    </row>
    <row r="799" spans="1:15" hidden="1">
      <c r="A799" s="869"/>
      <c r="B799" s="870"/>
      <c r="C799" s="870"/>
      <c r="D799" s="870"/>
      <c r="E799" s="870"/>
      <c r="F799" s="870"/>
      <c r="G799" s="870"/>
      <c r="H799" s="870"/>
      <c r="I799" s="870"/>
      <c r="J799" s="870"/>
      <c r="K799" s="871"/>
      <c r="M799" s="307"/>
      <c r="N799" s="307"/>
      <c r="O799" s="307"/>
    </row>
    <row r="800" spans="1:15" hidden="1">
      <c r="A800" s="227" t="s">
        <v>309</v>
      </c>
      <c r="B800" s="227">
        <v>88</v>
      </c>
      <c r="C800" s="872" t="s">
        <v>554</v>
      </c>
      <c r="D800" s="872"/>
      <c r="E800" s="872"/>
      <c r="F800" s="872"/>
      <c r="G800" s="872"/>
      <c r="H800" s="240" t="s">
        <v>476</v>
      </c>
      <c r="I800" s="233"/>
      <c r="J800" s="245"/>
      <c r="K800" s="235">
        <f>SUM(K801:K808)</f>
        <v>0</v>
      </c>
      <c r="M800" s="307"/>
      <c r="N800" s="307"/>
      <c r="O800" s="307"/>
    </row>
    <row r="801" spans="1:15" ht="30" hidden="1" customHeight="1">
      <c r="A801" s="83" t="s">
        <v>14</v>
      </c>
      <c r="B801" s="96" t="s">
        <v>416</v>
      </c>
      <c r="C801" s="873" t="s">
        <v>623</v>
      </c>
      <c r="D801" s="873"/>
      <c r="E801" s="873"/>
      <c r="F801" s="873"/>
      <c r="G801" s="873"/>
      <c r="H801" s="83" t="s">
        <v>481</v>
      </c>
      <c r="I801" s="213">
        <f>ROUND(0.55*0.55*0.4,4)</f>
        <v>0.121</v>
      </c>
      <c r="J801" s="243"/>
      <c r="K801" s="236">
        <f>ROUND(I801*J801,2)</f>
        <v>0</v>
      </c>
      <c r="M801" s="307"/>
      <c r="N801" s="307"/>
      <c r="O801" s="307"/>
    </row>
    <row r="802" spans="1:15" ht="30" hidden="1" customHeight="1">
      <c r="A802" s="83" t="s">
        <v>14</v>
      </c>
      <c r="B802" s="96" t="s">
        <v>417</v>
      </c>
      <c r="C802" s="873" t="s">
        <v>624</v>
      </c>
      <c r="D802" s="873"/>
      <c r="E802" s="873"/>
      <c r="F802" s="873"/>
      <c r="G802" s="873"/>
      <c r="H802" s="83" t="s">
        <v>473</v>
      </c>
      <c r="I802" s="213">
        <v>0.6</v>
      </c>
      <c r="J802" s="243"/>
      <c r="K802" s="236">
        <f t="shared" ref="K802:K806" si="154">ROUND(I802*J802,2)</f>
        <v>0</v>
      </c>
      <c r="M802" s="307"/>
      <c r="N802" s="307"/>
      <c r="O802" s="307"/>
    </row>
    <row r="803" spans="1:15" ht="30" hidden="1" customHeight="1">
      <c r="A803" s="83" t="s">
        <v>14</v>
      </c>
      <c r="B803" s="98">
        <v>96546</v>
      </c>
      <c r="C803" s="873" t="s">
        <v>634</v>
      </c>
      <c r="D803" s="873"/>
      <c r="E803" s="873"/>
      <c r="F803" s="873"/>
      <c r="G803" s="873"/>
      <c r="H803" s="83" t="s">
        <v>480</v>
      </c>
      <c r="I803" s="213">
        <f>ROUND(8*0.67*0.617,4)</f>
        <v>3.3071000000000002</v>
      </c>
      <c r="J803" s="243"/>
      <c r="K803" s="236">
        <f t="shared" si="154"/>
        <v>0</v>
      </c>
      <c r="M803" s="307"/>
      <c r="N803" s="307"/>
      <c r="O803" s="307"/>
    </row>
    <row r="804" spans="1:15" ht="30" hidden="1" customHeight="1">
      <c r="A804" s="83" t="s">
        <v>14</v>
      </c>
      <c r="B804" s="98">
        <v>96547</v>
      </c>
      <c r="C804" s="873" t="s">
        <v>635</v>
      </c>
      <c r="D804" s="873"/>
      <c r="E804" s="873"/>
      <c r="F804" s="873"/>
      <c r="G804" s="873"/>
      <c r="H804" s="83" t="s">
        <v>480</v>
      </c>
      <c r="I804" s="213">
        <f>ROUND(0.4*0.963,4)</f>
        <v>0.38519999999999999</v>
      </c>
      <c r="J804" s="243"/>
      <c r="K804" s="236">
        <f t="shared" si="154"/>
        <v>0</v>
      </c>
      <c r="M804" s="307"/>
      <c r="N804" s="307"/>
      <c r="O804" s="307"/>
    </row>
    <row r="805" spans="1:15" ht="30" hidden="1" customHeight="1">
      <c r="A805" s="83" t="s">
        <v>14</v>
      </c>
      <c r="B805" s="98">
        <v>96556</v>
      </c>
      <c r="C805" s="873" t="s">
        <v>628</v>
      </c>
      <c r="D805" s="873"/>
      <c r="E805" s="873"/>
      <c r="F805" s="873"/>
      <c r="G805" s="873"/>
      <c r="H805" s="83" t="s">
        <v>481</v>
      </c>
      <c r="I805" s="213">
        <v>6.3E-2</v>
      </c>
      <c r="J805" s="243"/>
      <c r="K805" s="236">
        <f t="shared" si="154"/>
        <v>0</v>
      </c>
      <c r="M805" s="307"/>
      <c r="N805" s="307"/>
      <c r="O805" s="307"/>
    </row>
    <row r="806" spans="1:15" hidden="1">
      <c r="A806" s="83" t="s">
        <v>317</v>
      </c>
      <c r="B806" s="98">
        <f>'COTAÇÕES - INFRA'!B201</f>
        <v>24</v>
      </c>
      <c r="C806" s="873" t="str">
        <f>'COTAÇÕES - INFRA'!C201:D201</f>
        <v>BICICLETÁRIO RETANGULAR DE AÇO GRANDE (MODELO A)</v>
      </c>
      <c r="D806" s="873"/>
      <c r="E806" s="873"/>
      <c r="F806" s="873"/>
      <c r="G806" s="873"/>
      <c r="H806" s="83" t="str">
        <f>'COTAÇÕES - INFRA'!E201</f>
        <v>UND</v>
      </c>
      <c r="I806" s="213">
        <v>0.95</v>
      </c>
      <c r="J806" s="243"/>
      <c r="K806" s="236">
        <f t="shared" si="154"/>
        <v>0</v>
      </c>
      <c r="M806" s="307"/>
      <c r="N806" s="307"/>
      <c r="O806" s="307"/>
    </row>
    <row r="807" spans="1:15" ht="30" hidden="1" customHeight="1">
      <c r="A807" s="83" t="s">
        <v>14</v>
      </c>
      <c r="B807" s="98">
        <v>96556</v>
      </c>
      <c r="C807" s="873" t="s">
        <v>628</v>
      </c>
      <c r="D807" s="873"/>
      <c r="E807" s="873"/>
      <c r="F807" s="873"/>
      <c r="G807" s="873"/>
      <c r="H807" s="83" t="s">
        <v>481</v>
      </c>
      <c r="I807" s="213">
        <f>ROUND(I808*0.95,4)</f>
        <v>4.1000000000000003E-3</v>
      </c>
      <c r="J807" s="243"/>
      <c r="K807" s="236">
        <f t="shared" ref="K807:K808" si="155">ROUND(I807*J807,2)</f>
        <v>0</v>
      </c>
      <c r="M807" s="307"/>
      <c r="N807" s="307"/>
      <c r="O807" s="307"/>
    </row>
    <row r="808" spans="1:15" s="14" customFormat="1" ht="30" hidden="1" customHeight="1">
      <c r="A808" s="83" t="s">
        <v>14</v>
      </c>
      <c r="B808" s="228">
        <v>102491</v>
      </c>
      <c r="C808" s="873" t="s">
        <v>642</v>
      </c>
      <c r="D808" s="873"/>
      <c r="E808" s="873"/>
      <c r="F808" s="873"/>
      <c r="G808" s="873"/>
      <c r="H808" s="83" t="s">
        <v>473</v>
      </c>
      <c r="I808" s="213">
        <f>ROUND(PI()*0.0369^2,4)</f>
        <v>4.3E-3</v>
      </c>
      <c r="J808" s="243"/>
      <c r="K808" s="236">
        <f t="shared" si="155"/>
        <v>0</v>
      </c>
      <c r="L808" s="374"/>
      <c r="M808" s="83"/>
      <c r="N808" s="83"/>
      <c r="O808" s="83"/>
    </row>
    <row r="809" spans="1:15" hidden="1">
      <c r="A809" s="869"/>
      <c r="B809" s="870"/>
      <c r="C809" s="870"/>
      <c r="D809" s="870"/>
      <c r="E809" s="870"/>
      <c r="F809" s="870"/>
      <c r="G809" s="870"/>
      <c r="H809" s="870"/>
      <c r="I809" s="870"/>
      <c r="J809" s="870"/>
      <c r="K809" s="871"/>
      <c r="M809" s="307"/>
      <c r="N809" s="307"/>
      <c r="O809" s="307"/>
    </row>
    <row r="810" spans="1:15" hidden="1">
      <c r="A810" s="227" t="s">
        <v>309</v>
      </c>
      <c r="B810" s="227">
        <v>89</v>
      </c>
      <c r="C810" s="872" t="s">
        <v>705</v>
      </c>
      <c r="D810" s="872"/>
      <c r="E810" s="872"/>
      <c r="F810" s="872"/>
      <c r="G810" s="872"/>
      <c r="H810" s="227" t="s">
        <v>476</v>
      </c>
      <c r="I810" s="233"/>
      <c r="J810" s="245"/>
      <c r="K810" s="235">
        <f>SUM(K811:K813)</f>
        <v>0</v>
      </c>
      <c r="M810" s="307"/>
      <c r="N810" s="307"/>
      <c r="O810" s="307"/>
    </row>
    <row r="811" spans="1:15" ht="30" hidden="1" customHeight="1">
      <c r="A811" s="83" t="s">
        <v>14</v>
      </c>
      <c r="B811" s="228">
        <v>96522</v>
      </c>
      <c r="C811" s="873" t="s">
        <v>716</v>
      </c>
      <c r="D811" s="873"/>
      <c r="E811" s="873"/>
      <c r="F811" s="873"/>
      <c r="G811" s="873"/>
      <c r="H811" s="83" t="s">
        <v>481</v>
      </c>
      <c r="I811" s="213">
        <f>ROUND(0.3*0.3*0.4,4)</f>
        <v>3.5999999999999997E-2</v>
      </c>
      <c r="J811" s="243"/>
      <c r="K811" s="236">
        <f>ROUND(I811*J811,2)</f>
        <v>0</v>
      </c>
      <c r="M811" s="307"/>
      <c r="N811" s="307"/>
      <c r="O811" s="307"/>
    </row>
    <row r="812" spans="1:15" ht="30" hidden="1" customHeight="1">
      <c r="A812" s="83" t="s">
        <v>14</v>
      </c>
      <c r="B812" s="98">
        <v>94964</v>
      </c>
      <c r="C812" s="873" t="s">
        <v>700</v>
      </c>
      <c r="D812" s="873"/>
      <c r="E812" s="873"/>
      <c r="F812" s="873"/>
      <c r="G812" s="873"/>
      <c r="H812" s="83" t="s">
        <v>481</v>
      </c>
      <c r="I812" s="213">
        <f>I811</f>
        <v>3.5999999999999997E-2</v>
      </c>
      <c r="J812" s="243"/>
      <c r="K812" s="236">
        <f t="shared" ref="K812:K813" si="156">ROUND(I812*J812,2)</f>
        <v>0</v>
      </c>
      <c r="M812" s="307"/>
      <c r="N812" s="307"/>
      <c r="O812" s="307"/>
    </row>
    <row r="813" spans="1:15" hidden="1">
      <c r="A813" s="83" t="s">
        <v>317</v>
      </c>
      <c r="B813" s="98">
        <f>'COTAÇÕES - INFRA'!B207</f>
        <v>25</v>
      </c>
      <c r="C813" s="873" t="str">
        <f>'COTAÇÕES - INFRA'!C207</f>
        <v>LIXEIRA QUADRADA PEQUENA, EM AÇO (MODELO 01)</v>
      </c>
      <c r="D813" s="873"/>
      <c r="E813" s="873"/>
      <c r="F813" s="873"/>
      <c r="G813" s="873"/>
      <c r="H813" s="83" t="str">
        <f>'COTAÇÕES - INFRA'!E207</f>
        <v>UND</v>
      </c>
      <c r="I813" s="213">
        <v>1</v>
      </c>
      <c r="J813" s="243"/>
      <c r="K813" s="236">
        <f t="shared" si="156"/>
        <v>0</v>
      </c>
      <c r="M813" s="307"/>
      <c r="N813" s="307"/>
      <c r="O813" s="307"/>
    </row>
    <row r="814" spans="1:15" hidden="1">
      <c r="A814" s="902"/>
      <c r="B814" s="902"/>
      <c r="C814" s="902"/>
      <c r="D814" s="902"/>
      <c r="E814" s="902"/>
      <c r="F814" s="902"/>
      <c r="G814" s="902"/>
      <c r="H814" s="902"/>
      <c r="I814" s="902"/>
      <c r="J814" s="902"/>
      <c r="K814" s="902"/>
      <c r="M814" s="307"/>
      <c r="N814" s="307"/>
      <c r="O814" s="307"/>
    </row>
    <row r="815" spans="1:15">
      <c r="A815" s="227" t="s">
        <v>309</v>
      </c>
      <c r="B815" s="227">
        <v>90</v>
      </c>
      <c r="C815" s="872" t="s">
        <v>1224</v>
      </c>
      <c r="D815" s="872"/>
      <c r="E815" s="872"/>
      <c r="F815" s="872"/>
      <c r="G815" s="872"/>
      <c r="H815" s="227" t="s">
        <v>185</v>
      </c>
      <c r="I815" s="233"/>
      <c r="J815" s="245"/>
      <c r="K815" s="235">
        <f>SUM(K816:K826)</f>
        <v>905.81999999999994</v>
      </c>
      <c r="L815" s="374" t="s">
        <v>470</v>
      </c>
      <c r="M815" s="307" t="s">
        <v>1225</v>
      </c>
      <c r="N815" s="307"/>
      <c r="O815" s="307"/>
    </row>
    <row r="816" spans="1:15" ht="30" customHeight="1">
      <c r="A816" s="83" t="s">
        <v>14</v>
      </c>
      <c r="B816" s="228">
        <v>96523</v>
      </c>
      <c r="C816" s="873" t="s">
        <v>623</v>
      </c>
      <c r="D816" s="873"/>
      <c r="E816" s="873"/>
      <c r="F816" s="873"/>
      <c r="G816" s="873"/>
      <c r="H816" s="83" t="s">
        <v>481</v>
      </c>
      <c r="I816" s="213">
        <f>ROUND(0.31*0.6*1,4)</f>
        <v>0.186</v>
      </c>
      <c r="J816" s="243">
        <v>100.65</v>
      </c>
      <c r="K816" s="236">
        <f>ROUND(I816*J816,2)</f>
        <v>18.72</v>
      </c>
      <c r="L816" s="375" t="s">
        <v>470</v>
      </c>
      <c r="M816" s="213">
        <f>ROUND(0.31*0.6*3,4)</f>
        <v>0.55800000000000005</v>
      </c>
      <c r="N816" s="307"/>
      <c r="O816" s="307"/>
    </row>
    <row r="817" spans="1:15" ht="30" customHeight="1">
      <c r="A817" s="83" t="s">
        <v>14</v>
      </c>
      <c r="B817" s="228">
        <v>96535</v>
      </c>
      <c r="C817" s="873" t="s">
        <v>624</v>
      </c>
      <c r="D817" s="873"/>
      <c r="E817" s="873"/>
      <c r="F817" s="873"/>
      <c r="G817" s="873"/>
      <c r="H817" s="83" t="s">
        <v>473</v>
      </c>
      <c r="I817" s="213">
        <v>1.95</v>
      </c>
      <c r="J817" s="243">
        <v>140.46</v>
      </c>
      <c r="K817" s="236">
        <f t="shared" ref="K817:K826" si="157">ROUND(I817*J817,2)</f>
        <v>273.89999999999998</v>
      </c>
      <c r="L817" s="375" t="s">
        <v>470</v>
      </c>
      <c r="M817" s="213">
        <v>7.2</v>
      </c>
      <c r="N817" s="307"/>
      <c r="O817" s="307"/>
    </row>
    <row r="818" spans="1:15">
      <c r="A818" s="83" t="s">
        <v>14</v>
      </c>
      <c r="B818" s="228">
        <v>96543</v>
      </c>
      <c r="C818" s="873" t="s">
        <v>625</v>
      </c>
      <c r="D818" s="873"/>
      <c r="E818" s="873"/>
      <c r="F818" s="873"/>
      <c r="G818" s="873"/>
      <c r="H818" s="83" t="s">
        <v>480</v>
      </c>
      <c r="I818" s="213">
        <v>1.57</v>
      </c>
      <c r="J818" s="243">
        <v>20.88</v>
      </c>
      <c r="K818" s="236">
        <f t="shared" si="157"/>
        <v>32.78</v>
      </c>
      <c r="L818" s="375" t="s">
        <v>470</v>
      </c>
      <c r="M818" s="213">
        <v>4.2</v>
      </c>
      <c r="N818" s="307"/>
      <c r="O818" s="307"/>
    </row>
    <row r="819" spans="1:15" ht="30" customHeight="1">
      <c r="A819" s="83" t="s">
        <v>14</v>
      </c>
      <c r="B819" s="228">
        <v>96544</v>
      </c>
      <c r="C819" s="873" t="s">
        <v>626</v>
      </c>
      <c r="D819" s="873"/>
      <c r="E819" s="873"/>
      <c r="F819" s="873"/>
      <c r="G819" s="873"/>
      <c r="H819" s="83" t="s">
        <v>480</v>
      </c>
      <c r="I819" s="213">
        <v>4.57</v>
      </c>
      <c r="J819" s="243">
        <v>18.55</v>
      </c>
      <c r="K819" s="236">
        <f t="shared" si="157"/>
        <v>84.77</v>
      </c>
      <c r="L819" s="375" t="s">
        <v>470</v>
      </c>
      <c r="M819" s="213">
        <v>12.7</v>
      </c>
      <c r="N819" s="307"/>
      <c r="O819" s="307"/>
    </row>
    <row r="820" spans="1:15" ht="30" customHeight="1">
      <c r="A820" s="83" t="s">
        <v>14</v>
      </c>
      <c r="B820" s="228">
        <v>96545</v>
      </c>
      <c r="C820" s="873" t="s">
        <v>627</v>
      </c>
      <c r="D820" s="873"/>
      <c r="E820" s="873"/>
      <c r="F820" s="873"/>
      <c r="G820" s="873"/>
      <c r="H820" s="83" t="s">
        <v>480</v>
      </c>
      <c r="I820" s="213">
        <v>3.95</v>
      </c>
      <c r="J820" s="243">
        <v>16.52</v>
      </c>
      <c r="K820" s="236">
        <f t="shared" si="157"/>
        <v>65.25</v>
      </c>
      <c r="L820" s="375" t="s">
        <v>470</v>
      </c>
      <c r="M820" s="213">
        <v>11.6</v>
      </c>
      <c r="N820" s="307"/>
      <c r="O820" s="307"/>
    </row>
    <row r="821" spans="1:15" ht="30" customHeight="1">
      <c r="A821" s="83" t="s">
        <v>14</v>
      </c>
      <c r="B821" s="228">
        <v>96556</v>
      </c>
      <c r="C821" s="873" t="s">
        <v>628</v>
      </c>
      <c r="D821" s="873"/>
      <c r="E821" s="873"/>
      <c r="F821" s="873"/>
      <c r="G821" s="873"/>
      <c r="H821" s="83" t="s">
        <v>481</v>
      </c>
      <c r="I821" s="213">
        <v>0.22</v>
      </c>
      <c r="J821" s="243">
        <v>951.1</v>
      </c>
      <c r="K821" s="236">
        <f t="shared" si="157"/>
        <v>209.24</v>
      </c>
      <c r="L821" s="375" t="s">
        <v>470</v>
      </c>
      <c r="M821" s="213">
        <v>0.7</v>
      </c>
      <c r="N821" s="307"/>
      <c r="O821" s="307"/>
    </row>
    <row r="822" spans="1:15" s="14" customFormat="1" ht="30" customHeight="1">
      <c r="A822" s="83" t="s">
        <v>14</v>
      </c>
      <c r="B822" s="228">
        <v>102491</v>
      </c>
      <c r="C822" s="873" t="s">
        <v>642</v>
      </c>
      <c r="D822" s="873"/>
      <c r="E822" s="873"/>
      <c r="F822" s="873"/>
      <c r="G822" s="873"/>
      <c r="H822" s="83" t="s">
        <v>473</v>
      </c>
      <c r="I822" s="213">
        <f t="shared" ref="I822:I825" si="158">ROUND(M822/3,4)</f>
        <v>1.0667</v>
      </c>
      <c r="J822" s="243">
        <v>20.82</v>
      </c>
      <c r="K822" s="236">
        <f t="shared" si="157"/>
        <v>22.21</v>
      </c>
      <c r="L822" s="374" t="s">
        <v>470</v>
      </c>
      <c r="M822" s="213">
        <f>ROUND((3+3+0.55+0.55)*0.45,1)</f>
        <v>3.2</v>
      </c>
      <c r="N822" s="83"/>
      <c r="O822" s="83"/>
    </row>
    <row r="823" spans="1:15">
      <c r="A823" s="83" t="s">
        <v>343</v>
      </c>
      <c r="B823" s="228">
        <v>20206</v>
      </c>
      <c r="C823" s="873" t="s">
        <v>630</v>
      </c>
      <c r="D823" s="873"/>
      <c r="E823" s="873"/>
      <c r="F823" s="873"/>
      <c r="G823" s="873"/>
      <c r="H823" s="83" t="s">
        <v>185</v>
      </c>
      <c r="I823" s="213">
        <f>1*5</f>
        <v>5</v>
      </c>
      <c r="J823" s="243">
        <v>20.62</v>
      </c>
      <c r="K823" s="236">
        <f t="shared" si="157"/>
        <v>103.1</v>
      </c>
      <c r="L823" s="375" t="s">
        <v>470</v>
      </c>
      <c r="M823" s="213">
        <f>3*5</f>
        <v>15</v>
      </c>
      <c r="N823" s="307"/>
      <c r="O823" s="307"/>
    </row>
    <row r="824" spans="1:15" ht="15" customHeight="1">
      <c r="A824" s="83" t="s">
        <v>14</v>
      </c>
      <c r="B824" s="228">
        <v>88262</v>
      </c>
      <c r="C824" s="873" t="s">
        <v>560</v>
      </c>
      <c r="D824" s="873"/>
      <c r="E824" s="873"/>
      <c r="F824" s="873"/>
      <c r="G824" s="873"/>
      <c r="H824" s="83" t="s">
        <v>180</v>
      </c>
      <c r="I824" s="213">
        <f t="shared" si="158"/>
        <v>1.3332999999999999</v>
      </c>
      <c r="J824" s="243">
        <v>30.5</v>
      </c>
      <c r="K824" s="236">
        <f t="shared" si="157"/>
        <v>40.67</v>
      </c>
      <c r="L824" s="375" t="s">
        <v>470</v>
      </c>
      <c r="M824" s="213">
        <v>4</v>
      </c>
      <c r="N824" s="307"/>
      <c r="O824" s="307"/>
    </row>
    <row r="825" spans="1:15">
      <c r="A825" s="83" t="s">
        <v>14</v>
      </c>
      <c r="B825" s="98">
        <v>88239</v>
      </c>
      <c r="C825" s="879" t="s">
        <v>629</v>
      </c>
      <c r="D825" s="880"/>
      <c r="E825" s="880"/>
      <c r="F825" s="880"/>
      <c r="G825" s="881"/>
      <c r="H825" s="83" t="s">
        <v>180</v>
      </c>
      <c r="I825" s="213">
        <f t="shared" si="158"/>
        <v>1.3332999999999999</v>
      </c>
      <c r="J825" s="243">
        <v>24.28</v>
      </c>
      <c r="K825" s="236">
        <f t="shared" si="157"/>
        <v>32.369999999999997</v>
      </c>
      <c r="L825" s="375" t="s">
        <v>470</v>
      </c>
      <c r="M825" s="213">
        <v>4</v>
      </c>
      <c r="N825" s="307"/>
      <c r="O825" s="307"/>
    </row>
    <row r="826" spans="1:15" s="14" customFormat="1">
      <c r="A826" s="83" t="s">
        <v>14</v>
      </c>
      <c r="B826" s="98">
        <v>102223</v>
      </c>
      <c r="C826" s="873" t="s">
        <v>641</v>
      </c>
      <c r="D826" s="873"/>
      <c r="E826" s="873"/>
      <c r="F826" s="873"/>
      <c r="G826" s="873"/>
      <c r="H826" s="83" t="s">
        <v>473</v>
      </c>
      <c r="I826" s="213">
        <f>ROUND((0.02+0.02+0.1)*I823,1)</f>
        <v>0.7</v>
      </c>
      <c r="J826" s="243">
        <v>32.58</v>
      </c>
      <c r="K826" s="236">
        <f t="shared" si="157"/>
        <v>22.81</v>
      </c>
      <c r="L826" s="374" t="s">
        <v>470</v>
      </c>
      <c r="M826" s="213">
        <f>ROUND((0.02+0.02+0.1)*M823,1)</f>
        <v>2.1</v>
      </c>
      <c r="N826" s="83"/>
      <c r="O826" s="83"/>
    </row>
    <row r="827" spans="1:15">
      <c r="A827" s="902"/>
      <c r="B827" s="902"/>
      <c r="C827" s="902"/>
      <c r="D827" s="902"/>
      <c r="E827" s="902"/>
      <c r="F827" s="902"/>
      <c r="G827" s="902"/>
      <c r="H827" s="902"/>
      <c r="I827" s="902"/>
      <c r="J827" s="902"/>
      <c r="K827" s="902"/>
      <c r="M827" s="307"/>
      <c r="N827" s="307"/>
      <c r="O827" s="307"/>
    </row>
    <row r="828" spans="1:15" hidden="1">
      <c r="A828" s="227" t="s">
        <v>309</v>
      </c>
      <c r="B828" s="227">
        <v>91</v>
      </c>
      <c r="C828" s="872" t="s">
        <v>553</v>
      </c>
      <c r="D828" s="872"/>
      <c r="E828" s="872"/>
      <c r="F828" s="872"/>
      <c r="G828" s="872"/>
      <c r="H828" s="240" t="s">
        <v>476</v>
      </c>
      <c r="I828" s="233"/>
      <c r="J828" s="245"/>
      <c r="K828" s="235">
        <f>SUM(K829:K839)</f>
        <v>0</v>
      </c>
      <c r="M828" s="307"/>
      <c r="N828" s="307"/>
      <c r="O828" s="307"/>
    </row>
    <row r="829" spans="1:15" ht="30" hidden="1" customHeight="1">
      <c r="A829" s="83" t="s">
        <v>14</v>
      </c>
      <c r="B829" s="96" t="s">
        <v>416</v>
      </c>
      <c r="C829" s="873" t="s">
        <v>623</v>
      </c>
      <c r="D829" s="873"/>
      <c r="E829" s="873"/>
      <c r="F829" s="873"/>
      <c r="G829" s="873"/>
      <c r="H829" s="83" t="s">
        <v>481</v>
      </c>
      <c r="I829" s="213">
        <f>ROUND(0.55*0.55*0.4*6,4)</f>
        <v>0.72599999999999998</v>
      </c>
      <c r="J829" s="243"/>
      <c r="K829" s="236">
        <f>ROUND(I829*J829,2)</f>
        <v>0</v>
      </c>
      <c r="M829" s="307"/>
      <c r="N829" s="307"/>
      <c r="O829" s="307"/>
    </row>
    <row r="830" spans="1:15" ht="30" hidden="1" customHeight="1">
      <c r="A830" s="83" t="s">
        <v>14</v>
      </c>
      <c r="B830" s="96" t="s">
        <v>417</v>
      </c>
      <c r="C830" s="873" t="s">
        <v>624</v>
      </c>
      <c r="D830" s="873"/>
      <c r="E830" s="873"/>
      <c r="F830" s="873"/>
      <c r="G830" s="873"/>
      <c r="H830" s="83" t="s">
        <v>473</v>
      </c>
      <c r="I830" s="213">
        <f>ROUND(((0.475*0.325*4)+(0.175*0.1*4))*6,4)</f>
        <v>4.125</v>
      </c>
      <c r="J830" s="243"/>
      <c r="K830" s="236">
        <f t="shared" ref="K830:K837" si="159">ROUND(I830*J830,2)</f>
        <v>0</v>
      </c>
      <c r="M830" s="307"/>
      <c r="N830" s="307"/>
      <c r="O830" s="307"/>
    </row>
    <row r="831" spans="1:15" ht="30" hidden="1" customHeight="1">
      <c r="A831" s="83" t="s">
        <v>14</v>
      </c>
      <c r="B831" s="98">
        <v>96546</v>
      </c>
      <c r="C831" s="873" t="s">
        <v>634</v>
      </c>
      <c r="D831" s="873"/>
      <c r="E831" s="873"/>
      <c r="F831" s="873"/>
      <c r="G831" s="873"/>
      <c r="H831" s="83" t="s">
        <v>480</v>
      </c>
      <c r="I831" s="213">
        <f>ROUND(8*0.67*0.617*6,4)</f>
        <v>19.842700000000001</v>
      </c>
      <c r="J831" s="243"/>
      <c r="K831" s="236">
        <f t="shared" si="159"/>
        <v>0</v>
      </c>
      <c r="M831" s="307"/>
      <c r="N831" s="307"/>
      <c r="O831" s="307"/>
    </row>
    <row r="832" spans="1:15" ht="30" hidden="1" customHeight="1">
      <c r="A832" s="83" t="s">
        <v>14</v>
      </c>
      <c r="B832" s="98">
        <v>96547</v>
      </c>
      <c r="C832" s="873" t="s">
        <v>635</v>
      </c>
      <c r="D832" s="873"/>
      <c r="E832" s="873"/>
      <c r="F832" s="873"/>
      <c r="G832" s="873"/>
      <c r="H832" s="83" t="s">
        <v>480</v>
      </c>
      <c r="I832" s="213">
        <f>ROUND(0.4*0.963*6,4)</f>
        <v>2.3111999999999999</v>
      </c>
      <c r="J832" s="243"/>
      <c r="K832" s="236">
        <f t="shared" si="159"/>
        <v>0</v>
      </c>
      <c r="M832" s="307"/>
      <c r="N832" s="307"/>
      <c r="O832" s="307"/>
    </row>
    <row r="833" spans="1:15" ht="30" hidden="1" customHeight="1">
      <c r="A833" s="83" t="s">
        <v>14</v>
      </c>
      <c r="B833" s="98">
        <v>96556</v>
      </c>
      <c r="C833" s="873" t="s">
        <v>628</v>
      </c>
      <c r="D833" s="873"/>
      <c r="E833" s="873"/>
      <c r="F833" s="873"/>
      <c r="G833" s="873"/>
      <c r="H833" s="83" t="s">
        <v>481</v>
      </c>
      <c r="I833" s="213">
        <f>ROUND(((0.45*0.45*0.3)+(0.15*0.15*0.1))*6,4)</f>
        <v>0.378</v>
      </c>
      <c r="J833" s="243"/>
      <c r="K833" s="236">
        <f t="shared" si="159"/>
        <v>0</v>
      </c>
      <c r="M833" s="307"/>
      <c r="N833" s="307"/>
      <c r="O833" s="307"/>
    </row>
    <row r="834" spans="1:15" ht="30" hidden="1" customHeight="1">
      <c r="A834" s="83" t="s">
        <v>343</v>
      </c>
      <c r="B834" s="98">
        <v>35275</v>
      </c>
      <c r="C834" s="873" t="s">
        <v>631</v>
      </c>
      <c r="D834" s="873"/>
      <c r="E834" s="873"/>
      <c r="F834" s="873"/>
      <c r="G834" s="873"/>
      <c r="H834" s="83" t="s">
        <v>185</v>
      </c>
      <c r="I834" s="213">
        <f>6*3</f>
        <v>18</v>
      </c>
      <c r="J834" s="243"/>
      <c r="K834" s="236">
        <f t="shared" si="159"/>
        <v>0</v>
      </c>
      <c r="M834" s="307"/>
      <c r="N834" s="307"/>
      <c r="O834" s="307"/>
    </row>
    <row r="835" spans="1:15" ht="30" hidden="1" customHeight="1">
      <c r="A835" s="83" t="s">
        <v>343</v>
      </c>
      <c r="B835" s="98">
        <v>4481</v>
      </c>
      <c r="C835" s="873" t="s">
        <v>632</v>
      </c>
      <c r="D835" s="873"/>
      <c r="E835" s="873"/>
      <c r="F835" s="873"/>
      <c r="G835" s="873"/>
      <c r="H835" s="83" t="s">
        <v>185</v>
      </c>
      <c r="I835" s="213">
        <f>4.45*2</f>
        <v>8.9</v>
      </c>
      <c r="J835" s="243"/>
      <c r="K835" s="236">
        <f t="shared" si="159"/>
        <v>0</v>
      </c>
      <c r="M835" s="307"/>
      <c r="N835" s="307"/>
      <c r="O835" s="307"/>
    </row>
    <row r="836" spans="1:15" ht="30" hidden="1" customHeight="1">
      <c r="A836" s="83" t="s">
        <v>343</v>
      </c>
      <c r="B836" s="98">
        <v>4400</v>
      </c>
      <c r="C836" s="873" t="s">
        <v>633</v>
      </c>
      <c r="D836" s="873"/>
      <c r="E836" s="873"/>
      <c r="F836" s="873"/>
      <c r="G836" s="873"/>
      <c r="H836" s="83" t="s">
        <v>185</v>
      </c>
      <c r="I836" s="213">
        <f>9*3.65</f>
        <v>32.85</v>
      </c>
      <c r="J836" s="243"/>
      <c r="K836" s="236">
        <f t="shared" si="159"/>
        <v>0</v>
      </c>
      <c r="M836" s="307"/>
      <c r="N836" s="307"/>
      <c r="O836" s="307"/>
    </row>
    <row r="837" spans="1:15" ht="15" hidden="1" customHeight="1">
      <c r="A837" s="83" t="s">
        <v>14</v>
      </c>
      <c r="B837" s="98">
        <v>88262</v>
      </c>
      <c r="C837" s="873" t="s">
        <v>560</v>
      </c>
      <c r="D837" s="873"/>
      <c r="E837" s="873"/>
      <c r="F837" s="873"/>
      <c r="G837" s="873"/>
      <c r="H837" s="83" t="s">
        <v>180</v>
      </c>
      <c r="I837" s="213">
        <v>16</v>
      </c>
      <c r="J837" s="243"/>
      <c r="K837" s="236">
        <f t="shared" si="159"/>
        <v>0</v>
      </c>
      <c r="M837" s="307"/>
      <c r="N837" s="307"/>
      <c r="O837" s="307"/>
    </row>
    <row r="838" spans="1:15" ht="15" hidden="1" customHeight="1">
      <c r="A838" s="83" t="s">
        <v>14</v>
      </c>
      <c r="B838" s="98">
        <v>88239</v>
      </c>
      <c r="C838" s="879" t="s">
        <v>629</v>
      </c>
      <c r="D838" s="880"/>
      <c r="E838" s="880"/>
      <c r="F838" s="880"/>
      <c r="G838" s="881"/>
      <c r="H838" s="83" t="s">
        <v>180</v>
      </c>
      <c r="I838" s="213">
        <v>16</v>
      </c>
      <c r="J838" s="243"/>
      <c r="K838" s="236">
        <f t="shared" ref="K838:K839" si="160">ROUND(I838*J838,2)</f>
        <v>0</v>
      </c>
      <c r="M838" s="307"/>
      <c r="N838" s="307"/>
      <c r="O838" s="307"/>
    </row>
    <row r="839" spans="1:15" s="14" customFormat="1" ht="15" hidden="1" customHeight="1">
      <c r="A839" s="83" t="s">
        <v>14</v>
      </c>
      <c r="B839" s="98">
        <v>102223</v>
      </c>
      <c r="C839" s="873" t="s">
        <v>641</v>
      </c>
      <c r="D839" s="873"/>
      <c r="E839" s="873"/>
      <c r="F839" s="873"/>
      <c r="G839" s="873"/>
      <c r="H839" s="83" t="s">
        <v>473</v>
      </c>
      <c r="I839" s="213">
        <f>ROUND(((((0.15*4)*3)+(0.15*0.15))*6)+(((((0.08*2)+(0.16*2))*4.45)+(0.08*0.16*2))*2)+(((((0.06*2)+(0.08*2))*3.65)+(0.06*0.08*2))*9),4)</f>
        <v>24.5426</v>
      </c>
      <c r="J839" s="243"/>
      <c r="K839" s="236">
        <f t="shared" si="160"/>
        <v>0</v>
      </c>
      <c r="L839" s="374"/>
      <c r="M839" s="83"/>
      <c r="N839" s="83"/>
      <c r="O839" s="83"/>
    </row>
    <row r="840" spans="1:15" hidden="1">
      <c r="A840" s="902"/>
      <c r="B840" s="902"/>
      <c r="C840" s="902"/>
      <c r="D840" s="902"/>
      <c r="E840" s="902"/>
      <c r="F840" s="902"/>
      <c r="G840" s="902"/>
      <c r="H840" s="902"/>
      <c r="I840" s="902"/>
      <c r="J840" s="902"/>
      <c r="K840" s="902"/>
      <c r="M840" s="307"/>
      <c r="N840" s="307"/>
      <c r="O840" s="307"/>
    </row>
    <row r="841" spans="1:15" hidden="1">
      <c r="A841" s="227" t="s">
        <v>309</v>
      </c>
      <c r="B841" s="227"/>
      <c r="C841" s="872" t="s">
        <v>552</v>
      </c>
      <c r="D841" s="872"/>
      <c r="E841" s="872"/>
      <c r="F841" s="872"/>
      <c r="G841" s="872"/>
      <c r="H841" s="227" t="s">
        <v>476</v>
      </c>
      <c r="I841" s="233"/>
      <c r="J841" s="245"/>
      <c r="K841" s="235">
        <f>SUM(K842:K852)</f>
        <v>0</v>
      </c>
      <c r="M841" s="307"/>
      <c r="N841" s="307"/>
      <c r="O841" s="307"/>
    </row>
    <row r="842" spans="1:15" ht="30" hidden="1" customHeight="1">
      <c r="A842" s="83" t="s">
        <v>14</v>
      </c>
      <c r="B842" s="228">
        <v>96523</v>
      </c>
      <c r="C842" s="873" t="s">
        <v>623</v>
      </c>
      <c r="D842" s="873"/>
      <c r="E842" s="873"/>
      <c r="F842" s="873"/>
      <c r="G842" s="873"/>
      <c r="H842" s="83" t="s">
        <v>481</v>
      </c>
      <c r="I842" s="213">
        <f>ROUND(0.31*0.6*7.25,4)</f>
        <v>1.3485</v>
      </c>
      <c r="J842" s="243"/>
      <c r="K842" s="236">
        <f>ROUND(I842*J842,2)</f>
        <v>0</v>
      </c>
      <c r="M842" s="307"/>
      <c r="N842" s="307"/>
      <c r="O842" s="307"/>
    </row>
    <row r="843" spans="1:15" ht="30" hidden="1" customHeight="1">
      <c r="A843" s="83" t="s">
        <v>14</v>
      </c>
      <c r="B843" s="228">
        <v>96535</v>
      </c>
      <c r="C843" s="873" t="s">
        <v>624</v>
      </c>
      <c r="D843" s="873"/>
      <c r="E843" s="873"/>
      <c r="F843" s="873"/>
      <c r="G843" s="873"/>
      <c r="H843" s="83" t="s">
        <v>473</v>
      </c>
      <c r="I843" s="213">
        <v>21.15</v>
      </c>
      <c r="J843" s="243"/>
      <c r="K843" s="236">
        <f t="shared" ref="K843:K850" si="161">ROUND(I843*J843,2)</f>
        <v>0</v>
      </c>
      <c r="M843" s="307"/>
      <c r="N843" s="307"/>
      <c r="O843" s="307"/>
    </row>
    <row r="844" spans="1:15" hidden="1">
      <c r="A844" s="83" t="s">
        <v>14</v>
      </c>
      <c r="B844" s="228">
        <v>96543</v>
      </c>
      <c r="C844" s="873" t="s">
        <v>625</v>
      </c>
      <c r="D844" s="873"/>
      <c r="E844" s="873"/>
      <c r="F844" s="873"/>
      <c r="G844" s="873"/>
      <c r="H844" s="83" t="s">
        <v>480</v>
      </c>
      <c r="I844" s="213">
        <v>10.5</v>
      </c>
      <c r="J844" s="243"/>
      <c r="K844" s="236">
        <f t="shared" si="161"/>
        <v>0</v>
      </c>
      <c r="M844" s="307"/>
      <c r="N844" s="307"/>
      <c r="O844" s="307"/>
    </row>
    <row r="845" spans="1:15" ht="30" hidden="1" customHeight="1">
      <c r="A845" s="83" t="s">
        <v>14</v>
      </c>
      <c r="B845" s="228">
        <v>96544</v>
      </c>
      <c r="C845" s="873" t="s">
        <v>626</v>
      </c>
      <c r="D845" s="873"/>
      <c r="E845" s="873"/>
      <c r="F845" s="873"/>
      <c r="G845" s="873"/>
      <c r="H845" s="83" t="s">
        <v>480</v>
      </c>
      <c r="I845" s="213">
        <v>31.7</v>
      </c>
      <c r="J845" s="243"/>
      <c r="K845" s="236">
        <f t="shared" si="161"/>
        <v>0</v>
      </c>
      <c r="M845" s="307"/>
      <c r="N845" s="307"/>
      <c r="O845" s="307"/>
    </row>
    <row r="846" spans="1:15" ht="30" hidden="1" customHeight="1">
      <c r="A846" s="83" t="s">
        <v>14</v>
      </c>
      <c r="B846" s="228">
        <v>96545</v>
      </c>
      <c r="C846" s="873" t="s">
        <v>627</v>
      </c>
      <c r="D846" s="873"/>
      <c r="E846" s="873"/>
      <c r="F846" s="873"/>
      <c r="G846" s="873"/>
      <c r="H846" s="83" t="s">
        <v>480</v>
      </c>
      <c r="I846" s="213">
        <v>29.7</v>
      </c>
      <c r="J846" s="243"/>
      <c r="K846" s="236">
        <f t="shared" si="161"/>
        <v>0</v>
      </c>
      <c r="M846" s="307"/>
      <c r="N846" s="307"/>
      <c r="O846" s="307"/>
    </row>
    <row r="847" spans="1:15" ht="30" hidden="1" customHeight="1">
      <c r="A847" s="83" t="s">
        <v>14</v>
      </c>
      <c r="B847" s="228">
        <v>96556</v>
      </c>
      <c r="C847" s="873" t="s">
        <v>628</v>
      </c>
      <c r="D847" s="873"/>
      <c r="E847" s="873"/>
      <c r="F847" s="873"/>
      <c r="G847" s="873"/>
      <c r="H847" s="83" t="s">
        <v>481</v>
      </c>
      <c r="I847" s="213">
        <v>1.75</v>
      </c>
      <c r="J847" s="243"/>
      <c r="K847" s="236">
        <f t="shared" si="161"/>
        <v>0</v>
      </c>
      <c r="M847" s="307"/>
      <c r="N847" s="307"/>
      <c r="O847" s="307"/>
    </row>
    <row r="848" spans="1:15" s="14" customFormat="1" ht="30" hidden="1" customHeight="1">
      <c r="A848" s="83" t="s">
        <v>14</v>
      </c>
      <c r="B848" s="228">
        <v>102491</v>
      </c>
      <c r="C848" s="873" t="s">
        <v>642</v>
      </c>
      <c r="D848" s="873"/>
      <c r="E848" s="873"/>
      <c r="F848" s="873"/>
      <c r="G848" s="873"/>
      <c r="H848" s="83" t="s">
        <v>473</v>
      </c>
      <c r="I848" s="213">
        <v>3.7</v>
      </c>
      <c r="J848" s="243"/>
      <c r="K848" s="236">
        <f t="shared" si="161"/>
        <v>0</v>
      </c>
      <c r="L848" s="374"/>
      <c r="M848" s="83"/>
      <c r="N848" s="83"/>
      <c r="O848" s="83"/>
    </row>
    <row r="849" spans="1:15" hidden="1">
      <c r="A849" s="83" t="s">
        <v>343</v>
      </c>
      <c r="B849" s="228">
        <v>20206</v>
      </c>
      <c r="C849" s="873" t="s">
        <v>630</v>
      </c>
      <c r="D849" s="873"/>
      <c r="E849" s="873"/>
      <c r="F849" s="873"/>
      <c r="G849" s="873"/>
      <c r="H849" s="83" t="s">
        <v>185</v>
      </c>
      <c r="I849" s="213">
        <v>38</v>
      </c>
      <c r="J849" s="243"/>
      <c r="K849" s="236">
        <f t="shared" si="161"/>
        <v>0</v>
      </c>
      <c r="M849" s="307"/>
      <c r="N849" s="307"/>
      <c r="O849" s="307"/>
    </row>
    <row r="850" spans="1:15" ht="15" hidden="1" customHeight="1">
      <c r="A850" s="83" t="s">
        <v>14</v>
      </c>
      <c r="B850" s="228">
        <v>88262</v>
      </c>
      <c r="C850" s="873" t="s">
        <v>560</v>
      </c>
      <c r="D850" s="873"/>
      <c r="E850" s="873"/>
      <c r="F850" s="873"/>
      <c r="G850" s="873"/>
      <c r="H850" s="83" t="s">
        <v>180</v>
      </c>
      <c r="I850" s="213">
        <v>8</v>
      </c>
      <c r="J850" s="243"/>
      <c r="K850" s="236">
        <f t="shared" si="161"/>
        <v>0</v>
      </c>
      <c r="M850" s="307"/>
      <c r="N850" s="307"/>
      <c r="O850" s="307"/>
    </row>
    <row r="851" spans="1:15" hidden="1">
      <c r="A851" s="83" t="s">
        <v>14</v>
      </c>
      <c r="B851" s="98">
        <v>88239</v>
      </c>
      <c r="C851" s="879" t="s">
        <v>629</v>
      </c>
      <c r="D851" s="880"/>
      <c r="E851" s="880"/>
      <c r="F851" s="880"/>
      <c r="G851" s="881"/>
      <c r="H851" s="83" t="s">
        <v>180</v>
      </c>
      <c r="I851" s="213">
        <v>8</v>
      </c>
      <c r="J851" s="243"/>
      <c r="K851" s="236">
        <f t="shared" ref="K851:K852" si="162">ROUND(I851*J851,2)</f>
        <v>0</v>
      </c>
      <c r="M851" s="307"/>
      <c r="N851" s="307"/>
      <c r="O851" s="307"/>
    </row>
    <row r="852" spans="1:15" s="14" customFormat="1" hidden="1">
      <c r="A852" s="83" t="s">
        <v>14</v>
      </c>
      <c r="B852" s="98">
        <v>102223</v>
      </c>
      <c r="C852" s="873" t="s">
        <v>641</v>
      </c>
      <c r="D852" s="873"/>
      <c r="E852" s="873"/>
      <c r="F852" s="873"/>
      <c r="G852" s="873"/>
      <c r="H852" s="83" t="s">
        <v>473</v>
      </c>
      <c r="I852" s="213">
        <f>ROUND((0.02+0.02+0.1)*I849,1)</f>
        <v>5.3</v>
      </c>
      <c r="J852" s="243"/>
      <c r="K852" s="236">
        <f t="shared" si="162"/>
        <v>0</v>
      </c>
      <c r="L852" s="374"/>
      <c r="M852" s="83"/>
      <c r="N852" s="83"/>
      <c r="O852" s="83"/>
    </row>
    <row r="853" spans="1:15" hidden="1">
      <c r="A853" s="902"/>
      <c r="B853" s="902"/>
      <c r="C853" s="902"/>
      <c r="D853" s="902"/>
      <c r="E853" s="902"/>
      <c r="F853" s="902"/>
      <c r="G853" s="902"/>
      <c r="H853" s="902"/>
      <c r="I853" s="902"/>
      <c r="J853" s="902"/>
      <c r="K853" s="902"/>
      <c r="M853" s="307"/>
      <c r="N853" s="307"/>
      <c r="O853" s="307"/>
    </row>
    <row r="854" spans="1:15" hidden="1">
      <c r="A854" s="227" t="s">
        <v>309</v>
      </c>
      <c r="B854" s="227"/>
      <c r="C854" s="872" t="s">
        <v>477</v>
      </c>
      <c r="D854" s="872"/>
      <c r="E854" s="872"/>
      <c r="F854" s="872"/>
      <c r="G854" s="872"/>
      <c r="H854" s="227" t="s">
        <v>476</v>
      </c>
      <c r="I854" s="233"/>
      <c r="J854" s="245"/>
      <c r="K854" s="235">
        <f>SUM(K855:K857)</f>
        <v>0</v>
      </c>
      <c r="M854" s="307"/>
      <c r="N854" s="307"/>
      <c r="O854" s="307"/>
    </row>
    <row r="855" spans="1:15" hidden="1">
      <c r="A855" s="83" t="s">
        <v>317</v>
      </c>
      <c r="B855" s="228">
        <f>'COTAÇÕES - INFRA'!B219</f>
        <v>26</v>
      </c>
      <c r="C855" s="873" t="str">
        <f>'COTAÇÕES - INFRA'!C219:D219</f>
        <v>BALIZADOR RETANGULAR DE AÇO (MODELO A)</v>
      </c>
      <c r="D855" s="873"/>
      <c r="E855" s="873"/>
      <c r="F855" s="873"/>
      <c r="G855" s="873"/>
      <c r="H855" s="83" t="str">
        <f>'COTAÇÕES - INFRA'!E219</f>
        <v>UND</v>
      </c>
      <c r="I855" s="213">
        <v>1</v>
      </c>
      <c r="J855" s="243"/>
      <c r="K855" s="236">
        <f>ROUND(I855*J855,2)</f>
        <v>0</v>
      </c>
      <c r="M855" s="307"/>
      <c r="N855" s="307"/>
      <c r="O855" s="307"/>
    </row>
    <row r="856" spans="1:15" ht="15" hidden="1" customHeight="1">
      <c r="A856" s="83" t="s">
        <v>14</v>
      </c>
      <c r="B856" s="98">
        <v>88309</v>
      </c>
      <c r="C856" s="873" t="s">
        <v>563</v>
      </c>
      <c r="D856" s="873"/>
      <c r="E856" s="873"/>
      <c r="F856" s="873"/>
      <c r="G856" s="873"/>
      <c r="H856" s="83" t="s">
        <v>180</v>
      </c>
      <c r="I856" s="213">
        <v>0.5</v>
      </c>
      <c r="J856" s="243"/>
      <c r="K856" s="236">
        <f t="shared" ref="K856:K857" si="163">ROUND(I856*J856,2)</f>
        <v>0</v>
      </c>
      <c r="M856" s="307"/>
      <c r="N856" s="307"/>
      <c r="O856" s="307"/>
    </row>
    <row r="857" spans="1:15" ht="15" hidden="1" customHeight="1">
      <c r="A857" s="83" t="s">
        <v>14</v>
      </c>
      <c r="B857" s="98">
        <v>88316</v>
      </c>
      <c r="C857" s="873" t="s">
        <v>561</v>
      </c>
      <c r="D857" s="873"/>
      <c r="E857" s="873"/>
      <c r="F857" s="873"/>
      <c r="G857" s="873"/>
      <c r="H857" s="83" t="s">
        <v>180</v>
      </c>
      <c r="I857" s="213">
        <v>0.5</v>
      </c>
      <c r="J857" s="243"/>
      <c r="K857" s="236">
        <f t="shared" si="163"/>
        <v>0</v>
      </c>
      <c r="M857" s="307"/>
      <c r="N857" s="307"/>
      <c r="O857" s="307"/>
    </row>
    <row r="858" spans="1:15" hidden="1">
      <c r="A858" s="902"/>
      <c r="B858" s="902"/>
      <c r="C858" s="902"/>
      <c r="D858" s="902"/>
      <c r="E858" s="902"/>
      <c r="F858" s="902"/>
      <c r="G858" s="902"/>
      <c r="H858" s="902"/>
      <c r="I858" s="902"/>
      <c r="J858" s="902"/>
      <c r="K858" s="902"/>
      <c r="M858" s="307"/>
      <c r="N858" s="307"/>
      <c r="O858" s="307"/>
    </row>
    <row r="859" spans="1:15" hidden="1">
      <c r="A859" s="227" t="s">
        <v>309</v>
      </c>
      <c r="B859" s="227"/>
      <c r="C859" s="872" t="s">
        <v>645</v>
      </c>
      <c r="D859" s="872"/>
      <c r="E859" s="872"/>
      <c r="F859" s="872"/>
      <c r="G859" s="872"/>
      <c r="H859" s="227" t="s">
        <v>185</v>
      </c>
      <c r="I859" s="227"/>
      <c r="J859" s="244"/>
      <c r="K859" s="235">
        <f>SUM(K860:K865)</f>
        <v>0</v>
      </c>
      <c r="M859" s="307"/>
      <c r="N859" s="307"/>
      <c r="O859" s="307"/>
    </row>
    <row r="860" spans="1:15" hidden="1">
      <c r="A860" s="83" t="s">
        <v>343</v>
      </c>
      <c r="B860" s="228">
        <v>122</v>
      </c>
      <c r="C860" s="873" t="s">
        <v>643</v>
      </c>
      <c r="D860" s="873"/>
      <c r="E860" s="873"/>
      <c r="F860" s="873"/>
      <c r="G860" s="873"/>
      <c r="H860" s="83" t="s">
        <v>644</v>
      </c>
      <c r="I860" s="213">
        <v>3.6299999999999999E-2</v>
      </c>
      <c r="J860" s="243"/>
      <c r="K860" s="236">
        <f>ROUND(I860*J860,2)</f>
        <v>0</v>
      </c>
      <c r="M860" s="307"/>
      <c r="N860" s="307"/>
      <c r="O860" s="307"/>
    </row>
    <row r="861" spans="1:15" hidden="1">
      <c r="A861" s="83" t="s">
        <v>343</v>
      </c>
      <c r="B861" s="228">
        <v>36365</v>
      </c>
      <c r="C861" s="873" t="s">
        <v>646</v>
      </c>
      <c r="D861" s="873"/>
      <c r="E861" s="873"/>
      <c r="F861" s="873"/>
      <c r="G861" s="873"/>
      <c r="H861" s="83" t="s">
        <v>185</v>
      </c>
      <c r="I861" s="213">
        <v>1.05</v>
      </c>
      <c r="J861" s="243"/>
      <c r="K861" s="236">
        <f t="shared" ref="K861:K863" si="164">ROUND(I861*J861,2)</f>
        <v>0</v>
      </c>
      <c r="M861" s="307"/>
      <c r="N861" s="307"/>
      <c r="O861" s="307"/>
    </row>
    <row r="862" spans="1:15" hidden="1">
      <c r="A862" s="83" t="s">
        <v>343</v>
      </c>
      <c r="B862" s="228">
        <v>20083</v>
      </c>
      <c r="C862" s="873" t="s">
        <v>647</v>
      </c>
      <c r="D862" s="873"/>
      <c r="E862" s="873"/>
      <c r="F862" s="873"/>
      <c r="G862" s="873"/>
      <c r="H862" s="83" t="s">
        <v>644</v>
      </c>
      <c r="I862" s="213">
        <v>5.9299999999999999E-2</v>
      </c>
      <c r="J862" s="243"/>
      <c r="K862" s="236">
        <f t="shared" si="164"/>
        <v>0</v>
      </c>
      <c r="M862" s="307"/>
      <c r="N862" s="307"/>
      <c r="O862" s="307"/>
    </row>
    <row r="863" spans="1:15" hidden="1">
      <c r="A863" s="83" t="s">
        <v>343</v>
      </c>
      <c r="B863" s="228">
        <v>38383</v>
      </c>
      <c r="C863" s="873" t="s">
        <v>648</v>
      </c>
      <c r="D863" s="873"/>
      <c r="E863" s="873"/>
      <c r="F863" s="873"/>
      <c r="G863" s="873"/>
      <c r="H863" s="83" t="s">
        <v>644</v>
      </c>
      <c r="I863" s="213">
        <v>0.247</v>
      </c>
      <c r="J863" s="243"/>
      <c r="K863" s="236">
        <f t="shared" si="164"/>
        <v>0</v>
      </c>
      <c r="M863" s="307"/>
      <c r="N863" s="307"/>
      <c r="O863" s="307"/>
    </row>
    <row r="864" spans="1:15" hidden="1">
      <c r="A864" s="83" t="s">
        <v>14</v>
      </c>
      <c r="B864" s="98">
        <v>88248</v>
      </c>
      <c r="C864" s="873" t="s">
        <v>649</v>
      </c>
      <c r="D864" s="873"/>
      <c r="E864" s="873"/>
      <c r="F864" s="873"/>
      <c r="G864" s="873"/>
      <c r="H864" s="83" t="s">
        <v>180</v>
      </c>
      <c r="I864" s="213">
        <v>0.74</v>
      </c>
      <c r="J864" s="243"/>
      <c r="K864" s="236">
        <f t="shared" ref="K864:K865" si="165">ROUND(I864*J864,2)</f>
        <v>0</v>
      </c>
      <c r="M864" s="307"/>
      <c r="N864" s="307"/>
      <c r="O864" s="307"/>
    </row>
    <row r="865" spans="1:15" hidden="1">
      <c r="A865" s="83" t="s">
        <v>14</v>
      </c>
      <c r="B865" s="98">
        <v>88267</v>
      </c>
      <c r="C865" s="873" t="s">
        <v>650</v>
      </c>
      <c r="D865" s="873"/>
      <c r="E865" s="873"/>
      <c r="F865" s="873"/>
      <c r="G865" s="873"/>
      <c r="H865" s="83" t="s">
        <v>180</v>
      </c>
      <c r="I865" s="213">
        <v>0.74</v>
      </c>
      <c r="J865" s="243"/>
      <c r="K865" s="236">
        <f t="shared" si="165"/>
        <v>0</v>
      </c>
      <c r="M865" s="307"/>
      <c r="N865" s="307"/>
      <c r="O865" s="307"/>
    </row>
    <row r="866" spans="1:15" hidden="1">
      <c r="A866" s="902"/>
      <c r="B866" s="902"/>
      <c r="C866" s="902"/>
      <c r="D866" s="902"/>
      <c r="E866" s="902"/>
      <c r="F866" s="902"/>
      <c r="G866" s="902"/>
      <c r="H866" s="902"/>
      <c r="I866" s="902"/>
      <c r="J866" s="902"/>
      <c r="K866" s="902"/>
      <c r="M866" s="307"/>
      <c r="N866" s="307"/>
      <c r="O866" s="307"/>
    </row>
    <row r="867" spans="1:15" hidden="1">
      <c r="A867" s="227" t="s">
        <v>309</v>
      </c>
      <c r="B867" s="227"/>
      <c r="C867" s="872" t="s">
        <v>651</v>
      </c>
      <c r="D867" s="872"/>
      <c r="E867" s="872"/>
      <c r="F867" s="872"/>
      <c r="G867" s="872"/>
      <c r="H867" s="227" t="s">
        <v>476</v>
      </c>
      <c r="I867" s="233"/>
      <c r="J867" s="245"/>
      <c r="K867" s="235">
        <f>SUM(K868:K874)</f>
        <v>0</v>
      </c>
      <c r="M867" s="307"/>
      <c r="N867" s="307"/>
      <c r="O867" s="307"/>
    </row>
    <row r="868" spans="1:15" ht="60" hidden="1" customHeight="1">
      <c r="A868" s="83" t="s">
        <v>14</v>
      </c>
      <c r="B868" s="98">
        <v>90091</v>
      </c>
      <c r="C868" s="873" t="s">
        <v>652</v>
      </c>
      <c r="D868" s="873"/>
      <c r="E868" s="873"/>
      <c r="F868" s="873"/>
      <c r="G868" s="873"/>
      <c r="H868" s="83" t="s">
        <v>481</v>
      </c>
      <c r="I868" s="213">
        <f>ROUND(0.6*0.6*1.1,4)</f>
        <v>0.39600000000000002</v>
      </c>
      <c r="J868" s="243"/>
      <c r="K868" s="236">
        <f>ROUND(I868*J868,2)</f>
        <v>0</v>
      </c>
      <c r="M868" s="307"/>
      <c r="N868" s="307"/>
      <c r="O868" s="307"/>
    </row>
    <row r="869" spans="1:15" ht="30" hidden="1" customHeight="1">
      <c r="A869" s="83" t="s">
        <v>14</v>
      </c>
      <c r="B869" s="98">
        <v>94965</v>
      </c>
      <c r="C869" s="873" t="s">
        <v>653</v>
      </c>
      <c r="D869" s="873"/>
      <c r="E869" s="873"/>
      <c r="F869" s="873"/>
      <c r="G869" s="873"/>
      <c r="H869" s="83" t="s">
        <v>481</v>
      </c>
      <c r="I869" s="213">
        <f>ROUND(0.6*0.6*0.1,4)</f>
        <v>3.5999999999999997E-2</v>
      </c>
      <c r="J869" s="243"/>
      <c r="K869" s="236">
        <f t="shared" ref="K869:K872" si="166">ROUND(I869*J869,2)</f>
        <v>0</v>
      </c>
      <c r="M869" s="307"/>
      <c r="N869" s="307"/>
      <c r="O869" s="307"/>
    </row>
    <row r="870" spans="1:15" ht="30" hidden="1" customHeight="1">
      <c r="A870" s="83" t="s">
        <v>317</v>
      </c>
      <c r="B870" s="98">
        <f>'COTAÇÕES - INFRA'!B98</f>
        <v>7</v>
      </c>
      <c r="C870" s="873" t="str">
        <f>'COTAÇÕES - INFRA'!C98:D98</f>
        <v>TUBO EM CONCRETO ARMADO, CLASSE PA-1, MACHO/FÊMEA, DN 400 mm, PARA ÁGUAS PLUVIAIS (NBR 8890)</v>
      </c>
      <c r="D870" s="873"/>
      <c r="E870" s="873"/>
      <c r="F870" s="873"/>
      <c r="G870" s="873"/>
      <c r="H870" s="83" t="str">
        <f>'COTAÇÕES - INFRA'!E98</f>
        <v>M</v>
      </c>
      <c r="I870" s="213">
        <v>1</v>
      </c>
      <c r="J870" s="243"/>
      <c r="K870" s="236">
        <f t="shared" si="166"/>
        <v>0</v>
      </c>
      <c r="M870" s="307"/>
      <c r="N870" s="307"/>
      <c r="O870" s="307"/>
    </row>
    <row r="871" spans="1:15" ht="30" hidden="1" customHeight="1">
      <c r="A871" s="83" t="s">
        <v>14</v>
      </c>
      <c r="B871" s="98">
        <v>94965</v>
      </c>
      <c r="C871" s="873" t="s">
        <v>654</v>
      </c>
      <c r="D871" s="873"/>
      <c r="E871" s="873"/>
      <c r="F871" s="873"/>
      <c r="G871" s="873"/>
      <c r="H871" s="83" t="s">
        <v>481</v>
      </c>
      <c r="I871" s="213">
        <f>ROUND(PI()*(0.2^2)*0.15,4)</f>
        <v>1.8800000000000001E-2</v>
      </c>
      <c r="J871" s="243"/>
      <c r="K871" s="236">
        <f t="shared" si="166"/>
        <v>0</v>
      </c>
      <c r="M871" s="307"/>
      <c r="N871" s="307"/>
      <c r="O871" s="307"/>
    </row>
    <row r="872" spans="1:15" hidden="1">
      <c r="A872" s="83" t="s">
        <v>317</v>
      </c>
      <c r="B872" s="98">
        <f>'COTAÇÕES - INFRA'!B213</f>
        <v>0</v>
      </c>
      <c r="C872" s="879" t="str">
        <f>'COTAÇÕES - INFRA'!C213:D213</f>
        <v>TAMPÃO FOFO ARTICULADO, CLASSE 125, D=400 mm</v>
      </c>
      <c r="D872" s="880"/>
      <c r="E872" s="880"/>
      <c r="F872" s="880"/>
      <c r="G872" s="881"/>
      <c r="H872" s="83" t="str">
        <f>'COTAÇÕES - INFRA'!E213</f>
        <v>UND</v>
      </c>
      <c r="I872" s="213">
        <v>1</v>
      </c>
      <c r="J872" s="243"/>
      <c r="K872" s="236">
        <f t="shared" si="166"/>
        <v>0</v>
      </c>
      <c r="M872" s="307"/>
      <c r="N872" s="307"/>
      <c r="O872" s="307"/>
    </row>
    <row r="873" spans="1:15" hidden="1">
      <c r="A873" s="83" t="s">
        <v>14</v>
      </c>
      <c r="B873" s="98">
        <v>88309</v>
      </c>
      <c r="C873" s="873" t="s">
        <v>563</v>
      </c>
      <c r="D873" s="873"/>
      <c r="E873" s="873"/>
      <c r="F873" s="873"/>
      <c r="G873" s="873"/>
      <c r="H873" s="83" t="s">
        <v>180</v>
      </c>
      <c r="I873" s="213">
        <v>4</v>
      </c>
      <c r="J873" s="243"/>
      <c r="K873" s="236">
        <f t="shared" ref="K873:K874" si="167">ROUND(I873*J873,2)</f>
        <v>0</v>
      </c>
      <c r="M873" s="307"/>
      <c r="N873" s="307"/>
      <c r="O873" s="307"/>
    </row>
    <row r="874" spans="1:15" hidden="1">
      <c r="A874" s="83" t="s">
        <v>14</v>
      </c>
      <c r="B874" s="98">
        <v>88316</v>
      </c>
      <c r="C874" s="873" t="s">
        <v>561</v>
      </c>
      <c r="D874" s="873"/>
      <c r="E874" s="873"/>
      <c r="F874" s="873"/>
      <c r="G874" s="873"/>
      <c r="H874" s="83" t="s">
        <v>180</v>
      </c>
      <c r="I874" s="213">
        <v>4</v>
      </c>
      <c r="J874" s="243"/>
      <c r="K874" s="236">
        <f t="shared" si="167"/>
        <v>0</v>
      </c>
      <c r="M874" s="307"/>
      <c r="N874" s="307"/>
      <c r="O874" s="307"/>
    </row>
    <row r="875" spans="1:15" hidden="1">
      <c r="A875" s="869"/>
      <c r="B875" s="870"/>
      <c r="C875" s="870"/>
      <c r="D875" s="870"/>
      <c r="E875" s="870"/>
      <c r="F875" s="870"/>
      <c r="G875" s="870"/>
      <c r="H875" s="870"/>
      <c r="I875" s="870"/>
      <c r="J875" s="870"/>
      <c r="K875" s="871"/>
      <c r="M875" s="307"/>
      <c r="N875" s="307"/>
      <c r="O875" s="307"/>
    </row>
    <row r="876" spans="1:15">
      <c r="A876" s="227" t="s">
        <v>309</v>
      </c>
      <c r="B876" s="227">
        <v>92</v>
      </c>
      <c r="C876" s="872" t="s">
        <v>915</v>
      </c>
      <c r="D876" s="872"/>
      <c r="E876" s="872"/>
      <c r="F876" s="872"/>
      <c r="G876" s="872"/>
      <c r="H876" s="227" t="s">
        <v>473</v>
      </c>
      <c r="I876" s="233"/>
      <c r="J876" s="245"/>
      <c r="K876" s="235">
        <f>SUM(K877:K883)</f>
        <v>382.76</v>
      </c>
      <c r="L876" s="375" t="s">
        <v>470</v>
      </c>
      <c r="M876" s="307"/>
      <c r="N876" s="307"/>
      <c r="O876" s="307"/>
    </row>
    <row r="877" spans="1:15" s="463" customFormat="1" ht="30" customHeight="1">
      <c r="A877" s="101" t="s">
        <v>343</v>
      </c>
      <c r="B877" s="98">
        <v>4417</v>
      </c>
      <c r="C877" s="873" t="s">
        <v>555</v>
      </c>
      <c r="D877" s="873"/>
      <c r="E877" s="873"/>
      <c r="F877" s="873"/>
      <c r="G877" s="873"/>
      <c r="H877" s="101" t="s">
        <v>185</v>
      </c>
      <c r="I877" s="459">
        <v>1</v>
      </c>
      <c r="J877" s="243">
        <v>16.32</v>
      </c>
      <c r="K877" s="460">
        <f>ROUND(I877*J877,2)</f>
        <v>16.32</v>
      </c>
      <c r="L877" s="461" t="s">
        <v>470</v>
      </c>
      <c r="M877" s="462"/>
      <c r="N877" s="462"/>
      <c r="O877" s="462"/>
    </row>
    <row r="878" spans="1:15">
      <c r="A878" s="83" t="s">
        <v>343</v>
      </c>
      <c r="B878" s="98">
        <v>4491</v>
      </c>
      <c r="C878" s="873" t="s">
        <v>556</v>
      </c>
      <c r="D878" s="873"/>
      <c r="E878" s="873"/>
      <c r="F878" s="873"/>
      <c r="G878" s="873"/>
      <c r="H878" s="83" t="s">
        <v>185</v>
      </c>
      <c r="I878" s="213">
        <v>4</v>
      </c>
      <c r="J878" s="243">
        <v>8.58</v>
      </c>
      <c r="K878" s="236">
        <f t="shared" ref="K878:K881" si="168">ROUND(I878*J878,2)</f>
        <v>34.32</v>
      </c>
      <c r="L878" s="375" t="s">
        <v>470</v>
      </c>
      <c r="M878" s="307"/>
      <c r="N878" s="307"/>
      <c r="O878" s="307"/>
    </row>
    <row r="879" spans="1:15" s="463" customFormat="1" ht="30" customHeight="1">
      <c r="A879" s="101" t="s">
        <v>343</v>
      </c>
      <c r="B879" s="98">
        <v>4813</v>
      </c>
      <c r="C879" s="873" t="s">
        <v>916</v>
      </c>
      <c r="D879" s="873"/>
      <c r="E879" s="873"/>
      <c r="F879" s="873"/>
      <c r="G879" s="873"/>
      <c r="H879" s="101" t="s">
        <v>473</v>
      </c>
      <c r="I879" s="459">
        <v>1</v>
      </c>
      <c r="J879" s="243">
        <v>250</v>
      </c>
      <c r="K879" s="460">
        <f t="shared" si="168"/>
        <v>250</v>
      </c>
      <c r="L879" s="461" t="s">
        <v>470</v>
      </c>
      <c r="M879" s="462"/>
      <c r="N879" s="462"/>
      <c r="O879" s="462"/>
    </row>
    <row r="880" spans="1:15">
      <c r="A880" s="83" t="s">
        <v>343</v>
      </c>
      <c r="B880" s="98">
        <v>5075</v>
      </c>
      <c r="C880" s="873" t="s">
        <v>558</v>
      </c>
      <c r="D880" s="873"/>
      <c r="E880" s="873"/>
      <c r="F880" s="873"/>
      <c r="G880" s="873"/>
      <c r="H880" s="83" t="s">
        <v>480</v>
      </c>
      <c r="I880" s="213">
        <v>0.11</v>
      </c>
      <c r="J880" s="243">
        <v>17.190000000000001</v>
      </c>
      <c r="K880" s="236">
        <f t="shared" si="168"/>
        <v>1.89</v>
      </c>
      <c r="L880" s="375" t="s">
        <v>470</v>
      </c>
      <c r="M880" s="307"/>
      <c r="N880" s="307"/>
      <c r="O880" s="307"/>
    </row>
    <row r="881" spans="1:15" ht="30" customHeight="1">
      <c r="A881" s="83" t="s">
        <v>14</v>
      </c>
      <c r="B881" s="98">
        <v>94962</v>
      </c>
      <c r="C881" s="873" t="s">
        <v>559</v>
      </c>
      <c r="D881" s="873"/>
      <c r="E881" s="873"/>
      <c r="F881" s="873"/>
      <c r="G881" s="873"/>
      <c r="H881" s="83" t="s">
        <v>481</v>
      </c>
      <c r="I881" s="213">
        <v>0.01</v>
      </c>
      <c r="J881" s="243">
        <v>441.48</v>
      </c>
      <c r="K881" s="236">
        <f t="shared" si="168"/>
        <v>4.41</v>
      </c>
      <c r="L881" s="375" t="s">
        <v>470</v>
      </c>
      <c r="M881" s="307"/>
      <c r="N881" s="307"/>
      <c r="O881" s="307"/>
    </row>
    <row r="882" spans="1:15">
      <c r="A882" s="83" t="s">
        <v>14</v>
      </c>
      <c r="B882" s="98">
        <v>88262</v>
      </c>
      <c r="C882" s="873" t="s">
        <v>560</v>
      </c>
      <c r="D882" s="873"/>
      <c r="E882" s="873"/>
      <c r="F882" s="873"/>
      <c r="G882" s="873"/>
      <c r="H882" s="83" t="s">
        <v>180</v>
      </c>
      <c r="I882" s="213">
        <v>1</v>
      </c>
      <c r="J882" s="243">
        <v>30.5</v>
      </c>
      <c r="K882" s="236">
        <f>ROUND(I882*J882,2)</f>
        <v>30.5</v>
      </c>
      <c r="L882" s="375" t="s">
        <v>470</v>
      </c>
      <c r="M882" s="307"/>
      <c r="N882" s="307"/>
      <c r="O882" s="307"/>
    </row>
    <row r="883" spans="1:15">
      <c r="A883" s="83" t="s">
        <v>14</v>
      </c>
      <c r="B883" s="98">
        <v>88316</v>
      </c>
      <c r="C883" s="873" t="s">
        <v>561</v>
      </c>
      <c r="D883" s="873"/>
      <c r="E883" s="873"/>
      <c r="F883" s="873"/>
      <c r="G883" s="873"/>
      <c r="H883" s="83" t="s">
        <v>180</v>
      </c>
      <c r="I883" s="213">
        <v>2</v>
      </c>
      <c r="J883" s="243">
        <v>22.66</v>
      </c>
      <c r="K883" s="236">
        <f>ROUND(I883*J883,2)</f>
        <v>45.32</v>
      </c>
      <c r="L883" s="375" t="s">
        <v>470</v>
      </c>
      <c r="M883" s="307"/>
      <c r="N883" s="307"/>
      <c r="O883" s="307"/>
    </row>
    <row r="884" spans="1:15">
      <c r="A884" s="902"/>
      <c r="B884" s="902"/>
      <c r="C884" s="902"/>
      <c r="D884" s="902"/>
      <c r="E884" s="902"/>
      <c r="F884" s="902"/>
      <c r="G884" s="902"/>
      <c r="H884" s="902"/>
      <c r="I884" s="902"/>
      <c r="J884" s="902"/>
      <c r="K884" s="902"/>
      <c r="M884" s="307"/>
      <c r="N884" s="307"/>
      <c r="O884" s="307"/>
    </row>
    <row r="885" spans="1:15">
      <c r="A885" s="227" t="s">
        <v>309</v>
      </c>
      <c r="B885" s="227">
        <v>93</v>
      </c>
      <c r="C885" s="872" t="s">
        <v>680</v>
      </c>
      <c r="D885" s="872"/>
      <c r="E885" s="872"/>
      <c r="F885" s="872"/>
      <c r="G885" s="872"/>
      <c r="H885" s="227" t="s">
        <v>473</v>
      </c>
      <c r="I885" s="233"/>
      <c r="J885" s="245"/>
      <c r="K885" s="235">
        <f>SUM(K886:K891)</f>
        <v>0.67</v>
      </c>
      <c r="L885" s="375" t="s">
        <v>470</v>
      </c>
      <c r="M885" s="307"/>
      <c r="N885" s="307"/>
      <c r="O885" s="307"/>
    </row>
    <row r="886" spans="1:15" ht="30" customHeight="1">
      <c r="A886" s="83" t="s">
        <v>14</v>
      </c>
      <c r="B886" s="228">
        <v>5839</v>
      </c>
      <c r="C886" s="873" t="s">
        <v>758</v>
      </c>
      <c r="D886" s="873"/>
      <c r="E886" s="873"/>
      <c r="F886" s="873"/>
      <c r="G886" s="873"/>
      <c r="H886" s="83" t="s">
        <v>482</v>
      </c>
      <c r="I886" s="213">
        <v>2E-3</v>
      </c>
      <c r="J886" s="243">
        <v>9.89</v>
      </c>
      <c r="K886" s="236">
        <f>ROUND(I886*J886,2)</f>
        <v>0.02</v>
      </c>
      <c r="L886" s="375" t="s">
        <v>470</v>
      </c>
      <c r="M886" s="307"/>
      <c r="N886" s="307"/>
      <c r="O886" s="307"/>
    </row>
    <row r="887" spans="1:15" ht="30" customHeight="1">
      <c r="A887" s="83" t="s">
        <v>14</v>
      </c>
      <c r="B887" s="228">
        <v>5841</v>
      </c>
      <c r="C887" s="873" t="s">
        <v>758</v>
      </c>
      <c r="D887" s="873"/>
      <c r="E887" s="873"/>
      <c r="F887" s="873"/>
      <c r="G887" s="873"/>
      <c r="H887" s="83" t="s">
        <v>483</v>
      </c>
      <c r="I887" s="213">
        <v>4.0000000000000001E-3</v>
      </c>
      <c r="J887" s="243">
        <v>4.97</v>
      </c>
      <c r="K887" s="236">
        <f t="shared" ref="K887:K891" si="169">ROUND(I887*J887,2)</f>
        <v>0.02</v>
      </c>
      <c r="L887" s="375" t="s">
        <v>470</v>
      </c>
      <c r="M887" s="307"/>
      <c r="N887" s="307"/>
      <c r="O887" s="307"/>
    </row>
    <row r="888" spans="1:15" ht="45" customHeight="1">
      <c r="A888" s="83" t="s">
        <v>14</v>
      </c>
      <c r="B888" s="228">
        <v>83362</v>
      </c>
      <c r="C888" s="873" t="s">
        <v>759</v>
      </c>
      <c r="D888" s="873"/>
      <c r="E888" s="873"/>
      <c r="F888" s="873"/>
      <c r="G888" s="873"/>
      <c r="H888" s="83" t="s">
        <v>482</v>
      </c>
      <c r="I888" s="213">
        <v>4.0000000000000002E-4</v>
      </c>
      <c r="J888" s="243">
        <v>274.45999999999998</v>
      </c>
      <c r="K888" s="236">
        <f t="shared" si="169"/>
        <v>0.11</v>
      </c>
      <c r="L888" s="375" t="s">
        <v>470</v>
      </c>
      <c r="M888" s="307"/>
      <c r="N888" s="307"/>
      <c r="O888" s="307"/>
    </row>
    <row r="889" spans="1:15" ht="15" customHeight="1">
      <c r="A889" s="83" t="s">
        <v>14</v>
      </c>
      <c r="B889" s="228">
        <v>89035</v>
      </c>
      <c r="C889" s="879" t="s">
        <v>761</v>
      </c>
      <c r="D889" s="880"/>
      <c r="E889" s="880"/>
      <c r="F889" s="880"/>
      <c r="G889" s="881"/>
      <c r="H889" s="83" t="s">
        <v>482</v>
      </c>
      <c r="I889" s="213">
        <v>1.6999999999999999E-3</v>
      </c>
      <c r="J889" s="243">
        <v>129.46</v>
      </c>
      <c r="K889" s="236">
        <f>ROUND(I889*J889,2)</f>
        <v>0.22</v>
      </c>
      <c r="L889" s="375" t="s">
        <v>470</v>
      </c>
      <c r="M889" s="307"/>
      <c r="N889" s="307"/>
      <c r="O889" s="307"/>
    </row>
    <row r="890" spans="1:15" ht="15" customHeight="1">
      <c r="A890" s="83" t="s">
        <v>14</v>
      </c>
      <c r="B890" s="228">
        <v>89036</v>
      </c>
      <c r="C890" s="873" t="s">
        <v>761</v>
      </c>
      <c r="D890" s="873"/>
      <c r="E890" s="873"/>
      <c r="F890" s="873"/>
      <c r="G890" s="873"/>
      <c r="H890" s="83" t="s">
        <v>483</v>
      </c>
      <c r="I890" s="213">
        <v>3.8E-3</v>
      </c>
      <c r="J890" s="243">
        <v>48.07</v>
      </c>
      <c r="K890" s="236">
        <f>ROUND(I890*J890,2)</f>
        <v>0.18</v>
      </c>
      <c r="L890" s="375" t="s">
        <v>470</v>
      </c>
      <c r="M890" s="307"/>
      <c r="N890" s="307"/>
      <c r="O890" s="307"/>
    </row>
    <row r="891" spans="1:15" ht="15" customHeight="1">
      <c r="A891" s="83" t="s">
        <v>14</v>
      </c>
      <c r="B891" s="228">
        <v>88316</v>
      </c>
      <c r="C891" s="924" t="s">
        <v>561</v>
      </c>
      <c r="D891" s="924"/>
      <c r="E891" s="924"/>
      <c r="F891" s="924"/>
      <c r="G891" s="924"/>
      <c r="H891" s="83" t="s">
        <v>180</v>
      </c>
      <c r="I891" s="213">
        <v>5.4999999999999997E-3</v>
      </c>
      <c r="J891" s="243">
        <v>22.66</v>
      </c>
      <c r="K891" s="236">
        <f t="shared" si="169"/>
        <v>0.12</v>
      </c>
      <c r="L891" s="375" t="s">
        <v>470</v>
      </c>
      <c r="M891" s="307"/>
      <c r="N891" s="307"/>
      <c r="O891" s="307"/>
    </row>
    <row r="892" spans="1:15">
      <c r="A892" s="902"/>
      <c r="B892" s="902"/>
      <c r="C892" s="902"/>
      <c r="D892" s="902"/>
      <c r="E892" s="902"/>
      <c r="F892" s="902"/>
      <c r="G892" s="902"/>
      <c r="H892" s="902"/>
      <c r="I892" s="902"/>
      <c r="J892" s="902"/>
      <c r="K892" s="902"/>
      <c r="M892" s="307"/>
      <c r="N892" s="307"/>
      <c r="O892" s="307"/>
    </row>
    <row r="893" spans="1:15" ht="45" customHeight="1">
      <c r="A893" s="227" t="s">
        <v>309</v>
      </c>
      <c r="B893" s="227">
        <v>94</v>
      </c>
      <c r="C893" s="872" t="s">
        <v>1145</v>
      </c>
      <c r="D893" s="872"/>
      <c r="E893" s="872"/>
      <c r="F893" s="872"/>
      <c r="G893" s="872"/>
      <c r="H893" s="227" t="s">
        <v>476</v>
      </c>
      <c r="I893" s="233"/>
      <c r="J893" s="245"/>
      <c r="K893" s="235">
        <f>SUM(K894:K896)</f>
        <v>26.700000000000003</v>
      </c>
      <c r="L893" s="375" t="s">
        <v>470</v>
      </c>
      <c r="M893" s="307"/>
      <c r="N893" s="307"/>
      <c r="O893" s="307"/>
    </row>
    <row r="894" spans="1:15">
      <c r="A894" s="83" t="s">
        <v>14</v>
      </c>
      <c r="B894" s="98">
        <v>96523</v>
      </c>
      <c r="C894" s="873" t="s">
        <v>1146</v>
      </c>
      <c r="D894" s="873"/>
      <c r="E894" s="873"/>
      <c r="F894" s="873"/>
      <c r="G894" s="873"/>
      <c r="H894" s="83" t="s">
        <v>481</v>
      </c>
      <c r="I894" s="213">
        <f>0.65*0.3*0.3</f>
        <v>5.8499999999999996E-2</v>
      </c>
      <c r="J894" s="243">
        <v>100.65</v>
      </c>
      <c r="K894" s="236">
        <f>ROUND(I894*J894,2)</f>
        <v>5.89</v>
      </c>
      <c r="L894" s="375" t="s">
        <v>470</v>
      </c>
      <c r="M894" s="307"/>
      <c r="N894" s="307"/>
      <c r="O894" s="307"/>
    </row>
    <row r="895" spans="1:15">
      <c r="A895" s="83" t="s">
        <v>14</v>
      </c>
      <c r="B895" s="98">
        <v>96624</v>
      </c>
      <c r="C895" s="873" t="s">
        <v>1147</v>
      </c>
      <c r="D895" s="873"/>
      <c r="E895" s="873"/>
      <c r="F895" s="873"/>
      <c r="G895" s="873"/>
      <c r="H895" s="83" t="s">
        <v>481</v>
      </c>
      <c r="I895" s="213">
        <f>0.3*0.3*0.1</f>
        <v>8.9999999999999993E-3</v>
      </c>
      <c r="J895" s="243">
        <v>197.29</v>
      </c>
      <c r="K895" s="236">
        <f t="shared" ref="K895:K896" si="170">ROUND(I895*J895,2)</f>
        <v>1.78</v>
      </c>
      <c r="L895" s="375" t="s">
        <v>470</v>
      </c>
      <c r="M895" s="307"/>
      <c r="N895" s="307"/>
      <c r="O895" s="307"/>
    </row>
    <row r="896" spans="1:15" ht="30" customHeight="1">
      <c r="A896" s="83" t="s">
        <v>14</v>
      </c>
      <c r="B896" s="98">
        <v>94964</v>
      </c>
      <c r="C896" s="873" t="s">
        <v>700</v>
      </c>
      <c r="D896" s="873"/>
      <c r="E896" s="873"/>
      <c r="F896" s="873"/>
      <c r="G896" s="873"/>
      <c r="H896" s="83" t="s">
        <v>481</v>
      </c>
      <c r="I896" s="213">
        <f>0.3*0.3*0.4</f>
        <v>3.5999999999999997E-2</v>
      </c>
      <c r="J896" s="243">
        <v>528.55999999999995</v>
      </c>
      <c r="K896" s="236">
        <f t="shared" si="170"/>
        <v>19.03</v>
      </c>
      <c r="L896" s="375" t="s">
        <v>470</v>
      </c>
      <c r="M896" s="307"/>
      <c r="N896" s="307"/>
      <c r="O896" s="307"/>
    </row>
    <row r="897" spans="1:17" ht="15" customHeight="1">
      <c r="A897" s="902"/>
      <c r="B897" s="902"/>
      <c r="C897" s="902"/>
      <c r="D897" s="902"/>
      <c r="E897" s="902"/>
      <c r="F897" s="902"/>
      <c r="G897" s="902"/>
      <c r="H897" s="902"/>
      <c r="I897" s="902"/>
      <c r="J897" s="902"/>
      <c r="K897" s="902"/>
    </row>
    <row r="898" spans="1:17" ht="30" hidden="1" customHeight="1">
      <c r="A898" s="227" t="s">
        <v>309</v>
      </c>
      <c r="B898" s="227">
        <v>95</v>
      </c>
      <c r="C898" s="872" t="s">
        <v>1148</v>
      </c>
      <c r="D898" s="872"/>
      <c r="E898" s="872"/>
      <c r="F898" s="872"/>
      <c r="G898" s="872"/>
      <c r="H898" s="227" t="s">
        <v>481</v>
      </c>
      <c r="I898" s="233"/>
      <c r="J898" s="245"/>
      <c r="K898" s="235">
        <f>SUM(K899:K909)</f>
        <v>1026.8800000000001</v>
      </c>
      <c r="L898" s="375" t="s">
        <v>470</v>
      </c>
      <c r="M898" s="307"/>
      <c r="N898" s="307"/>
      <c r="O898" s="307"/>
    </row>
    <row r="899" spans="1:17" hidden="1">
      <c r="A899" s="83" t="s">
        <v>343</v>
      </c>
      <c r="B899" s="228">
        <v>3777</v>
      </c>
      <c r="C899" s="873" t="s">
        <v>612</v>
      </c>
      <c r="D899" s="873"/>
      <c r="E899" s="873"/>
      <c r="F899" s="873"/>
      <c r="G899" s="873"/>
      <c r="H899" s="83" t="s">
        <v>473</v>
      </c>
      <c r="I899" s="213">
        <v>11.28</v>
      </c>
      <c r="J899" s="243">
        <v>1.91</v>
      </c>
      <c r="K899" s="236">
        <f>ROUND(I899*J899,2)</f>
        <v>21.54</v>
      </c>
      <c r="L899" s="375" t="s">
        <v>470</v>
      </c>
      <c r="M899" s="307"/>
      <c r="N899" s="307"/>
      <c r="O899" s="307"/>
      <c r="Q899" s="640"/>
    </row>
    <row r="900" spans="1:17" ht="30" hidden="1" customHeight="1">
      <c r="A900" s="83" t="s">
        <v>343</v>
      </c>
      <c r="B900" s="637">
        <v>2692</v>
      </c>
      <c r="C900" s="879" t="s">
        <v>1134</v>
      </c>
      <c r="D900" s="880"/>
      <c r="E900" s="880"/>
      <c r="F900" s="880"/>
      <c r="G900" s="881"/>
      <c r="H900" s="83" t="s">
        <v>184</v>
      </c>
      <c r="I900" s="213">
        <v>2.1299999999999999E-2</v>
      </c>
      <c r="J900" s="243">
        <v>7.02</v>
      </c>
      <c r="K900" s="236">
        <f t="shared" ref="K900:K909" si="171">ROUND(I900*J900,2)</f>
        <v>0.15</v>
      </c>
      <c r="L900" s="375" t="s">
        <v>470</v>
      </c>
      <c r="M900" s="307"/>
      <c r="N900" s="307"/>
      <c r="O900" s="307"/>
      <c r="Q900" s="641"/>
    </row>
    <row r="901" spans="1:17" hidden="1">
      <c r="A901" s="83" t="s">
        <v>343</v>
      </c>
      <c r="B901" s="637">
        <v>4509</v>
      </c>
      <c r="C901" s="879" t="s">
        <v>614</v>
      </c>
      <c r="D901" s="880"/>
      <c r="E901" s="880"/>
      <c r="F901" s="880"/>
      <c r="G901" s="881"/>
      <c r="H901" s="83" t="s">
        <v>185</v>
      </c>
      <c r="I901" s="213">
        <v>3.125</v>
      </c>
      <c r="J901" s="243">
        <v>4.3499999999999996</v>
      </c>
      <c r="K901" s="236">
        <f t="shared" si="171"/>
        <v>13.59</v>
      </c>
      <c r="L901" s="375" t="s">
        <v>470</v>
      </c>
      <c r="M901" s="307"/>
      <c r="N901" s="307"/>
      <c r="O901" s="307"/>
      <c r="Q901" s="631"/>
    </row>
    <row r="902" spans="1:17" hidden="1">
      <c r="A902" s="83" t="s">
        <v>343</v>
      </c>
      <c r="B902" s="228">
        <v>4517</v>
      </c>
      <c r="C902" s="873" t="s">
        <v>613</v>
      </c>
      <c r="D902" s="873"/>
      <c r="E902" s="873"/>
      <c r="F902" s="873"/>
      <c r="G902" s="873"/>
      <c r="H902" s="83" t="s">
        <v>185</v>
      </c>
      <c r="I902" s="213">
        <v>2.5</v>
      </c>
      <c r="J902" s="243">
        <v>3</v>
      </c>
      <c r="K902" s="236">
        <f t="shared" si="171"/>
        <v>7.5</v>
      </c>
      <c r="L902" s="375" t="s">
        <v>470</v>
      </c>
      <c r="M902" s="307"/>
      <c r="N902" s="307"/>
      <c r="O902" s="307"/>
      <c r="Q902" s="631"/>
    </row>
    <row r="903" spans="1:17" hidden="1">
      <c r="A903" s="83" t="s">
        <v>343</v>
      </c>
      <c r="B903" s="637">
        <v>5068</v>
      </c>
      <c r="C903" s="879" t="s">
        <v>1135</v>
      </c>
      <c r="D903" s="880"/>
      <c r="E903" s="880"/>
      <c r="F903" s="880"/>
      <c r="G903" s="881"/>
      <c r="H903" s="83" t="s">
        <v>480</v>
      </c>
      <c r="I903" s="213">
        <v>0.2994</v>
      </c>
      <c r="J903" s="243">
        <v>17.190000000000001</v>
      </c>
      <c r="K903" s="236">
        <f t="shared" si="171"/>
        <v>5.15</v>
      </c>
      <c r="L903" s="375" t="s">
        <v>470</v>
      </c>
      <c r="M903" s="307"/>
      <c r="N903" s="307"/>
      <c r="O903" s="307"/>
      <c r="Q903" s="641"/>
    </row>
    <row r="904" spans="1:17" ht="30" hidden="1" customHeight="1">
      <c r="A904" s="83" t="s">
        <v>343</v>
      </c>
      <c r="B904" s="638">
        <v>1527</v>
      </c>
      <c r="C904" s="873" t="s">
        <v>1136</v>
      </c>
      <c r="D904" s="873"/>
      <c r="E904" s="873"/>
      <c r="F904" s="873"/>
      <c r="G904" s="873"/>
      <c r="H904" s="83" t="s">
        <v>481</v>
      </c>
      <c r="I904" s="213">
        <v>1.2315</v>
      </c>
      <c r="J904" s="243">
        <v>551.36</v>
      </c>
      <c r="K904" s="236">
        <f t="shared" si="171"/>
        <v>679</v>
      </c>
      <c r="L904" s="375" t="s">
        <v>470</v>
      </c>
      <c r="M904" s="875"/>
      <c r="N904" s="876"/>
      <c r="O904" s="877"/>
      <c r="Q904" s="631"/>
    </row>
    <row r="905" spans="1:17" ht="15" hidden="1" customHeight="1">
      <c r="A905" s="83" t="s">
        <v>15</v>
      </c>
      <c r="B905" s="638" t="s">
        <v>1137</v>
      </c>
      <c r="C905" s="873" t="s">
        <v>1138</v>
      </c>
      <c r="D905" s="873"/>
      <c r="E905" s="873"/>
      <c r="F905" s="873"/>
      <c r="G905" s="873"/>
      <c r="H905" s="83" t="s">
        <v>1139</v>
      </c>
      <c r="I905" s="213">
        <v>6</v>
      </c>
      <c r="J905" s="243">
        <v>26.2454</v>
      </c>
      <c r="K905" s="236">
        <f t="shared" si="171"/>
        <v>157.47</v>
      </c>
      <c r="L905" s="375" t="s">
        <v>470</v>
      </c>
      <c r="M905" s="639" t="s">
        <v>1142</v>
      </c>
      <c r="N905" s="875"/>
      <c r="O905" s="877"/>
      <c r="Q905" s="642"/>
    </row>
    <row r="906" spans="1:17" ht="15" hidden="1" customHeight="1">
      <c r="A906" s="83" t="s">
        <v>343</v>
      </c>
      <c r="B906" s="638">
        <v>42409</v>
      </c>
      <c r="C906" s="873" t="s">
        <v>1140</v>
      </c>
      <c r="D906" s="873"/>
      <c r="E906" s="873"/>
      <c r="F906" s="873"/>
      <c r="G906" s="873"/>
      <c r="H906" s="83" t="s">
        <v>480</v>
      </c>
      <c r="I906" s="213">
        <v>4</v>
      </c>
      <c r="J906" s="243">
        <v>11.91</v>
      </c>
      <c r="K906" s="236">
        <f t="shared" si="171"/>
        <v>47.64</v>
      </c>
      <c r="L906" s="375" t="s">
        <v>470</v>
      </c>
      <c r="M906" s="309"/>
      <c r="N906" s="252"/>
      <c r="O906" s="310"/>
      <c r="Q906" s="642"/>
    </row>
    <row r="907" spans="1:17" hidden="1">
      <c r="A907" s="83" t="s">
        <v>14</v>
      </c>
      <c r="B907" s="228">
        <v>88262</v>
      </c>
      <c r="C907" s="873" t="s">
        <v>560</v>
      </c>
      <c r="D907" s="873"/>
      <c r="E907" s="873"/>
      <c r="F907" s="873"/>
      <c r="G907" s="873"/>
      <c r="H907" s="83" t="s">
        <v>180</v>
      </c>
      <c r="I907" s="213">
        <v>1.6268</v>
      </c>
      <c r="J907" s="243">
        <v>30.5</v>
      </c>
      <c r="K907" s="236">
        <f t="shared" si="171"/>
        <v>49.62</v>
      </c>
      <c r="L907" s="375" t="s">
        <v>470</v>
      </c>
      <c r="M907" s="307"/>
      <c r="N907" s="307"/>
      <c r="O907" s="307"/>
      <c r="Q907" s="642"/>
    </row>
    <row r="908" spans="1:17" hidden="1">
      <c r="A908" s="83" t="s">
        <v>14</v>
      </c>
      <c r="B908" s="98">
        <v>88309</v>
      </c>
      <c r="C908" s="873" t="s">
        <v>563</v>
      </c>
      <c r="D908" s="873"/>
      <c r="E908" s="873"/>
      <c r="F908" s="873"/>
      <c r="G908" s="873"/>
      <c r="H908" s="83" t="s">
        <v>180</v>
      </c>
      <c r="I908" s="213">
        <v>0.156</v>
      </c>
      <c r="J908" s="243">
        <v>30.87</v>
      </c>
      <c r="K908" s="236">
        <f t="shared" si="171"/>
        <v>4.82</v>
      </c>
      <c r="L908" s="375" t="s">
        <v>470</v>
      </c>
      <c r="M908" s="845"/>
      <c r="N908" s="846"/>
      <c r="O908" s="878"/>
      <c r="P908" s="14"/>
      <c r="Q908" s="631"/>
    </row>
    <row r="909" spans="1:17" hidden="1">
      <c r="A909" s="83" t="s">
        <v>14</v>
      </c>
      <c r="B909" s="98">
        <v>88316</v>
      </c>
      <c r="C909" s="873" t="s">
        <v>561</v>
      </c>
      <c r="D909" s="873"/>
      <c r="E909" s="873"/>
      <c r="F909" s="873"/>
      <c r="G909" s="873"/>
      <c r="H909" s="83" t="s">
        <v>180</v>
      </c>
      <c r="I909" s="213">
        <v>1.7827999999999999</v>
      </c>
      <c r="J909" s="243">
        <v>22.66</v>
      </c>
      <c r="K909" s="236">
        <f t="shared" si="171"/>
        <v>40.4</v>
      </c>
      <c r="L909" s="375" t="s">
        <v>470</v>
      </c>
      <c r="M909" s="851"/>
      <c r="N909" s="851"/>
      <c r="O909" s="851"/>
      <c r="P909" s="14"/>
      <c r="Q909" s="631"/>
    </row>
    <row r="910" spans="1:17" s="14" customFormat="1" ht="15" hidden="1" customHeight="1">
      <c r="A910" s="869"/>
      <c r="B910" s="870"/>
      <c r="C910" s="870"/>
      <c r="D910" s="870"/>
      <c r="E910" s="870"/>
      <c r="F910" s="870"/>
      <c r="G910" s="870"/>
      <c r="H910" s="870"/>
      <c r="I910" s="870"/>
      <c r="J910" s="870"/>
      <c r="K910" s="871"/>
      <c r="L910" s="374"/>
      <c r="M910" s="83"/>
      <c r="N910" s="83"/>
      <c r="O910" s="83"/>
    </row>
    <row r="911" spans="1:17" s="14" customFormat="1" ht="15" customHeight="1">
      <c r="A911" s="885" t="s">
        <v>309</v>
      </c>
      <c r="B911" s="885">
        <v>96</v>
      </c>
      <c r="C911" s="887" t="s">
        <v>766</v>
      </c>
      <c r="D911" s="888"/>
      <c r="E911" s="888"/>
      <c r="F911" s="889" t="s">
        <v>1209</v>
      </c>
      <c r="G911" s="890"/>
      <c r="H911" s="891" t="s">
        <v>476</v>
      </c>
      <c r="I911" s="885"/>
      <c r="J911" s="894"/>
      <c r="K911" s="896">
        <f>SUM(K920:K927)</f>
        <v>3194.18</v>
      </c>
      <c r="L911" s="898" t="s">
        <v>470</v>
      </c>
      <c r="M911" s="83"/>
      <c r="N911" s="83"/>
      <c r="O911" s="83"/>
    </row>
    <row r="912" spans="1:17" s="14" customFormat="1" ht="15" customHeight="1">
      <c r="A912" s="886"/>
      <c r="B912" s="886"/>
      <c r="C912" s="899" t="s">
        <v>518</v>
      </c>
      <c r="D912" s="900"/>
      <c r="E912" s="900"/>
      <c r="F912" s="900"/>
      <c r="G912" s="901"/>
      <c r="H912" s="892"/>
      <c r="I912" s="893"/>
      <c r="J912" s="895"/>
      <c r="K912" s="897"/>
      <c r="L912" s="898"/>
      <c r="M912" s="83"/>
      <c r="N912" s="83"/>
      <c r="O912" s="83"/>
    </row>
    <row r="913" spans="1:15" s="14" customFormat="1" ht="15" customHeight="1">
      <c r="A913" s="887" t="s">
        <v>429</v>
      </c>
      <c r="B913" s="888"/>
      <c r="C913" s="215">
        <f>C916+0.25+0.25+1</f>
        <v>2.2999999999999998</v>
      </c>
      <c r="D913" s="227" t="s">
        <v>435</v>
      </c>
      <c r="E913" s="227" t="s">
        <v>437</v>
      </c>
      <c r="F913" s="227" t="s">
        <v>436</v>
      </c>
      <c r="G913" s="377" t="s">
        <v>438</v>
      </c>
      <c r="H913" s="887" t="s">
        <v>466</v>
      </c>
      <c r="I913" s="888"/>
      <c r="J913" s="215">
        <f>ROUND(((1.3+1.64)/2)+C915+C915,2)</f>
        <v>1.67</v>
      </c>
      <c r="K913" s="897"/>
      <c r="L913" s="898"/>
      <c r="M913" s="83"/>
      <c r="N913" s="83"/>
      <c r="O913" s="83"/>
    </row>
    <row r="914" spans="1:15" s="14" customFormat="1" ht="15" customHeight="1">
      <c r="A914" s="887" t="s">
        <v>430</v>
      </c>
      <c r="B914" s="888"/>
      <c r="C914" s="215">
        <f>C917+0.25+0.25</f>
        <v>1.7</v>
      </c>
      <c r="D914" s="227">
        <v>30</v>
      </c>
      <c r="E914" s="377">
        <f>IF(D914,VLOOKUP(D914,Tabela9[],3)," ")</f>
        <v>0.1</v>
      </c>
      <c r="F914" s="227">
        <v>2</v>
      </c>
      <c r="G914" s="377">
        <f>IF(D914,ROUND(E914*F914,2)," ")</f>
        <v>0.2</v>
      </c>
      <c r="H914" s="887" t="s">
        <v>467</v>
      </c>
      <c r="I914" s="888"/>
      <c r="J914" s="215">
        <v>1.4</v>
      </c>
      <c r="K914" s="897"/>
      <c r="L914" s="898"/>
      <c r="M914" s="83"/>
      <c r="N914" s="83"/>
      <c r="O914" s="83"/>
    </row>
    <row r="915" spans="1:15" s="14" customFormat="1">
      <c r="A915" s="887" t="s">
        <v>433</v>
      </c>
      <c r="B915" s="888"/>
      <c r="C915" s="215">
        <v>0.1</v>
      </c>
      <c r="D915" s="227">
        <v>100</v>
      </c>
      <c r="E915" s="377">
        <f>IF(D915,VLOOKUP(D915,Tabela9[],3)," ")</f>
        <v>1.06</v>
      </c>
      <c r="F915" s="227">
        <v>2</v>
      </c>
      <c r="G915" s="377">
        <f t="shared" ref="G915:G918" si="172">IF(D915,ROUND(E915*F915,2)," ")</f>
        <v>2.12</v>
      </c>
      <c r="H915" s="887" t="s">
        <v>431</v>
      </c>
      <c r="I915" s="888"/>
      <c r="J915" s="215">
        <f>C916+1-J917-J917</f>
        <v>1.4000000000000001</v>
      </c>
      <c r="K915" s="897"/>
      <c r="L915" s="898"/>
      <c r="M915" s="83"/>
      <c r="N915" s="83"/>
      <c r="O915" s="83"/>
    </row>
    <row r="916" spans="1:15" s="14" customFormat="1" ht="15" customHeight="1">
      <c r="A916" s="887" t="s">
        <v>440</v>
      </c>
      <c r="B916" s="888"/>
      <c r="C916" s="215">
        <v>0.8</v>
      </c>
      <c r="D916" s="227"/>
      <c r="E916" s="377" t="str">
        <f>IF(D916,VLOOKUP(D916,Tabela9[],3)," ")</f>
        <v xml:space="preserve"> </v>
      </c>
      <c r="F916" s="227"/>
      <c r="G916" s="377" t="str">
        <f t="shared" si="172"/>
        <v xml:space="preserve"> </v>
      </c>
      <c r="H916" s="887" t="s">
        <v>432</v>
      </c>
      <c r="I916" s="888"/>
      <c r="J916" s="215">
        <f>C917-J917-J917</f>
        <v>0.8</v>
      </c>
      <c r="K916" s="897"/>
      <c r="L916" s="898"/>
      <c r="M916" s="83"/>
      <c r="N916" s="83"/>
      <c r="O916" s="83"/>
    </row>
    <row r="917" spans="1:15" s="14" customFormat="1" ht="15" customHeight="1">
      <c r="A917" s="887" t="s">
        <v>441</v>
      </c>
      <c r="B917" s="888"/>
      <c r="C917" s="215">
        <v>1.2</v>
      </c>
      <c r="D917" s="227"/>
      <c r="E917" s="377" t="str">
        <f>IF(D917,VLOOKUP(D917,Tabela9[],3)," ")</f>
        <v xml:space="preserve"> </v>
      </c>
      <c r="F917" s="227"/>
      <c r="G917" s="377" t="str">
        <f t="shared" si="172"/>
        <v xml:space="preserve"> </v>
      </c>
      <c r="H917" s="887" t="s">
        <v>434</v>
      </c>
      <c r="I917" s="888"/>
      <c r="J917" s="215">
        <v>0.2</v>
      </c>
      <c r="K917" s="897"/>
      <c r="L917" s="898"/>
      <c r="M917" s="83"/>
      <c r="N917" s="83"/>
      <c r="O917" s="83"/>
    </row>
    <row r="918" spans="1:15" s="14" customFormat="1" ht="15" customHeight="1">
      <c r="A918" s="887" t="s">
        <v>442</v>
      </c>
      <c r="B918" s="888"/>
      <c r="C918" s="215">
        <v>0.15</v>
      </c>
      <c r="D918" s="227"/>
      <c r="E918" s="377" t="str">
        <f>IF(D918,VLOOKUP(D918,Tabela9[],3)," ")</f>
        <v xml:space="preserve"> </v>
      </c>
      <c r="F918" s="227"/>
      <c r="G918" s="377" t="str">
        <f t="shared" si="172"/>
        <v xml:space="preserve"> </v>
      </c>
      <c r="H918" s="887" t="s">
        <v>439</v>
      </c>
      <c r="I918" s="888"/>
      <c r="J918" s="215">
        <f>SUM(G914:G918)</f>
        <v>2.3200000000000003</v>
      </c>
      <c r="K918" s="897"/>
      <c r="L918" s="898"/>
      <c r="M918" s="83"/>
      <c r="N918" s="83"/>
      <c r="O918" s="83"/>
    </row>
    <row r="919" spans="1:15" s="14" customFormat="1">
      <c r="A919" s="887"/>
      <c r="B919" s="888"/>
      <c r="C919" s="215"/>
      <c r="D919" s="227"/>
      <c r="E919" s="377"/>
      <c r="F919" s="227"/>
      <c r="G919" s="377"/>
      <c r="H919" s="887" t="s">
        <v>468</v>
      </c>
      <c r="I919" s="888"/>
      <c r="J919" s="215">
        <f>$J913+0.47+0.2+0.04+0.04+0.045-C915-C915-C918-0.15-$J914</f>
        <v>0.56499999999999995</v>
      </c>
      <c r="K919" s="917"/>
      <c r="L919" s="898"/>
      <c r="M919" s="83"/>
      <c r="N919" s="83"/>
      <c r="O919" s="83"/>
    </row>
    <row r="920" spans="1:15" s="14" customFormat="1" ht="60" customHeight="1">
      <c r="A920" s="83" t="s">
        <v>14</v>
      </c>
      <c r="B920" s="98">
        <v>102278</v>
      </c>
      <c r="C920" s="882" t="s">
        <v>98</v>
      </c>
      <c r="D920" s="873" t="s">
        <v>639</v>
      </c>
      <c r="E920" s="873"/>
      <c r="F920" s="873"/>
      <c r="G920" s="873"/>
      <c r="H920" s="83" t="s">
        <v>481</v>
      </c>
      <c r="I920" s="213">
        <f>ROUND($C913*$C914*$J913,2)</f>
        <v>6.53</v>
      </c>
      <c r="J920" s="243">
        <v>10.45</v>
      </c>
      <c r="K920" s="236">
        <f>ROUND(I920*J920,2)</f>
        <v>68.239999999999995</v>
      </c>
      <c r="L920" s="374" t="s">
        <v>470</v>
      </c>
      <c r="M920" s="83"/>
      <c r="N920" s="83"/>
      <c r="O920" s="83"/>
    </row>
    <row r="921" spans="1:15" s="14" customFormat="1" ht="45" customHeight="1">
      <c r="A921" s="83" t="s">
        <v>14</v>
      </c>
      <c r="B921" s="98">
        <v>101624</v>
      </c>
      <c r="C921" s="882"/>
      <c r="D921" s="873" t="s">
        <v>578</v>
      </c>
      <c r="E921" s="873"/>
      <c r="F921" s="873"/>
      <c r="G921" s="873"/>
      <c r="H921" s="83" t="s">
        <v>481</v>
      </c>
      <c r="I921" s="213">
        <f>ROUND($C913*$C914*$C915,2)</f>
        <v>0.39</v>
      </c>
      <c r="J921" s="243">
        <v>219.53</v>
      </c>
      <c r="K921" s="236">
        <f t="shared" ref="K921:K927" si="173">ROUND(I921*J921,2)</f>
        <v>85.62</v>
      </c>
      <c r="L921" s="374" t="s">
        <v>470</v>
      </c>
      <c r="M921" s="83"/>
      <c r="N921" s="83"/>
      <c r="O921" s="83"/>
    </row>
    <row r="922" spans="1:15" s="14" customFormat="1" ht="45" customHeight="1">
      <c r="A922" s="83" t="s">
        <v>14</v>
      </c>
      <c r="B922" s="98">
        <v>94964</v>
      </c>
      <c r="C922" s="882"/>
      <c r="D922" s="873" t="s">
        <v>575</v>
      </c>
      <c r="E922" s="873"/>
      <c r="F922" s="873"/>
      <c r="G922" s="873"/>
      <c r="H922" s="83" t="s">
        <v>481</v>
      </c>
      <c r="I922" s="213">
        <f>ROUND($C913*$C914*$C915,2)</f>
        <v>0.39</v>
      </c>
      <c r="J922" s="243">
        <v>528.55999999999995</v>
      </c>
      <c r="K922" s="236">
        <f t="shared" si="173"/>
        <v>206.14</v>
      </c>
      <c r="L922" s="374" t="s">
        <v>470</v>
      </c>
      <c r="M922" s="83"/>
      <c r="N922" s="83"/>
      <c r="O922" s="83"/>
    </row>
    <row r="923" spans="1:15" s="14" customFormat="1" ht="30" customHeight="1">
      <c r="A923" s="83" t="s">
        <v>14</v>
      </c>
      <c r="B923" s="98">
        <v>92771</v>
      </c>
      <c r="C923" s="882"/>
      <c r="D923" s="873" t="s">
        <v>811</v>
      </c>
      <c r="E923" s="873"/>
      <c r="F923" s="873"/>
      <c r="G923" s="873"/>
      <c r="H923" s="83" t="s">
        <v>480</v>
      </c>
      <c r="I923" s="213">
        <f>ROUNDUP(((($C913*10)*($C914+0.04))+(($C914*10)*($C913+0.04)))*0.617,0)</f>
        <v>50</v>
      </c>
      <c r="J923" s="243">
        <v>10.62</v>
      </c>
      <c r="K923" s="236">
        <f t="shared" si="173"/>
        <v>531</v>
      </c>
      <c r="L923" s="374" t="s">
        <v>470</v>
      </c>
      <c r="M923" s="83"/>
      <c r="N923" s="83"/>
      <c r="O923" s="83"/>
    </row>
    <row r="924" spans="1:15" s="14" customFormat="1" ht="60" customHeight="1">
      <c r="A924" s="83" t="s">
        <v>309</v>
      </c>
      <c r="B924" s="98">
        <f>$B$183</f>
        <v>30</v>
      </c>
      <c r="C924" s="882"/>
      <c r="D924" s="873" t="s">
        <v>576</v>
      </c>
      <c r="E924" s="873"/>
      <c r="F924" s="873"/>
      <c r="G924" s="873"/>
      <c r="H924" s="83" t="str">
        <f>$H$183</f>
        <v>M2</v>
      </c>
      <c r="I924" s="213">
        <f>ROUND(($J914*(($J915+$J916+($J917)*2)*2))-$J918,2)</f>
        <v>4.96</v>
      </c>
      <c r="J924" s="243">
        <f>$K$183</f>
        <v>289.63</v>
      </c>
      <c r="K924" s="236">
        <f t="shared" si="173"/>
        <v>1436.56</v>
      </c>
      <c r="L924" s="374" t="s">
        <v>470</v>
      </c>
      <c r="M924" s="83"/>
      <c r="N924" s="83"/>
      <c r="O924" s="83"/>
    </row>
    <row r="925" spans="1:15" s="14" customFormat="1" ht="45" customHeight="1">
      <c r="A925" s="83" t="s">
        <v>14</v>
      </c>
      <c r="B925" s="98">
        <v>94964</v>
      </c>
      <c r="C925" s="882" t="s">
        <v>102</v>
      </c>
      <c r="D925" s="873" t="s">
        <v>581</v>
      </c>
      <c r="E925" s="873"/>
      <c r="F925" s="873"/>
      <c r="G925" s="873"/>
      <c r="H925" s="83" t="s">
        <v>481</v>
      </c>
      <c r="I925" s="213">
        <f>ROUND($C916*$C917*$C918,2)</f>
        <v>0.14000000000000001</v>
      </c>
      <c r="J925" s="243">
        <v>528.55999999999995</v>
      </c>
      <c r="K925" s="236">
        <f t="shared" si="173"/>
        <v>74</v>
      </c>
      <c r="L925" s="374" t="s">
        <v>470</v>
      </c>
      <c r="M925" s="83"/>
      <c r="N925" s="83"/>
      <c r="O925" s="83"/>
    </row>
    <row r="926" spans="1:15" s="14" customFormat="1" ht="30" customHeight="1">
      <c r="A926" s="83" t="s">
        <v>14</v>
      </c>
      <c r="B926" s="98">
        <v>92771</v>
      </c>
      <c r="C926" s="882"/>
      <c r="D926" s="873" t="s">
        <v>811</v>
      </c>
      <c r="E926" s="873"/>
      <c r="F926" s="873"/>
      <c r="G926" s="873"/>
      <c r="H926" s="83" t="s">
        <v>480</v>
      </c>
      <c r="I926" s="213">
        <f>ROUNDUP(((($C916*10)*($C917+0.04))+(($C917*10)*($C916+0.04)))*0.617,0)</f>
        <v>13</v>
      </c>
      <c r="J926" s="243">
        <v>10.62</v>
      </c>
      <c r="K926" s="236">
        <f t="shared" si="173"/>
        <v>138.06</v>
      </c>
      <c r="L926" s="374" t="s">
        <v>470</v>
      </c>
      <c r="M926" s="83"/>
      <c r="N926" s="83"/>
      <c r="O926" s="83"/>
    </row>
    <row r="927" spans="1:15" s="14" customFormat="1" ht="45" customHeight="1">
      <c r="A927" s="83" t="s">
        <v>309</v>
      </c>
      <c r="B927" s="98">
        <f>$B$183</f>
        <v>30</v>
      </c>
      <c r="C927" s="882"/>
      <c r="D927" s="873" t="s">
        <v>580</v>
      </c>
      <c r="E927" s="873"/>
      <c r="F927" s="873"/>
      <c r="G927" s="873"/>
      <c r="H927" s="83" t="str">
        <f>$H$183</f>
        <v>M2</v>
      </c>
      <c r="I927" s="213">
        <f>ROUND($J919*(1.2+1.2+0.8+0.8),2)</f>
        <v>2.2599999999999998</v>
      </c>
      <c r="J927" s="243">
        <f>$K$183</f>
        <v>289.63</v>
      </c>
      <c r="K927" s="236">
        <f t="shared" si="173"/>
        <v>654.55999999999995</v>
      </c>
      <c r="L927" s="374" t="s">
        <v>470</v>
      </c>
      <c r="M927" s="83"/>
      <c r="N927" s="83"/>
      <c r="O927" s="83"/>
    </row>
    <row r="928" spans="1:15" s="14" customFormat="1" ht="15" customHeight="1">
      <c r="A928" s="869"/>
      <c r="B928" s="870"/>
      <c r="C928" s="870"/>
      <c r="D928" s="870"/>
      <c r="E928" s="870"/>
      <c r="F928" s="870"/>
      <c r="G928" s="870"/>
      <c r="H928" s="870"/>
      <c r="I928" s="870"/>
      <c r="J928" s="870"/>
      <c r="K928" s="871"/>
      <c r="L928" s="374"/>
      <c r="M928" s="83"/>
      <c r="N928" s="83"/>
      <c r="O928" s="83"/>
    </row>
    <row r="929" spans="1:15" s="14" customFormat="1" ht="15" customHeight="1">
      <c r="A929" s="885" t="s">
        <v>309</v>
      </c>
      <c r="B929" s="885">
        <v>97</v>
      </c>
      <c r="C929" s="887" t="s">
        <v>767</v>
      </c>
      <c r="D929" s="888"/>
      <c r="E929" s="888"/>
      <c r="F929" s="889" t="s">
        <v>1210</v>
      </c>
      <c r="G929" s="890"/>
      <c r="H929" s="891" t="s">
        <v>476</v>
      </c>
      <c r="I929" s="885"/>
      <c r="J929" s="894"/>
      <c r="K929" s="896">
        <f>SUM(K937:K943)</f>
        <v>3123.6500000000005</v>
      </c>
      <c r="L929" s="898" t="s">
        <v>470</v>
      </c>
      <c r="M929" s="83"/>
      <c r="N929" s="83"/>
      <c r="O929" s="83"/>
    </row>
    <row r="930" spans="1:15" s="14" customFormat="1" ht="15" customHeight="1">
      <c r="A930" s="886"/>
      <c r="B930" s="886"/>
      <c r="C930" s="899" t="s">
        <v>518</v>
      </c>
      <c r="D930" s="900"/>
      <c r="E930" s="900"/>
      <c r="F930" s="900"/>
      <c r="G930" s="901"/>
      <c r="H930" s="892"/>
      <c r="I930" s="893"/>
      <c r="J930" s="895"/>
      <c r="K930" s="897"/>
      <c r="L930" s="898"/>
      <c r="M930" s="83"/>
      <c r="N930" s="83"/>
      <c r="O930" s="83"/>
    </row>
    <row r="931" spans="1:15" s="14" customFormat="1" ht="15" customHeight="1">
      <c r="A931" s="887" t="s">
        <v>429</v>
      </c>
      <c r="B931" s="888"/>
      <c r="C931" s="215">
        <f>C934+0.25+0.25</f>
        <v>2.9</v>
      </c>
      <c r="D931" s="227" t="s">
        <v>435</v>
      </c>
      <c r="E931" s="227" t="s">
        <v>437</v>
      </c>
      <c r="F931" s="227" t="s">
        <v>436</v>
      </c>
      <c r="G931" s="377" t="s">
        <v>438</v>
      </c>
      <c r="H931" s="887" t="s">
        <v>466</v>
      </c>
      <c r="I931" s="888"/>
      <c r="J931" s="215">
        <f>ROUND(((0.72+1.08+1.78)/3)+C933+C933,2)</f>
        <v>1.39</v>
      </c>
      <c r="K931" s="897"/>
      <c r="L931" s="898"/>
      <c r="M931" s="83"/>
      <c r="N931" s="83"/>
      <c r="O931" s="83"/>
    </row>
    <row r="932" spans="1:15" s="14" customFormat="1" ht="15" customHeight="1">
      <c r="A932" s="887" t="s">
        <v>430</v>
      </c>
      <c r="B932" s="888"/>
      <c r="C932" s="215">
        <f>C935+0.25+0.25</f>
        <v>1.7</v>
      </c>
      <c r="D932" s="227">
        <v>30</v>
      </c>
      <c r="E932" s="377">
        <f>IF(D932,VLOOKUP(D932,Tabela9[],3)," ")</f>
        <v>0.1</v>
      </c>
      <c r="F932" s="227">
        <v>2</v>
      </c>
      <c r="G932" s="377">
        <f>IF(D932,ROUND(E932*F932,2)," ")</f>
        <v>0.2</v>
      </c>
      <c r="H932" s="887" t="s">
        <v>467</v>
      </c>
      <c r="I932" s="888"/>
      <c r="J932" s="215">
        <f>$J931-C933-C933-C936</f>
        <v>1.0399999999999998</v>
      </c>
      <c r="K932" s="897"/>
      <c r="L932" s="898"/>
      <c r="M932" s="83"/>
      <c r="N932" s="83"/>
      <c r="O932" s="83"/>
    </row>
    <row r="933" spans="1:15" s="14" customFormat="1" ht="15" customHeight="1">
      <c r="A933" s="887" t="s">
        <v>433</v>
      </c>
      <c r="B933" s="888"/>
      <c r="C933" s="215">
        <v>0.1</v>
      </c>
      <c r="D933" s="227">
        <v>60</v>
      </c>
      <c r="E933" s="377">
        <f>IF(D933,VLOOKUP(D933,Tabela9[],3)," ")</f>
        <v>0.41</v>
      </c>
      <c r="F933" s="227">
        <v>4</v>
      </c>
      <c r="G933" s="377">
        <f t="shared" ref="G933:G936" si="174">IF(D933,ROUND(E933*F933,2)," ")</f>
        <v>1.64</v>
      </c>
      <c r="H933" s="887" t="s">
        <v>431</v>
      </c>
      <c r="I933" s="888"/>
      <c r="J933" s="215">
        <f>C934-J935-J935</f>
        <v>1.9999999999999998</v>
      </c>
      <c r="K933" s="897"/>
      <c r="L933" s="898"/>
      <c r="M933" s="83"/>
      <c r="N933" s="83"/>
      <c r="O933" s="83"/>
    </row>
    <row r="934" spans="1:15" s="14" customFormat="1" ht="15" customHeight="1">
      <c r="A934" s="887" t="s">
        <v>443</v>
      </c>
      <c r="B934" s="888"/>
      <c r="C934" s="215">
        <v>2.4</v>
      </c>
      <c r="D934" s="227"/>
      <c r="E934" s="377" t="str">
        <f>IF(D934,VLOOKUP(D934,Tabela9[],3)," ")</f>
        <v xml:space="preserve"> </v>
      </c>
      <c r="F934" s="227"/>
      <c r="G934" s="377" t="str">
        <f t="shared" si="174"/>
        <v xml:space="preserve"> </v>
      </c>
      <c r="H934" s="887" t="s">
        <v>432</v>
      </c>
      <c r="I934" s="888"/>
      <c r="J934" s="215">
        <f>C935-J935-J935</f>
        <v>0.8</v>
      </c>
      <c r="K934" s="897"/>
      <c r="L934" s="898"/>
      <c r="M934" s="83"/>
      <c r="N934" s="83"/>
      <c r="O934" s="83"/>
    </row>
    <row r="935" spans="1:15" s="14" customFormat="1" ht="15" customHeight="1">
      <c r="A935" s="887" t="s">
        <v>444</v>
      </c>
      <c r="B935" s="888"/>
      <c r="C935" s="215">
        <v>1.2</v>
      </c>
      <c r="D935" s="227"/>
      <c r="E935" s="377" t="str">
        <f>IF(D935,VLOOKUP(D935,Tabela9[],3)," ")</f>
        <v xml:space="preserve"> </v>
      </c>
      <c r="F935" s="227"/>
      <c r="G935" s="377" t="str">
        <f t="shared" si="174"/>
        <v xml:space="preserve"> </v>
      </c>
      <c r="H935" s="887" t="s">
        <v>434</v>
      </c>
      <c r="I935" s="888"/>
      <c r="J935" s="215">
        <v>0.2</v>
      </c>
      <c r="K935" s="897"/>
      <c r="L935" s="898"/>
      <c r="M935" s="83"/>
      <c r="N935" s="83"/>
      <c r="O935" s="83"/>
    </row>
    <row r="936" spans="1:15" s="14" customFormat="1">
      <c r="A936" s="887" t="s">
        <v>445</v>
      </c>
      <c r="B936" s="888"/>
      <c r="C936" s="376">
        <v>0.15</v>
      </c>
      <c r="D936" s="227"/>
      <c r="E936" s="377" t="str">
        <f>IF(D936,VLOOKUP(D936,Tabela9[],3)," ")</f>
        <v xml:space="preserve"> </v>
      </c>
      <c r="F936" s="227"/>
      <c r="G936" s="377" t="str">
        <f t="shared" si="174"/>
        <v xml:space="preserve"> </v>
      </c>
      <c r="H936" s="887" t="s">
        <v>439</v>
      </c>
      <c r="I936" s="888"/>
      <c r="J936" s="215">
        <f>SUM(G932:G936)</f>
        <v>1.8399999999999999</v>
      </c>
      <c r="K936" s="897"/>
      <c r="L936" s="898"/>
      <c r="M936" s="83"/>
      <c r="N936" s="83"/>
      <c r="O936" s="83"/>
    </row>
    <row r="937" spans="1:15" s="14" customFormat="1" ht="60" customHeight="1">
      <c r="A937" s="83" t="s">
        <v>14</v>
      </c>
      <c r="B937" s="98">
        <v>90082</v>
      </c>
      <c r="C937" s="882" t="s">
        <v>98</v>
      </c>
      <c r="D937" s="873" t="s">
        <v>582</v>
      </c>
      <c r="E937" s="873"/>
      <c r="F937" s="873"/>
      <c r="G937" s="873"/>
      <c r="H937" s="83" t="s">
        <v>481</v>
      </c>
      <c r="I937" s="213">
        <f>ROUND($C931*$C932*$J931,2)</f>
        <v>6.85</v>
      </c>
      <c r="J937" s="243">
        <v>12.03</v>
      </c>
      <c r="K937" s="236">
        <f>ROUND(I937*J937,2)</f>
        <v>82.41</v>
      </c>
      <c r="L937" s="374" t="s">
        <v>470</v>
      </c>
      <c r="M937" s="83"/>
      <c r="N937" s="83"/>
      <c r="O937" s="83"/>
    </row>
    <row r="938" spans="1:15" s="14" customFormat="1" ht="45" customHeight="1">
      <c r="A938" s="83" t="s">
        <v>14</v>
      </c>
      <c r="B938" s="98">
        <v>101624</v>
      </c>
      <c r="C938" s="882"/>
      <c r="D938" s="873" t="s">
        <v>578</v>
      </c>
      <c r="E938" s="873"/>
      <c r="F938" s="873"/>
      <c r="G938" s="873"/>
      <c r="H938" s="83" t="s">
        <v>481</v>
      </c>
      <c r="I938" s="213">
        <f>ROUND($C931*$C932*$C933,2)</f>
        <v>0.49</v>
      </c>
      <c r="J938" s="243">
        <v>219.53</v>
      </c>
      <c r="K938" s="236">
        <f t="shared" ref="K938:K943" si="175">ROUND(I938*J938,2)</f>
        <v>107.57</v>
      </c>
      <c r="L938" s="374" t="s">
        <v>470</v>
      </c>
      <c r="M938" s="83"/>
      <c r="N938" s="83"/>
      <c r="O938" s="83"/>
    </row>
    <row r="939" spans="1:15" s="14" customFormat="1" ht="45" customHeight="1">
      <c r="A939" s="83" t="s">
        <v>14</v>
      </c>
      <c r="B939" s="98">
        <v>94964</v>
      </c>
      <c r="C939" s="882"/>
      <c r="D939" s="873" t="s">
        <v>575</v>
      </c>
      <c r="E939" s="873"/>
      <c r="F939" s="873"/>
      <c r="G939" s="873"/>
      <c r="H939" s="83" t="s">
        <v>481</v>
      </c>
      <c r="I939" s="213">
        <f>ROUND($C931*$C932*$C933,2)</f>
        <v>0.49</v>
      </c>
      <c r="J939" s="243">
        <v>528.55999999999995</v>
      </c>
      <c r="K939" s="236">
        <f t="shared" si="175"/>
        <v>258.99</v>
      </c>
      <c r="L939" s="374" t="s">
        <v>470</v>
      </c>
      <c r="M939" s="83"/>
      <c r="N939" s="83"/>
      <c r="O939" s="83"/>
    </row>
    <row r="940" spans="1:15" s="14" customFormat="1" ht="30" customHeight="1">
      <c r="A940" s="83" t="s">
        <v>14</v>
      </c>
      <c r="B940" s="98">
        <v>92771</v>
      </c>
      <c r="C940" s="882"/>
      <c r="D940" s="873" t="s">
        <v>811</v>
      </c>
      <c r="E940" s="873"/>
      <c r="F940" s="873"/>
      <c r="G940" s="873"/>
      <c r="H940" s="83" t="s">
        <v>480</v>
      </c>
      <c r="I940" s="213">
        <f>ROUNDUP(((($C931*10)*($C932+0.04))+(($C932*10)*($C931+0.04)))*0.617,0)</f>
        <v>62</v>
      </c>
      <c r="J940" s="243">
        <v>10.62</v>
      </c>
      <c r="K940" s="236">
        <f t="shared" si="175"/>
        <v>658.44</v>
      </c>
      <c r="L940" s="374" t="s">
        <v>470</v>
      </c>
      <c r="M940" s="83"/>
      <c r="N940" s="83"/>
      <c r="O940" s="83"/>
    </row>
    <row r="941" spans="1:15" s="14" customFormat="1" ht="60" customHeight="1">
      <c r="A941" s="83" t="s">
        <v>309</v>
      </c>
      <c r="B941" s="98">
        <f>$B$183</f>
        <v>30</v>
      </c>
      <c r="C941" s="882"/>
      <c r="D941" s="873" t="s">
        <v>576</v>
      </c>
      <c r="E941" s="873"/>
      <c r="F941" s="873"/>
      <c r="G941" s="873"/>
      <c r="H941" s="83" t="str">
        <f>$H$183</f>
        <v>M2</v>
      </c>
      <c r="I941" s="213">
        <f>ROUND(($J932*(($J933+$J934+($J935)*2)*2))-$J936,2)</f>
        <v>4.82</v>
      </c>
      <c r="J941" s="243">
        <f>$K$183</f>
        <v>289.63</v>
      </c>
      <c r="K941" s="236">
        <f t="shared" si="175"/>
        <v>1396.02</v>
      </c>
      <c r="L941" s="374" t="s">
        <v>470</v>
      </c>
      <c r="M941" s="83"/>
      <c r="N941" s="83"/>
      <c r="O941" s="83"/>
    </row>
    <row r="942" spans="1:15" s="14" customFormat="1" ht="45" customHeight="1">
      <c r="A942" s="83" t="s">
        <v>14</v>
      </c>
      <c r="B942" s="98">
        <v>94964</v>
      </c>
      <c r="C942" s="883" t="s">
        <v>99</v>
      </c>
      <c r="D942" s="873" t="s">
        <v>579</v>
      </c>
      <c r="E942" s="873"/>
      <c r="F942" s="873"/>
      <c r="G942" s="873"/>
      <c r="H942" s="83" t="s">
        <v>481</v>
      </c>
      <c r="I942" s="213">
        <f>ROUND($C934*$C935*$C936,2)</f>
        <v>0.43</v>
      </c>
      <c r="J942" s="243">
        <v>528.55999999999995</v>
      </c>
      <c r="K942" s="236">
        <f t="shared" si="175"/>
        <v>227.28</v>
      </c>
      <c r="L942" s="374" t="s">
        <v>470</v>
      </c>
      <c r="M942" s="83"/>
      <c r="N942" s="83"/>
      <c r="O942" s="83"/>
    </row>
    <row r="943" spans="1:15" s="14" customFormat="1" ht="30" customHeight="1">
      <c r="A943" s="83" t="s">
        <v>14</v>
      </c>
      <c r="B943" s="98">
        <v>92771</v>
      </c>
      <c r="C943" s="884"/>
      <c r="D943" s="873" t="s">
        <v>811</v>
      </c>
      <c r="E943" s="873"/>
      <c r="F943" s="873"/>
      <c r="G943" s="873"/>
      <c r="H943" s="83" t="s">
        <v>480</v>
      </c>
      <c r="I943" s="213">
        <f>ROUNDUP((((($C934*10)*($C935+0.04))+(($C935*10)*($C934+0.04))))*0.617,0)</f>
        <v>37</v>
      </c>
      <c r="J943" s="243">
        <v>10.62</v>
      </c>
      <c r="K943" s="236">
        <f t="shared" si="175"/>
        <v>392.94</v>
      </c>
      <c r="L943" s="374" t="s">
        <v>470</v>
      </c>
      <c r="M943" s="83"/>
      <c r="N943" s="83"/>
      <c r="O943" s="83"/>
    </row>
    <row r="944" spans="1:15" s="14" customFormat="1" ht="15" customHeight="1">
      <c r="A944" s="869"/>
      <c r="B944" s="870"/>
      <c r="C944" s="870"/>
      <c r="D944" s="870"/>
      <c r="E944" s="870"/>
      <c r="F944" s="870"/>
      <c r="G944" s="870"/>
      <c r="H944" s="870"/>
      <c r="I944" s="870"/>
      <c r="J944" s="870"/>
      <c r="K944" s="871"/>
      <c r="L944" s="374"/>
      <c r="M944" s="83"/>
      <c r="N944" s="83"/>
      <c r="O944" s="83"/>
    </row>
    <row r="945" spans="1:15" s="14" customFormat="1" ht="15" customHeight="1">
      <c r="A945" s="885" t="s">
        <v>309</v>
      </c>
      <c r="B945" s="885">
        <v>98</v>
      </c>
      <c r="C945" s="887" t="s">
        <v>767</v>
      </c>
      <c r="D945" s="888"/>
      <c r="E945" s="888"/>
      <c r="F945" s="889" t="s">
        <v>1209</v>
      </c>
      <c r="G945" s="890"/>
      <c r="H945" s="891" t="s">
        <v>476</v>
      </c>
      <c r="I945" s="885"/>
      <c r="J945" s="894"/>
      <c r="K945" s="896">
        <f>SUM(K953:K959)</f>
        <v>2667.77</v>
      </c>
      <c r="L945" s="898" t="s">
        <v>470</v>
      </c>
      <c r="M945" s="83"/>
      <c r="N945" s="83"/>
      <c r="O945" s="83"/>
    </row>
    <row r="946" spans="1:15" s="14" customFormat="1" ht="15" customHeight="1">
      <c r="A946" s="886"/>
      <c r="B946" s="886"/>
      <c r="C946" s="899" t="s">
        <v>518</v>
      </c>
      <c r="D946" s="900"/>
      <c r="E946" s="900"/>
      <c r="F946" s="900"/>
      <c r="G946" s="901"/>
      <c r="H946" s="892"/>
      <c r="I946" s="893"/>
      <c r="J946" s="895"/>
      <c r="K946" s="897"/>
      <c r="L946" s="898"/>
      <c r="M946" s="83"/>
      <c r="N946" s="83"/>
      <c r="O946" s="83"/>
    </row>
    <row r="947" spans="1:15" s="14" customFormat="1" ht="15" customHeight="1">
      <c r="A947" s="887" t="s">
        <v>429</v>
      </c>
      <c r="B947" s="888"/>
      <c r="C947" s="215">
        <f>C950+0.25+0.25</f>
        <v>2.2999999999999998</v>
      </c>
      <c r="D947" s="227" t="s">
        <v>435</v>
      </c>
      <c r="E947" s="227" t="s">
        <v>437</v>
      </c>
      <c r="F947" s="227" t="s">
        <v>436</v>
      </c>
      <c r="G947" s="377" t="s">
        <v>438</v>
      </c>
      <c r="H947" s="887" t="s">
        <v>466</v>
      </c>
      <c r="I947" s="888"/>
      <c r="J947" s="215">
        <f>ROUND(((1.55+1.38+1.44)/3)+C949+C949,2)</f>
        <v>1.66</v>
      </c>
      <c r="K947" s="897"/>
      <c r="L947" s="898"/>
      <c r="M947" s="83"/>
      <c r="N947" s="83"/>
      <c r="O947" s="83"/>
    </row>
    <row r="948" spans="1:15" s="14" customFormat="1" ht="15" customHeight="1">
      <c r="A948" s="887" t="s">
        <v>430</v>
      </c>
      <c r="B948" s="888"/>
      <c r="C948" s="215">
        <f>C951+0.25+0.25</f>
        <v>1.7</v>
      </c>
      <c r="D948" s="227">
        <v>30</v>
      </c>
      <c r="E948" s="377">
        <f>IF(D948,VLOOKUP(D948,Tabela9[],3)," ")</f>
        <v>0.1</v>
      </c>
      <c r="F948" s="227">
        <v>2</v>
      </c>
      <c r="G948" s="377">
        <f>IF(D948,ROUND(E948*F948,2)," ")</f>
        <v>0.2</v>
      </c>
      <c r="H948" s="887" t="s">
        <v>467</v>
      </c>
      <c r="I948" s="888"/>
      <c r="J948" s="215">
        <f>$J947-C949-C949-C952</f>
        <v>1.3099999999999998</v>
      </c>
      <c r="K948" s="897"/>
      <c r="L948" s="898"/>
      <c r="M948" s="83"/>
      <c r="N948" s="83"/>
      <c r="O948" s="83"/>
    </row>
    <row r="949" spans="1:15" s="14" customFormat="1" ht="15" customHeight="1">
      <c r="A949" s="887" t="s">
        <v>433</v>
      </c>
      <c r="B949" s="888"/>
      <c r="C949" s="215">
        <v>0.1</v>
      </c>
      <c r="D949" s="227">
        <v>100</v>
      </c>
      <c r="E949" s="377">
        <f>IF(D949,VLOOKUP(D949,Tabela9[],3)," ")</f>
        <v>1.06</v>
      </c>
      <c r="F949" s="227">
        <v>2</v>
      </c>
      <c r="G949" s="377">
        <f t="shared" ref="G949:G952" si="176">IF(D949,ROUND(E949*F949,2)," ")</f>
        <v>2.12</v>
      </c>
      <c r="H949" s="887" t="s">
        <v>431</v>
      </c>
      <c r="I949" s="888"/>
      <c r="J949" s="215">
        <f>C950-J951-J951</f>
        <v>1.4000000000000001</v>
      </c>
      <c r="K949" s="897"/>
      <c r="L949" s="898"/>
      <c r="M949" s="83"/>
      <c r="N949" s="83"/>
      <c r="O949" s="83"/>
    </row>
    <row r="950" spans="1:15" s="14" customFormat="1" ht="15" customHeight="1">
      <c r="A950" s="887" t="s">
        <v>443</v>
      </c>
      <c r="B950" s="888"/>
      <c r="C950" s="215">
        <v>1.8</v>
      </c>
      <c r="D950" s="227"/>
      <c r="E950" s="377" t="str">
        <f>IF(D950,VLOOKUP(D950,Tabela9[],3)," ")</f>
        <v xml:space="preserve"> </v>
      </c>
      <c r="F950" s="227"/>
      <c r="G950" s="377" t="str">
        <f t="shared" si="176"/>
        <v xml:space="preserve"> </v>
      </c>
      <c r="H950" s="887" t="s">
        <v>432</v>
      </c>
      <c r="I950" s="888"/>
      <c r="J950" s="215">
        <f>C951-J951-J951</f>
        <v>0.8</v>
      </c>
      <c r="K950" s="897"/>
      <c r="L950" s="898"/>
      <c r="M950" s="83"/>
      <c r="N950" s="83"/>
      <c r="O950" s="83"/>
    </row>
    <row r="951" spans="1:15" s="14" customFormat="1" ht="15" customHeight="1">
      <c r="A951" s="887" t="s">
        <v>444</v>
      </c>
      <c r="B951" s="888"/>
      <c r="C951" s="215">
        <v>1.2</v>
      </c>
      <c r="D951" s="227"/>
      <c r="E951" s="377" t="str">
        <f>IF(D951,VLOOKUP(D951,Tabela9[],3)," ")</f>
        <v xml:space="preserve"> </v>
      </c>
      <c r="F951" s="227"/>
      <c r="G951" s="377" t="str">
        <f t="shared" si="176"/>
        <v xml:space="preserve"> </v>
      </c>
      <c r="H951" s="887" t="s">
        <v>434</v>
      </c>
      <c r="I951" s="888"/>
      <c r="J951" s="215">
        <v>0.2</v>
      </c>
      <c r="K951" s="897"/>
      <c r="L951" s="898"/>
      <c r="M951" s="83"/>
      <c r="N951" s="83"/>
      <c r="O951" s="83"/>
    </row>
    <row r="952" spans="1:15" s="14" customFormat="1">
      <c r="A952" s="887" t="s">
        <v>445</v>
      </c>
      <c r="B952" s="888"/>
      <c r="C952" s="376">
        <v>0.15</v>
      </c>
      <c r="D952" s="227"/>
      <c r="E952" s="377" t="str">
        <f>IF(D952,VLOOKUP(D952,Tabela9[],3)," ")</f>
        <v xml:space="preserve"> </v>
      </c>
      <c r="F952" s="227"/>
      <c r="G952" s="377" t="str">
        <f t="shared" si="176"/>
        <v xml:space="preserve"> </v>
      </c>
      <c r="H952" s="887" t="s">
        <v>439</v>
      </c>
      <c r="I952" s="888"/>
      <c r="J952" s="215">
        <f>SUM(G948:G952)</f>
        <v>2.3200000000000003</v>
      </c>
      <c r="K952" s="897"/>
      <c r="L952" s="898"/>
      <c r="M952" s="83"/>
      <c r="N952" s="83"/>
      <c r="O952" s="83"/>
    </row>
    <row r="953" spans="1:15" s="14" customFormat="1" ht="60" customHeight="1">
      <c r="A953" s="83" t="s">
        <v>14</v>
      </c>
      <c r="B953" s="98">
        <v>90082</v>
      </c>
      <c r="C953" s="882" t="s">
        <v>98</v>
      </c>
      <c r="D953" s="873" t="s">
        <v>582</v>
      </c>
      <c r="E953" s="873"/>
      <c r="F953" s="873"/>
      <c r="G953" s="873"/>
      <c r="H953" s="83" t="s">
        <v>481</v>
      </c>
      <c r="I953" s="213">
        <f>ROUND($C947*$C948*$J947,2)</f>
        <v>6.49</v>
      </c>
      <c r="J953" s="243">
        <v>12.03</v>
      </c>
      <c r="K953" s="236">
        <f>ROUND(I953*J953,2)</f>
        <v>78.069999999999993</v>
      </c>
      <c r="L953" s="374" t="s">
        <v>470</v>
      </c>
      <c r="M953" s="83"/>
      <c r="N953" s="83"/>
      <c r="O953" s="83"/>
    </row>
    <row r="954" spans="1:15" s="14" customFormat="1" ht="45" customHeight="1">
      <c r="A954" s="83" t="s">
        <v>14</v>
      </c>
      <c r="B954" s="98">
        <v>101624</v>
      </c>
      <c r="C954" s="882"/>
      <c r="D954" s="873" t="s">
        <v>578</v>
      </c>
      <c r="E954" s="873"/>
      <c r="F954" s="873"/>
      <c r="G954" s="873"/>
      <c r="H954" s="83" t="s">
        <v>481</v>
      </c>
      <c r="I954" s="213">
        <f>ROUND($C947*$C948*$C949,2)</f>
        <v>0.39</v>
      </c>
      <c r="J954" s="243">
        <v>219.53</v>
      </c>
      <c r="K954" s="236">
        <f t="shared" ref="K954:K959" si="177">ROUND(I954*J954,2)</f>
        <v>85.62</v>
      </c>
      <c r="L954" s="374" t="s">
        <v>470</v>
      </c>
      <c r="M954" s="83"/>
      <c r="N954" s="83"/>
      <c r="O954" s="83"/>
    </row>
    <row r="955" spans="1:15" s="14" customFormat="1" ht="45" customHeight="1">
      <c r="A955" s="83" t="s">
        <v>14</v>
      </c>
      <c r="B955" s="98">
        <v>94964</v>
      </c>
      <c r="C955" s="882"/>
      <c r="D955" s="873" t="s">
        <v>575</v>
      </c>
      <c r="E955" s="873"/>
      <c r="F955" s="873"/>
      <c r="G955" s="873"/>
      <c r="H955" s="83" t="s">
        <v>481</v>
      </c>
      <c r="I955" s="213">
        <f>ROUND($C947*$C948*$C949,2)</f>
        <v>0.39</v>
      </c>
      <c r="J955" s="243">
        <v>528.55999999999995</v>
      </c>
      <c r="K955" s="236">
        <f t="shared" si="177"/>
        <v>206.14</v>
      </c>
      <c r="L955" s="374" t="s">
        <v>470</v>
      </c>
      <c r="M955" s="83"/>
      <c r="N955" s="83"/>
      <c r="O955" s="83"/>
    </row>
    <row r="956" spans="1:15" s="14" customFormat="1" ht="30" customHeight="1">
      <c r="A956" s="83" t="s">
        <v>14</v>
      </c>
      <c r="B956" s="98">
        <v>92771</v>
      </c>
      <c r="C956" s="882"/>
      <c r="D956" s="873" t="s">
        <v>811</v>
      </c>
      <c r="E956" s="873"/>
      <c r="F956" s="873"/>
      <c r="G956" s="873"/>
      <c r="H956" s="83" t="s">
        <v>480</v>
      </c>
      <c r="I956" s="213">
        <f>ROUNDUP(((($C947*10)*($C948+0.04))+(($C948*10)*($C947+0.04)))*0.617,0)</f>
        <v>50</v>
      </c>
      <c r="J956" s="243">
        <v>10.62</v>
      </c>
      <c r="K956" s="236">
        <f t="shared" si="177"/>
        <v>531</v>
      </c>
      <c r="L956" s="374" t="s">
        <v>470</v>
      </c>
      <c r="M956" s="83"/>
      <c r="N956" s="83"/>
      <c r="O956" s="83"/>
    </row>
    <row r="957" spans="1:15" s="14" customFormat="1" ht="60" customHeight="1">
      <c r="A957" s="83" t="s">
        <v>309</v>
      </c>
      <c r="B957" s="98">
        <f>$B$183</f>
        <v>30</v>
      </c>
      <c r="C957" s="882"/>
      <c r="D957" s="873" t="s">
        <v>576</v>
      </c>
      <c r="E957" s="873"/>
      <c r="F957" s="873"/>
      <c r="G957" s="873"/>
      <c r="H957" s="83" t="str">
        <f>$H$183</f>
        <v>M2</v>
      </c>
      <c r="I957" s="213">
        <f>ROUND(($J948*(($J949+$J950+($J951)*2)*2))-$J952,2)</f>
        <v>4.49</v>
      </c>
      <c r="J957" s="243">
        <f>$K$183</f>
        <v>289.63</v>
      </c>
      <c r="K957" s="236">
        <f t="shared" si="177"/>
        <v>1300.44</v>
      </c>
      <c r="L957" s="374" t="s">
        <v>470</v>
      </c>
      <c r="M957" s="83"/>
      <c r="N957" s="83"/>
      <c r="O957" s="83"/>
    </row>
    <row r="958" spans="1:15" s="14" customFormat="1" ht="45" customHeight="1">
      <c r="A958" s="83" t="s">
        <v>14</v>
      </c>
      <c r="B958" s="98">
        <v>94964</v>
      </c>
      <c r="C958" s="883" t="s">
        <v>99</v>
      </c>
      <c r="D958" s="873" t="s">
        <v>579</v>
      </c>
      <c r="E958" s="873"/>
      <c r="F958" s="873"/>
      <c r="G958" s="873"/>
      <c r="H958" s="83" t="s">
        <v>481</v>
      </c>
      <c r="I958" s="213">
        <f>ROUND($C950*$C951*$C952,2)</f>
        <v>0.32</v>
      </c>
      <c r="J958" s="243">
        <v>528.55999999999995</v>
      </c>
      <c r="K958" s="236">
        <f t="shared" si="177"/>
        <v>169.14</v>
      </c>
      <c r="L958" s="374" t="s">
        <v>470</v>
      </c>
      <c r="M958" s="83"/>
      <c r="N958" s="83"/>
      <c r="O958" s="83"/>
    </row>
    <row r="959" spans="1:15" s="14" customFormat="1" ht="30" customHeight="1">
      <c r="A959" s="83" t="s">
        <v>14</v>
      </c>
      <c r="B959" s="98">
        <v>92771</v>
      </c>
      <c r="C959" s="884"/>
      <c r="D959" s="873" t="s">
        <v>811</v>
      </c>
      <c r="E959" s="873"/>
      <c r="F959" s="873"/>
      <c r="G959" s="873"/>
      <c r="H959" s="83" t="s">
        <v>480</v>
      </c>
      <c r="I959" s="213">
        <f>ROUNDUP((((($C950*10)*($C951+0.04))+(($C951*10)*($C950+0.04))))*0.617,0)</f>
        <v>28</v>
      </c>
      <c r="J959" s="243">
        <v>10.62</v>
      </c>
      <c r="K959" s="236">
        <f t="shared" si="177"/>
        <v>297.36</v>
      </c>
      <c r="L959" s="374" t="s">
        <v>470</v>
      </c>
      <c r="M959" s="83"/>
      <c r="N959" s="83"/>
      <c r="O959" s="83"/>
    </row>
    <row r="960" spans="1:15" s="14" customFormat="1" ht="15" customHeight="1">
      <c r="A960" s="869"/>
      <c r="B960" s="870"/>
      <c r="C960" s="870"/>
      <c r="D960" s="870"/>
      <c r="E960" s="870"/>
      <c r="F960" s="870"/>
      <c r="G960" s="870"/>
      <c r="H960" s="870"/>
      <c r="I960" s="870"/>
      <c r="J960" s="870"/>
      <c r="K960" s="871"/>
      <c r="L960" s="374"/>
      <c r="M960" s="83"/>
      <c r="N960" s="83"/>
      <c r="O960" s="83"/>
    </row>
    <row r="961" spans="1:18" ht="30" customHeight="1">
      <c r="A961" s="227" t="s">
        <v>309</v>
      </c>
      <c r="B961" s="227">
        <v>99</v>
      </c>
      <c r="C961" s="872" t="s">
        <v>1187</v>
      </c>
      <c r="D961" s="872"/>
      <c r="E961" s="872"/>
      <c r="F961" s="872"/>
      <c r="G961" s="872"/>
      <c r="H961" s="227" t="s">
        <v>476</v>
      </c>
      <c r="I961" s="233"/>
      <c r="J961" s="245"/>
      <c r="K961" s="235">
        <f>SUM(K962:K970)</f>
        <v>22887.39</v>
      </c>
      <c r="L961" s="374" t="s">
        <v>470</v>
      </c>
      <c r="M961" s="845" t="s">
        <v>1184</v>
      </c>
      <c r="N961" s="846"/>
      <c r="O961" s="878"/>
    </row>
    <row r="962" spans="1:18" ht="30" customHeight="1">
      <c r="A962" s="83" t="s">
        <v>14</v>
      </c>
      <c r="B962" s="228">
        <v>96399</v>
      </c>
      <c r="C962" s="873" t="s">
        <v>889</v>
      </c>
      <c r="D962" s="873"/>
      <c r="E962" s="873"/>
      <c r="F962" s="873"/>
      <c r="G962" s="873"/>
      <c r="H962" s="83" t="s">
        <v>481</v>
      </c>
      <c r="I962" s="213">
        <f>ROUND(22.34*0.3,1)</f>
        <v>6.7</v>
      </c>
      <c r="J962" s="243">
        <v>131.01</v>
      </c>
      <c r="K962" s="236">
        <f>ROUND(I962*J962,2)</f>
        <v>877.77</v>
      </c>
      <c r="L962" s="375" t="s">
        <v>470</v>
      </c>
      <c r="M962" s="435"/>
      <c r="N962" s="435"/>
      <c r="O962" s="307"/>
    </row>
    <row r="963" spans="1:18">
      <c r="A963" s="83" t="s">
        <v>14</v>
      </c>
      <c r="B963" s="228">
        <v>96620</v>
      </c>
      <c r="C963" s="873" t="s">
        <v>727</v>
      </c>
      <c r="D963" s="873"/>
      <c r="E963" s="873"/>
      <c r="F963" s="873"/>
      <c r="G963" s="873"/>
      <c r="H963" s="83" t="s">
        <v>481</v>
      </c>
      <c r="I963" s="213">
        <f>ROUND(22.34*0.1,1)</f>
        <v>2.2000000000000002</v>
      </c>
      <c r="J963" s="243">
        <v>801.59</v>
      </c>
      <c r="K963" s="236">
        <f>ROUND(I963*J963,2)</f>
        <v>1763.5</v>
      </c>
      <c r="L963" s="375" t="s">
        <v>470</v>
      </c>
      <c r="M963" s="435"/>
      <c r="N963" s="435"/>
      <c r="O963" s="307"/>
    </row>
    <row r="964" spans="1:18" ht="30" customHeight="1">
      <c r="A964" s="83" t="s">
        <v>14</v>
      </c>
      <c r="B964" s="98">
        <v>102727</v>
      </c>
      <c r="C964" s="873" t="s">
        <v>730</v>
      </c>
      <c r="D964" s="873"/>
      <c r="E964" s="873"/>
      <c r="F964" s="873"/>
      <c r="G964" s="873"/>
      <c r="H964" s="83" t="s">
        <v>473</v>
      </c>
      <c r="I964" s="459">
        <v>37.25</v>
      </c>
      <c r="J964" s="243">
        <v>104.63</v>
      </c>
      <c r="K964" s="236">
        <f t="shared" ref="K964:K970" si="178">ROUND(I964*J964,2)</f>
        <v>3897.47</v>
      </c>
      <c r="L964" s="375" t="s">
        <v>470</v>
      </c>
      <c r="M964" s="435"/>
      <c r="N964" s="435"/>
      <c r="O964" s="307"/>
    </row>
    <row r="965" spans="1:18">
      <c r="A965" s="83" t="s">
        <v>14</v>
      </c>
      <c r="B965" s="98">
        <v>102728</v>
      </c>
      <c r="C965" s="873" t="s">
        <v>731</v>
      </c>
      <c r="D965" s="873"/>
      <c r="E965" s="873"/>
      <c r="F965" s="873"/>
      <c r="G965" s="873"/>
      <c r="H965" s="83" t="s">
        <v>480</v>
      </c>
      <c r="I965" s="213">
        <f>ROUND(M965*0.245,1)</f>
        <v>39.799999999999997</v>
      </c>
      <c r="J965" s="243">
        <v>14.91</v>
      </c>
      <c r="K965" s="236">
        <f t="shared" si="178"/>
        <v>593.41999999999996</v>
      </c>
      <c r="L965" s="375" t="s">
        <v>470</v>
      </c>
      <c r="M965" s="435">
        <f>ROUND(83.7+38.88+40,1)</f>
        <v>162.6</v>
      </c>
      <c r="N965" s="435"/>
      <c r="O965" s="307"/>
    </row>
    <row r="966" spans="1:18">
      <c r="A966" s="83" t="s">
        <v>14</v>
      </c>
      <c r="B966" s="98">
        <v>102729</v>
      </c>
      <c r="C966" s="873" t="s">
        <v>732</v>
      </c>
      <c r="D966" s="873"/>
      <c r="E966" s="873"/>
      <c r="F966" s="873"/>
      <c r="G966" s="873"/>
      <c r="H966" s="83" t="s">
        <v>480</v>
      </c>
      <c r="I966" s="213">
        <f>ROUND(M966*0.395,1)</f>
        <v>74.7</v>
      </c>
      <c r="J966" s="243">
        <v>13.68</v>
      </c>
      <c r="K966" s="236">
        <f t="shared" si="178"/>
        <v>1021.9</v>
      </c>
      <c r="L966" s="375" t="s">
        <v>470</v>
      </c>
      <c r="M966" s="435">
        <f>ROUND(77.9+64.5+46.8,1)</f>
        <v>189.2</v>
      </c>
      <c r="N966" s="435"/>
      <c r="O966" s="307"/>
    </row>
    <row r="967" spans="1:18">
      <c r="A967" s="83" t="s">
        <v>14</v>
      </c>
      <c r="B967" s="98">
        <v>102730</v>
      </c>
      <c r="C967" s="873" t="s">
        <v>733</v>
      </c>
      <c r="D967" s="873"/>
      <c r="E967" s="873"/>
      <c r="F967" s="873"/>
      <c r="G967" s="873"/>
      <c r="H967" s="83" t="s">
        <v>480</v>
      </c>
      <c r="I967" s="213">
        <f>ROUND(M967*0.617,1)</f>
        <v>146</v>
      </c>
      <c r="J967" s="243">
        <v>12.07</v>
      </c>
      <c r="K967" s="236">
        <f t="shared" si="178"/>
        <v>1762.22</v>
      </c>
      <c r="L967" s="375" t="s">
        <v>470</v>
      </c>
      <c r="M967" s="435">
        <f>ROUND(49.4+187.24,1)</f>
        <v>236.6</v>
      </c>
      <c r="N967" s="435"/>
      <c r="O967" s="307"/>
    </row>
    <row r="968" spans="1:18">
      <c r="A968" s="83" t="s">
        <v>14</v>
      </c>
      <c r="B968" s="98">
        <v>102731</v>
      </c>
      <c r="C968" s="873" t="s">
        <v>734</v>
      </c>
      <c r="D968" s="873"/>
      <c r="E968" s="873"/>
      <c r="F968" s="873"/>
      <c r="G968" s="873"/>
      <c r="H968" s="83" t="s">
        <v>480</v>
      </c>
      <c r="I968" s="213">
        <f>ROUND(M968*0.963,1)</f>
        <v>91.7</v>
      </c>
      <c r="J968" s="243">
        <v>10.11</v>
      </c>
      <c r="K968" s="236">
        <f t="shared" si="178"/>
        <v>927.09</v>
      </c>
      <c r="L968" s="375" t="s">
        <v>470</v>
      </c>
      <c r="M968" s="435">
        <f>ROUND(21.24+18.96+30.36+24.6,1)</f>
        <v>95.2</v>
      </c>
      <c r="N968" s="435"/>
      <c r="O968" s="307"/>
    </row>
    <row r="969" spans="1:18">
      <c r="A969" s="83" t="s">
        <v>14</v>
      </c>
      <c r="B969" s="98">
        <v>102735</v>
      </c>
      <c r="C969" s="873" t="s">
        <v>1186</v>
      </c>
      <c r="D969" s="873"/>
      <c r="E969" s="873"/>
      <c r="F969" s="873"/>
      <c r="G969" s="873"/>
      <c r="H969" s="83" t="s">
        <v>480</v>
      </c>
      <c r="I969" s="213">
        <f>ROUND(M969*0.395,1)</f>
        <v>151.9</v>
      </c>
      <c r="J969" s="243">
        <v>12.77</v>
      </c>
      <c r="K969" s="236">
        <f t="shared" si="178"/>
        <v>1939.76</v>
      </c>
      <c r="L969" s="375" t="s">
        <v>470</v>
      </c>
      <c r="M969" s="435">
        <v>384.6</v>
      </c>
      <c r="N969" s="435"/>
      <c r="O969" s="307"/>
      <c r="P969" s="648">
        <f>M966+M969</f>
        <v>573.79999999999995</v>
      </c>
    </row>
    <row r="970" spans="1:18" ht="30" customHeight="1">
      <c r="A970" s="83" t="s">
        <v>14</v>
      </c>
      <c r="B970" s="98">
        <v>102736</v>
      </c>
      <c r="C970" s="873" t="s">
        <v>736</v>
      </c>
      <c r="D970" s="873"/>
      <c r="E970" s="873"/>
      <c r="F970" s="873"/>
      <c r="G970" s="873"/>
      <c r="H970" s="83" t="s">
        <v>481</v>
      </c>
      <c r="I970" s="213">
        <v>15.8</v>
      </c>
      <c r="J970" s="243">
        <v>639.51</v>
      </c>
      <c r="K970" s="236">
        <f t="shared" si="178"/>
        <v>10104.26</v>
      </c>
      <c r="L970" s="375" t="s">
        <v>470</v>
      </c>
      <c r="M970" s="435"/>
      <c r="N970" s="435"/>
      <c r="O970" s="307"/>
    </row>
    <row r="971" spans="1:18" s="14" customFormat="1" ht="15" customHeight="1">
      <c r="A971" s="869"/>
      <c r="B971" s="870"/>
      <c r="C971" s="870"/>
      <c r="D971" s="870"/>
      <c r="E971" s="870"/>
      <c r="F971" s="870"/>
      <c r="G971" s="870"/>
      <c r="H971" s="870"/>
      <c r="I971" s="870"/>
      <c r="J971" s="870"/>
      <c r="K971" s="871"/>
      <c r="L971" s="374"/>
      <c r="M971" s="83"/>
      <c r="N971" s="83"/>
      <c r="O971" s="83"/>
    </row>
    <row r="972" spans="1:18" ht="30" customHeight="1">
      <c r="A972" s="227" t="s">
        <v>309</v>
      </c>
      <c r="B972" s="227">
        <v>100</v>
      </c>
      <c r="C972" s="872" t="s">
        <v>1189</v>
      </c>
      <c r="D972" s="872"/>
      <c r="E972" s="872"/>
      <c r="F972" s="872"/>
      <c r="G972" s="872"/>
      <c r="H972" s="227" t="s">
        <v>473</v>
      </c>
      <c r="I972" s="233"/>
      <c r="J972" s="245"/>
      <c r="K972" s="235">
        <f>SUM(K973:K983)</f>
        <v>141.79000000000002</v>
      </c>
      <c r="L972" s="374" t="s">
        <v>470</v>
      </c>
      <c r="M972" s="307" t="s">
        <v>797</v>
      </c>
      <c r="N972" s="307"/>
      <c r="O972" s="307"/>
    </row>
    <row r="973" spans="1:18">
      <c r="A973" s="83" t="s">
        <v>343</v>
      </c>
      <c r="B973" s="228">
        <v>3777</v>
      </c>
      <c r="C973" s="873" t="s">
        <v>612</v>
      </c>
      <c r="D973" s="873"/>
      <c r="E973" s="873"/>
      <c r="F973" s="873"/>
      <c r="G973" s="873"/>
      <c r="H973" s="83" t="s">
        <v>473</v>
      </c>
      <c r="I973" s="213">
        <v>1.1279999999999999</v>
      </c>
      <c r="J973" s="243">
        <v>1.91</v>
      </c>
      <c r="K973" s="236">
        <f>ROUND(I973*J973,2)</f>
        <v>2.15</v>
      </c>
      <c r="L973" s="374" t="s">
        <v>470</v>
      </c>
      <c r="M973" s="307"/>
      <c r="N973" s="307"/>
      <c r="O973" s="307"/>
      <c r="R973" s="640"/>
    </row>
    <row r="974" spans="1:18" ht="30" customHeight="1">
      <c r="A974" s="83" t="s">
        <v>343</v>
      </c>
      <c r="B974" s="637">
        <v>2692</v>
      </c>
      <c r="C974" s="879" t="s">
        <v>1134</v>
      </c>
      <c r="D974" s="880"/>
      <c r="E974" s="880"/>
      <c r="F974" s="880"/>
      <c r="G974" s="881"/>
      <c r="H974" s="83" t="s">
        <v>184</v>
      </c>
      <c r="I974" s="435">
        <v>2.5500000000000002E-3</v>
      </c>
      <c r="J974" s="243">
        <v>7.02</v>
      </c>
      <c r="K974" s="236">
        <f t="shared" ref="K974:K983" si="179">ROUND(I974*J974,2)</f>
        <v>0.02</v>
      </c>
      <c r="L974" s="374" t="s">
        <v>470</v>
      </c>
      <c r="M974" s="83"/>
      <c r="N974" s="83">
        <f>0.0017*1.5</f>
        <v>2.5499999999999997E-3</v>
      </c>
      <c r="O974" s="83"/>
      <c r="P974" s="14"/>
      <c r="R974" s="641"/>
    </row>
    <row r="975" spans="1:18">
      <c r="A975" s="83" t="s">
        <v>343</v>
      </c>
      <c r="B975" s="228">
        <v>6194</v>
      </c>
      <c r="C975" s="873" t="s">
        <v>1190</v>
      </c>
      <c r="D975" s="873"/>
      <c r="E975" s="873"/>
      <c r="F975" s="873"/>
      <c r="G975" s="873"/>
      <c r="H975" s="83" t="s">
        <v>185</v>
      </c>
      <c r="I975" s="213">
        <v>0.25</v>
      </c>
      <c r="J975" s="243">
        <v>6.12</v>
      </c>
      <c r="K975" s="236">
        <f t="shared" si="179"/>
        <v>1.53</v>
      </c>
      <c r="L975" s="374" t="s">
        <v>470</v>
      </c>
      <c r="M975" s="83"/>
      <c r="N975" s="83"/>
      <c r="O975" s="83"/>
      <c r="P975" s="14"/>
      <c r="R975" s="641"/>
    </row>
    <row r="976" spans="1:18">
      <c r="A976" s="83" t="s">
        <v>343</v>
      </c>
      <c r="B976" s="228">
        <v>4517</v>
      </c>
      <c r="C976" s="873" t="s">
        <v>613</v>
      </c>
      <c r="D976" s="873"/>
      <c r="E976" s="873"/>
      <c r="F976" s="873"/>
      <c r="G976" s="873"/>
      <c r="H976" s="83" t="s">
        <v>185</v>
      </c>
      <c r="I976" s="213">
        <v>0.2</v>
      </c>
      <c r="J976" s="243">
        <v>3</v>
      </c>
      <c r="K976" s="236">
        <f t="shared" si="179"/>
        <v>0.6</v>
      </c>
      <c r="L976" s="374" t="s">
        <v>470</v>
      </c>
      <c r="M976" s="83"/>
      <c r="N976" s="83"/>
      <c r="O976" s="83"/>
      <c r="P976" s="14"/>
      <c r="R976" s="640"/>
    </row>
    <row r="977" spans="1:18">
      <c r="A977" s="83" t="s">
        <v>343</v>
      </c>
      <c r="B977" s="637">
        <v>5068</v>
      </c>
      <c r="C977" s="879" t="s">
        <v>1135</v>
      </c>
      <c r="D977" s="880"/>
      <c r="E977" s="880"/>
      <c r="F977" s="880"/>
      <c r="G977" s="881"/>
      <c r="H977" s="83" t="s">
        <v>480</v>
      </c>
      <c r="I977" s="213">
        <v>2.4E-2</v>
      </c>
      <c r="J977" s="243">
        <v>17.190000000000001</v>
      </c>
      <c r="K977" s="236">
        <f t="shared" si="179"/>
        <v>0.41</v>
      </c>
      <c r="L977" s="374" t="s">
        <v>470</v>
      </c>
      <c r="M977" s="83"/>
      <c r="N977" s="83"/>
      <c r="O977" s="83"/>
      <c r="P977" s="14"/>
      <c r="R977" s="641"/>
    </row>
    <row r="978" spans="1:18" ht="30" customHeight="1">
      <c r="A978" s="83" t="s">
        <v>343</v>
      </c>
      <c r="B978" s="228">
        <v>7156</v>
      </c>
      <c r="C978" s="873" t="s">
        <v>605</v>
      </c>
      <c r="D978" s="873"/>
      <c r="E978" s="873"/>
      <c r="F978" s="873"/>
      <c r="G978" s="873"/>
      <c r="H978" s="83" t="s">
        <v>473</v>
      </c>
      <c r="I978" s="213">
        <v>1.0815999999999999</v>
      </c>
      <c r="J978" s="243">
        <v>24.64</v>
      </c>
      <c r="K978" s="236">
        <f t="shared" si="179"/>
        <v>26.65</v>
      </c>
      <c r="L978" s="374" t="s">
        <v>470</v>
      </c>
      <c r="M978" s="83"/>
      <c r="N978" s="83"/>
      <c r="O978" s="83"/>
      <c r="P978" s="14"/>
      <c r="R978" s="640"/>
    </row>
    <row r="979" spans="1:18" ht="30" customHeight="1">
      <c r="A979" s="83" t="s">
        <v>343</v>
      </c>
      <c r="B979" s="638">
        <v>1527</v>
      </c>
      <c r="C979" s="873" t="s">
        <v>1136</v>
      </c>
      <c r="D979" s="873"/>
      <c r="E979" s="873"/>
      <c r="F979" s="873"/>
      <c r="G979" s="873"/>
      <c r="H979" s="83" t="s">
        <v>481</v>
      </c>
      <c r="I979" s="213">
        <v>0.13539999999999999</v>
      </c>
      <c r="J979" s="243">
        <v>551.36</v>
      </c>
      <c r="K979" s="236">
        <f t="shared" si="179"/>
        <v>74.650000000000006</v>
      </c>
      <c r="L979" s="374" t="s">
        <v>470</v>
      </c>
      <c r="M979" s="845" t="s">
        <v>1191</v>
      </c>
      <c r="N979" s="846"/>
      <c r="O979" s="878"/>
      <c r="P979" s="14">
        <f>(0.0985*11)/8</f>
        <v>0.13543750000000002</v>
      </c>
      <c r="R979" s="642"/>
    </row>
    <row r="980" spans="1:18" ht="15" customHeight="1">
      <c r="A980" s="83" t="s">
        <v>15</v>
      </c>
      <c r="B980" s="638" t="s">
        <v>1137</v>
      </c>
      <c r="C980" s="873" t="s">
        <v>1138</v>
      </c>
      <c r="D980" s="873"/>
      <c r="E980" s="873"/>
      <c r="F980" s="873"/>
      <c r="G980" s="873"/>
      <c r="H980" s="83" t="s">
        <v>1139</v>
      </c>
      <c r="I980" s="213">
        <f>N980</f>
        <v>0.81240000000000001</v>
      </c>
      <c r="J980" s="243">
        <v>26.2454</v>
      </c>
      <c r="K980" s="236">
        <f t="shared" si="179"/>
        <v>21.32</v>
      </c>
      <c r="L980" s="374" t="s">
        <v>470</v>
      </c>
      <c r="M980" s="220" t="s">
        <v>1142</v>
      </c>
      <c r="N980" s="845">
        <f>I979*6</f>
        <v>0.81240000000000001</v>
      </c>
      <c r="O980" s="878"/>
      <c r="P980" s="14"/>
      <c r="R980" s="642"/>
    </row>
    <row r="981" spans="1:18">
      <c r="A981" s="83" t="s">
        <v>14</v>
      </c>
      <c r="B981" s="228">
        <v>88262</v>
      </c>
      <c r="C981" s="873" t="s">
        <v>560</v>
      </c>
      <c r="D981" s="873"/>
      <c r="E981" s="873"/>
      <c r="F981" s="873"/>
      <c r="G981" s="873"/>
      <c r="H981" s="83" t="s">
        <v>180</v>
      </c>
      <c r="I981" s="213">
        <v>0.13009999999999999</v>
      </c>
      <c r="J981" s="243">
        <v>30.5</v>
      </c>
      <c r="K981" s="236">
        <f t="shared" si="179"/>
        <v>3.97</v>
      </c>
      <c r="L981" s="374" t="s">
        <v>470</v>
      </c>
      <c r="M981" s="83"/>
      <c r="N981" s="83"/>
      <c r="O981" s="83"/>
      <c r="P981" s="14"/>
      <c r="R981" s="640"/>
    </row>
    <row r="982" spans="1:18">
      <c r="A982" s="83" t="s">
        <v>14</v>
      </c>
      <c r="B982" s="98">
        <v>88309</v>
      </c>
      <c r="C982" s="873" t="s">
        <v>563</v>
      </c>
      <c r="D982" s="873"/>
      <c r="E982" s="873"/>
      <c r="F982" s="873"/>
      <c r="G982" s="873"/>
      <c r="H982" s="83" t="s">
        <v>180</v>
      </c>
      <c r="I982" s="213">
        <v>0.1202</v>
      </c>
      <c r="J982" s="243">
        <v>30.87</v>
      </c>
      <c r="K982" s="236">
        <f t="shared" si="179"/>
        <v>3.71</v>
      </c>
      <c r="L982" s="374" t="s">
        <v>470</v>
      </c>
      <c r="M982" s="845" t="s">
        <v>1191</v>
      </c>
      <c r="N982" s="846"/>
      <c r="O982" s="878"/>
      <c r="P982" s="14">
        <f>(0.0874*11)/8</f>
        <v>0.120175</v>
      </c>
      <c r="R982" s="631"/>
    </row>
    <row r="983" spans="1:18">
      <c r="A983" s="83" t="s">
        <v>14</v>
      </c>
      <c r="B983" s="98">
        <v>88316</v>
      </c>
      <c r="C983" s="873" t="s">
        <v>561</v>
      </c>
      <c r="D983" s="873"/>
      <c r="E983" s="873"/>
      <c r="F983" s="873"/>
      <c r="G983" s="873"/>
      <c r="H983" s="83" t="s">
        <v>180</v>
      </c>
      <c r="I983" s="213">
        <v>0.29920000000000002</v>
      </c>
      <c r="J983" s="243">
        <v>22.66</v>
      </c>
      <c r="K983" s="236">
        <f t="shared" si="179"/>
        <v>6.78</v>
      </c>
      <c r="L983" s="374" t="s">
        <v>470</v>
      </c>
      <c r="M983" s="845" t="s">
        <v>1191</v>
      </c>
      <c r="N983" s="846"/>
      <c r="O983" s="878"/>
      <c r="P983" s="14">
        <f>(0.2176*11)/8</f>
        <v>0.29919999999999997</v>
      </c>
      <c r="R983" s="631"/>
    </row>
    <row r="984" spans="1:18" s="14" customFormat="1" ht="15" customHeight="1">
      <c r="A984" s="869"/>
      <c r="B984" s="870"/>
      <c r="C984" s="870"/>
      <c r="D984" s="870"/>
      <c r="E984" s="870"/>
      <c r="F984" s="870"/>
      <c r="G984" s="870"/>
      <c r="H984" s="870"/>
      <c r="I984" s="870"/>
      <c r="J984" s="870"/>
      <c r="K984" s="871"/>
      <c r="L984" s="374"/>
      <c r="M984" s="83"/>
      <c r="N984" s="83"/>
      <c r="O984" s="83"/>
    </row>
    <row r="985" spans="1:18" ht="30" customHeight="1">
      <c r="A985" s="227" t="s">
        <v>309</v>
      </c>
      <c r="B985" s="227">
        <v>101</v>
      </c>
      <c r="C985" s="872" t="s">
        <v>1192</v>
      </c>
      <c r="D985" s="872"/>
      <c r="E985" s="872"/>
      <c r="F985" s="872"/>
      <c r="G985" s="872"/>
      <c r="H985" s="227" t="s">
        <v>473</v>
      </c>
      <c r="I985" s="233"/>
      <c r="J985" s="245"/>
      <c r="K985" s="235">
        <f>SUM(K986:K996)</f>
        <v>197.53</v>
      </c>
      <c r="L985" s="374" t="s">
        <v>470</v>
      </c>
      <c r="M985" s="307" t="s">
        <v>797</v>
      </c>
      <c r="N985" s="83"/>
      <c r="O985" s="307"/>
    </row>
    <row r="986" spans="1:18">
      <c r="A986" s="83" t="s">
        <v>343</v>
      </c>
      <c r="B986" s="638">
        <v>3777</v>
      </c>
      <c r="C986" s="873" t="s">
        <v>612</v>
      </c>
      <c r="D986" s="873"/>
      <c r="E986" s="873"/>
      <c r="F986" s="873"/>
      <c r="G986" s="873"/>
      <c r="H986" s="83" t="s">
        <v>473</v>
      </c>
      <c r="I986" s="213">
        <v>1.1279999999999999</v>
      </c>
      <c r="J986" s="243">
        <v>1.91</v>
      </c>
      <c r="K986" s="646">
        <f>ROUND(I986*J986,2)</f>
        <v>2.15</v>
      </c>
      <c r="L986" s="374" t="s">
        <v>470</v>
      </c>
      <c r="M986" s="307"/>
      <c r="N986" s="307"/>
      <c r="O986" s="307"/>
    </row>
    <row r="987" spans="1:18" ht="30" customHeight="1">
      <c r="A987" s="83" t="s">
        <v>343</v>
      </c>
      <c r="B987" s="228">
        <v>2692</v>
      </c>
      <c r="C987" s="873" t="s">
        <v>1134</v>
      </c>
      <c r="D987" s="873"/>
      <c r="E987" s="873"/>
      <c r="F987" s="873"/>
      <c r="G987" s="873"/>
      <c r="H987" s="83" t="s">
        <v>184</v>
      </c>
      <c r="I987" s="435">
        <v>2.5500000000000002E-3</v>
      </c>
      <c r="J987" s="243">
        <v>7.02</v>
      </c>
      <c r="K987" s="236">
        <f>ROUND(I987*J987,2)</f>
        <v>0.02</v>
      </c>
      <c r="L987" s="374" t="s">
        <v>470</v>
      </c>
      <c r="M987" s="83"/>
      <c r="N987" s="83">
        <f>0.0017*1.5</f>
        <v>2.5499999999999997E-3</v>
      </c>
      <c r="O987" s="83"/>
      <c r="P987" s="14"/>
    </row>
    <row r="988" spans="1:18" s="14" customFormat="1">
      <c r="A988" s="83" t="s">
        <v>343</v>
      </c>
      <c r="B988" s="228">
        <v>6194</v>
      </c>
      <c r="C988" s="873" t="s">
        <v>1190</v>
      </c>
      <c r="D988" s="873"/>
      <c r="E988" s="873"/>
      <c r="F988" s="873"/>
      <c r="G988" s="873"/>
      <c r="H988" s="83" t="s">
        <v>185</v>
      </c>
      <c r="I988" s="213">
        <v>0.25</v>
      </c>
      <c r="J988" s="243">
        <v>6.12</v>
      </c>
      <c r="K988" s="236">
        <f>ROUND(I988*J988,2)</f>
        <v>1.53</v>
      </c>
      <c r="L988" s="374" t="s">
        <v>470</v>
      </c>
      <c r="M988" s="83"/>
      <c r="N988" s="83"/>
      <c r="O988" s="83"/>
    </row>
    <row r="989" spans="1:18" s="14" customFormat="1">
      <c r="A989" s="83" t="s">
        <v>343</v>
      </c>
      <c r="B989" s="228">
        <v>4517</v>
      </c>
      <c r="C989" s="873" t="s">
        <v>613</v>
      </c>
      <c r="D989" s="873"/>
      <c r="E989" s="873"/>
      <c r="F989" s="873"/>
      <c r="G989" s="873"/>
      <c r="H989" s="83" t="s">
        <v>185</v>
      </c>
      <c r="I989" s="213">
        <v>0.2</v>
      </c>
      <c r="J989" s="243">
        <v>3</v>
      </c>
      <c r="K989" s="236">
        <f t="shared" ref="K989:K996" si="180">ROUND(I989*J989,2)</f>
        <v>0.6</v>
      </c>
      <c r="L989" s="374" t="s">
        <v>470</v>
      </c>
      <c r="M989" s="83"/>
      <c r="N989" s="83"/>
      <c r="O989" s="83"/>
    </row>
    <row r="990" spans="1:18" s="14" customFormat="1">
      <c r="A990" s="83" t="s">
        <v>343</v>
      </c>
      <c r="B990" s="228">
        <v>5068</v>
      </c>
      <c r="C990" s="873" t="s">
        <v>1135</v>
      </c>
      <c r="D990" s="873"/>
      <c r="E990" s="873"/>
      <c r="F990" s="873"/>
      <c r="G990" s="873"/>
      <c r="H990" s="83" t="s">
        <v>480</v>
      </c>
      <c r="I990" s="213">
        <v>2.4E-2</v>
      </c>
      <c r="J990" s="243">
        <v>17.190000000000001</v>
      </c>
      <c r="K990" s="236">
        <f t="shared" si="180"/>
        <v>0.41</v>
      </c>
      <c r="L990" s="374" t="s">
        <v>470</v>
      </c>
      <c r="M990" s="83"/>
      <c r="N990" s="83"/>
      <c r="O990" s="83"/>
    </row>
    <row r="991" spans="1:18" s="14" customFormat="1" ht="30" customHeight="1">
      <c r="A991" s="83" t="s">
        <v>343</v>
      </c>
      <c r="B991" s="228">
        <v>7156</v>
      </c>
      <c r="C991" s="873" t="s">
        <v>605</v>
      </c>
      <c r="D991" s="873"/>
      <c r="E991" s="873"/>
      <c r="F991" s="873"/>
      <c r="G991" s="873"/>
      <c r="H991" s="83" t="s">
        <v>473</v>
      </c>
      <c r="I991" s="213">
        <f>1.0816*2</f>
        <v>2.1631999999999998</v>
      </c>
      <c r="J991" s="243">
        <v>24.64</v>
      </c>
      <c r="K991" s="236">
        <f t="shared" si="180"/>
        <v>53.3</v>
      </c>
      <c r="L991" s="374" t="s">
        <v>470</v>
      </c>
      <c r="M991" s="83"/>
      <c r="N991" s="83"/>
      <c r="O991" s="83"/>
    </row>
    <row r="992" spans="1:18" s="14" customFormat="1" ht="30" customHeight="1">
      <c r="A992" s="83" t="s">
        <v>343</v>
      </c>
      <c r="B992" s="98">
        <v>1527</v>
      </c>
      <c r="C992" s="873" t="s">
        <v>1136</v>
      </c>
      <c r="D992" s="873"/>
      <c r="E992" s="873"/>
      <c r="F992" s="873"/>
      <c r="G992" s="873"/>
      <c r="H992" s="83" t="s">
        <v>481</v>
      </c>
      <c r="I992" s="213">
        <v>0.1724</v>
      </c>
      <c r="J992" s="243">
        <v>551.36</v>
      </c>
      <c r="K992" s="236">
        <f t="shared" si="180"/>
        <v>95.05</v>
      </c>
      <c r="L992" s="374" t="s">
        <v>470</v>
      </c>
      <c r="M992" s="845" t="s">
        <v>1193</v>
      </c>
      <c r="N992" s="846"/>
      <c r="O992" s="878"/>
      <c r="P992" s="14">
        <f>(0.0985*14)/8</f>
        <v>0.172375</v>
      </c>
    </row>
    <row r="993" spans="1:16" s="14" customFormat="1" ht="15" customHeight="1">
      <c r="A993" s="83" t="s">
        <v>15</v>
      </c>
      <c r="B993" s="98" t="s">
        <v>1137</v>
      </c>
      <c r="C993" s="873" t="s">
        <v>1194</v>
      </c>
      <c r="D993" s="873"/>
      <c r="E993" s="873"/>
      <c r="F993" s="873"/>
      <c r="G993" s="873"/>
      <c r="H993" s="83" t="s">
        <v>480</v>
      </c>
      <c r="I993" s="213">
        <f>N993</f>
        <v>1.0344</v>
      </c>
      <c r="J993" s="243">
        <v>26.2454</v>
      </c>
      <c r="K993" s="236">
        <f t="shared" si="180"/>
        <v>27.15</v>
      </c>
      <c r="L993" s="374" t="s">
        <v>470</v>
      </c>
      <c r="M993" s="220" t="s">
        <v>1142</v>
      </c>
      <c r="N993" s="845">
        <f>I992*6</f>
        <v>1.0344</v>
      </c>
      <c r="O993" s="878"/>
    </row>
    <row r="994" spans="1:16" s="14" customFormat="1">
      <c r="A994" s="83" t="s">
        <v>14</v>
      </c>
      <c r="B994" s="228">
        <v>88262</v>
      </c>
      <c r="C994" s="873" t="s">
        <v>560</v>
      </c>
      <c r="D994" s="873"/>
      <c r="E994" s="873"/>
      <c r="F994" s="873"/>
      <c r="G994" s="873"/>
      <c r="H994" s="83" t="s">
        <v>180</v>
      </c>
      <c r="I994" s="213">
        <v>0.13009999999999999</v>
      </c>
      <c r="J994" s="243">
        <v>30.5</v>
      </c>
      <c r="K994" s="236">
        <f t="shared" si="180"/>
        <v>3.97</v>
      </c>
      <c r="L994" s="374" t="s">
        <v>470</v>
      </c>
      <c r="M994" s="83"/>
      <c r="N994" s="83"/>
      <c r="O994" s="83"/>
    </row>
    <row r="995" spans="1:16" s="14" customFormat="1">
      <c r="A995" s="83" t="s">
        <v>14</v>
      </c>
      <c r="B995" s="98">
        <v>88309</v>
      </c>
      <c r="C995" s="873" t="s">
        <v>563</v>
      </c>
      <c r="D995" s="873"/>
      <c r="E995" s="873"/>
      <c r="F995" s="873"/>
      <c r="G995" s="873"/>
      <c r="H995" s="83" t="s">
        <v>180</v>
      </c>
      <c r="I995" s="213">
        <v>0.153</v>
      </c>
      <c r="J995" s="243">
        <v>30.87</v>
      </c>
      <c r="K995" s="236">
        <f t="shared" si="180"/>
        <v>4.72</v>
      </c>
      <c r="L995" s="374" t="s">
        <v>470</v>
      </c>
      <c r="M995" s="851" t="s">
        <v>1193</v>
      </c>
      <c r="N995" s="851"/>
      <c r="O995" s="851"/>
      <c r="P995" s="14">
        <f>(0.0874*14)/8</f>
        <v>0.15295</v>
      </c>
    </row>
    <row r="996" spans="1:16" s="14" customFormat="1">
      <c r="A996" s="83" t="s">
        <v>14</v>
      </c>
      <c r="B996" s="98">
        <v>88316</v>
      </c>
      <c r="C996" s="873" t="s">
        <v>561</v>
      </c>
      <c r="D996" s="873"/>
      <c r="E996" s="873"/>
      <c r="F996" s="873"/>
      <c r="G996" s="873"/>
      <c r="H996" s="83" t="s">
        <v>180</v>
      </c>
      <c r="I996" s="213">
        <v>0.38080000000000003</v>
      </c>
      <c r="J996" s="243">
        <v>22.66</v>
      </c>
      <c r="K996" s="236">
        <f t="shared" si="180"/>
        <v>8.6300000000000008</v>
      </c>
      <c r="L996" s="374" t="s">
        <v>470</v>
      </c>
      <c r="M996" s="851" t="s">
        <v>1193</v>
      </c>
      <c r="N996" s="851"/>
      <c r="O996" s="851"/>
      <c r="P996" s="14">
        <f>(0.2176*14)/8</f>
        <v>0.38079999999999997</v>
      </c>
    </row>
    <row r="997" spans="1:16" s="14" customFormat="1">
      <c r="A997" s="869"/>
      <c r="B997" s="870"/>
      <c r="C997" s="870"/>
      <c r="D997" s="870"/>
      <c r="E997" s="870"/>
      <c r="F997" s="870"/>
      <c r="G997" s="870"/>
      <c r="H997" s="870"/>
      <c r="I997" s="870"/>
      <c r="J997" s="870"/>
      <c r="K997" s="871"/>
      <c r="L997" s="374"/>
      <c r="M997" s="83"/>
      <c r="N997" s="83"/>
      <c r="O997" s="83"/>
    </row>
    <row r="998" spans="1:16" ht="15" customHeight="1">
      <c r="A998" s="227" t="s">
        <v>309</v>
      </c>
      <c r="B998" s="227">
        <v>102</v>
      </c>
      <c r="C998" s="872" t="s">
        <v>1270</v>
      </c>
      <c r="D998" s="872"/>
      <c r="E998" s="872"/>
      <c r="F998" s="872"/>
      <c r="G998" s="872"/>
      <c r="H998" s="227" t="s">
        <v>185</v>
      </c>
      <c r="I998" s="233"/>
      <c r="J998" s="245"/>
      <c r="K998" s="235">
        <f>SUM(K999:K1002)</f>
        <v>14.57</v>
      </c>
      <c r="L998" s="374" t="s">
        <v>470</v>
      </c>
      <c r="M998" s="307"/>
      <c r="N998" s="307"/>
      <c r="O998" s="307"/>
    </row>
    <row r="999" spans="1:16" s="14" customFormat="1" ht="30" customHeight="1">
      <c r="A999" s="83" t="s">
        <v>343</v>
      </c>
      <c r="B999" s="98">
        <v>11615</v>
      </c>
      <c r="C999" s="873" t="s">
        <v>1267</v>
      </c>
      <c r="D999" s="873"/>
      <c r="E999" s="873"/>
      <c r="F999" s="873"/>
      <c r="G999" s="873"/>
      <c r="H999" s="83" t="s">
        <v>473</v>
      </c>
      <c r="I999" s="213">
        <v>7.0000000000000007E-2</v>
      </c>
      <c r="J999" s="243">
        <v>4.7</v>
      </c>
      <c r="K999" s="236">
        <f t="shared" ref="K999:K1002" si="181">ROUND(I999*J999,2)</f>
        <v>0.33</v>
      </c>
      <c r="L999" s="374" t="s">
        <v>470</v>
      </c>
      <c r="M999" s="83"/>
      <c r="N999" s="83"/>
      <c r="O999" s="83"/>
    </row>
    <row r="1000" spans="1:16" s="14" customFormat="1">
      <c r="A1000" s="83" t="s">
        <v>343</v>
      </c>
      <c r="B1000" s="98">
        <v>142</v>
      </c>
      <c r="C1000" s="873" t="s">
        <v>1268</v>
      </c>
      <c r="D1000" s="873"/>
      <c r="E1000" s="873"/>
      <c r="F1000" s="873"/>
      <c r="G1000" s="873"/>
      <c r="H1000" s="83" t="s">
        <v>1269</v>
      </c>
      <c r="I1000" s="213">
        <v>0.33</v>
      </c>
      <c r="J1000" s="243">
        <v>35.06</v>
      </c>
      <c r="K1000" s="236">
        <f t="shared" si="181"/>
        <v>11.57</v>
      </c>
      <c r="L1000" s="374" t="s">
        <v>470</v>
      </c>
      <c r="M1000" s="83"/>
      <c r="N1000" s="83"/>
      <c r="O1000" s="83"/>
    </row>
    <row r="1001" spans="1:16" s="14" customFormat="1">
      <c r="A1001" s="83" t="s">
        <v>14</v>
      </c>
      <c r="B1001" s="98">
        <v>88309</v>
      </c>
      <c r="C1001" s="873" t="s">
        <v>563</v>
      </c>
      <c r="D1001" s="873"/>
      <c r="E1001" s="873"/>
      <c r="F1001" s="873"/>
      <c r="G1001" s="873"/>
      <c r="H1001" s="83" t="s">
        <v>180</v>
      </c>
      <c r="I1001" s="213">
        <v>0.05</v>
      </c>
      <c r="J1001" s="243">
        <v>30.87</v>
      </c>
      <c r="K1001" s="236">
        <f t="shared" si="181"/>
        <v>1.54</v>
      </c>
      <c r="L1001" s="374" t="s">
        <v>470</v>
      </c>
      <c r="M1001" s="83"/>
      <c r="N1001" s="83"/>
      <c r="O1001" s="83"/>
    </row>
    <row r="1002" spans="1:16" s="14" customFormat="1">
      <c r="A1002" s="83" t="s">
        <v>14</v>
      </c>
      <c r="B1002" s="98">
        <v>88316</v>
      </c>
      <c r="C1002" s="873" t="s">
        <v>561</v>
      </c>
      <c r="D1002" s="873"/>
      <c r="E1002" s="873"/>
      <c r="F1002" s="873"/>
      <c r="G1002" s="873"/>
      <c r="H1002" s="83" t="s">
        <v>180</v>
      </c>
      <c r="I1002" s="213">
        <v>0.05</v>
      </c>
      <c r="J1002" s="243">
        <v>22.66</v>
      </c>
      <c r="K1002" s="236">
        <f t="shared" si="181"/>
        <v>1.1299999999999999</v>
      </c>
      <c r="L1002" s="374" t="s">
        <v>470</v>
      </c>
      <c r="M1002" s="83"/>
      <c r="N1002" s="83"/>
      <c r="O1002" s="83"/>
    </row>
    <row r="1003" spans="1:16" s="14" customFormat="1">
      <c r="A1003" s="869"/>
      <c r="B1003" s="870"/>
      <c r="C1003" s="870"/>
      <c r="D1003" s="870"/>
      <c r="E1003" s="870"/>
      <c r="F1003" s="870"/>
      <c r="G1003" s="870"/>
      <c r="H1003" s="870"/>
      <c r="I1003" s="870"/>
      <c r="J1003" s="870"/>
      <c r="K1003" s="871"/>
      <c r="L1003" s="374"/>
      <c r="M1003" s="83"/>
      <c r="N1003" s="83"/>
      <c r="O1003" s="83"/>
    </row>
    <row r="1004" spans="1:16" ht="30" customHeight="1">
      <c r="A1004" s="227" t="s">
        <v>309</v>
      </c>
      <c r="B1004" s="227">
        <v>103</v>
      </c>
      <c r="C1004" s="872" t="s">
        <v>1275</v>
      </c>
      <c r="D1004" s="872"/>
      <c r="E1004" s="872"/>
      <c r="F1004" s="872"/>
      <c r="G1004" s="872"/>
      <c r="H1004" s="227" t="s">
        <v>185</v>
      </c>
      <c r="I1004" s="233"/>
      <c r="J1004" s="245"/>
      <c r="K1004" s="235">
        <f>SUM(K1005:K1010)</f>
        <v>72.410000000000011</v>
      </c>
      <c r="L1004" s="374" t="s">
        <v>470</v>
      </c>
      <c r="M1004" s="307" t="s">
        <v>849</v>
      </c>
      <c r="N1004" s="307"/>
      <c r="O1004" s="307"/>
    </row>
    <row r="1005" spans="1:16" s="14" customFormat="1" ht="15" customHeight="1">
      <c r="A1005" s="83" t="s">
        <v>343</v>
      </c>
      <c r="B1005" s="98">
        <v>42402</v>
      </c>
      <c r="C1005" s="873" t="s">
        <v>1272</v>
      </c>
      <c r="D1005" s="873"/>
      <c r="E1005" s="873"/>
      <c r="F1005" s="873"/>
      <c r="G1005" s="873"/>
      <c r="H1005" s="83" t="s">
        <v>480</v>
      </c>
      <c r="I1005" s="213">
        <f>ROUND(4*0.7*1.578,4)</f>
        <v>4.4184000000000001</v>
      </c>
      <c r="J1005" s="243">
        <v>8.0399999999999991</v>
      </c>
      <c r="K1005" s="236">
        <f t="shared" ref="K1005:K1010" si="182">ROUND(I1005*J1005,2)</f>
        <v>35.520000000000003</v>
      </c>
      <c r="L1005" s="374" t="s">
        <v>470</v>
      </c>
      <c r="M1005" s="83" t="s">
        <v>1276</v>
      </c>
      <c r="N1005" s="83"/>
      <c r="O1005" s="83"/>
    </row>
    <row r="1006" spans="1:16" s="14" customFormat="1" ht="30" customHeight="1">
      <c r="A1006" s="83" t="s">
        <v>343</v>
      </c>
      <c r="B1006" s="98">
        <v>4229</v>
      </c>
      <c r="C1006" s="873" t="s">
        <v>1273</v>
      </c>
      <c r="D1006" s="873"/>
      <c r="E1006" s="873"/>
      <c r="F1006" s="873"/>
      <c r="G1006" s="873"/>
      <c r="H1006" s="83" t="s">
        <v>480</v>
      </c>
      <c r="I1006" s="213">
        <v>0.1</v>
      </c>
      <c r="J1006" s="243">
        <v>44.31</v>
      </c>
      <c r="K1006" s="236">
        <f t="shared" si="182"/>
        <v>4.43</v>
      </c>
      <c r="L1006" s="374" t="s">
        <v>470</v>
      </c>
      <c r="M1006" s="83"/>
      <c r="N1006" s="83"/>
      <c r="O1006" s="83"/>
    </row>
    <row r="1007" spans="1:16" s="14" customFormat="1" ht="30" customHeight="1">
      <c r="A1007" s="83" t="s">
        <v>343</v>
      </c>
      <c r="B1007" s="98">
        <v>11615</v>
      </c>
      <c r="C1007" s="873" t="s">
        <v>1267</v>
      </c>
      <c r="D1007" s="873"/>
      <c r="E1007" s="873"/>
      <c r="F1007" s="873"/>
      <c r="G1007" s="873"/>
      <c r="H1007" s="83" t="s">
        <v>473</v>
      </c>
      <c r="I1007" s="213">
        <v>0.1</v>
      </c>
      <c r="J1007" s="243">
        <v>4.7</v>
      </c>
      <c r="K1007" s="236">
        <f t="shared" si="182"/>
        <v>0.47</v>
      </c>
      <c r="L1007" s="374" t="s">
        <v>470</v>
      </c>
      <c r="M1007" s="83"/>
      <c r="N1007" s="83"/>
      <c r="O1007" s="83"/>
    </row>
    <row r="1008" spans="1:16" s="14" customFormat="1" ht="15" customHeight="1">
      <c r="A1008" s="83" t="s">
        <v>343</v>
      </c>
      <c r="B1008" s="98">
        <v>142</v>
      </c>
      <c r="C1008" s="873" t="s">
        <v>1268</v>
      </c>
      <c r="D1008" s="873"/>
      <c r="E1008" s="873"/>
      <c r="F1008" s="873"/>
      <c r="G1008" s="873"/>
      <c r="H1008" s="83" t="s">
        <v>1269</v>
      </c>
      <c r="I1008" s="213">
        <v>0.6452</v>
      </c>
      <c r="J1008" s="243">
        <v>35.06</v>
      </c>
      <c r="K1008" s="236">
        <f t="shared" si="182"/>
        <v>22.62</v>
      </c>
      <c r="L1008" s="374" t="s">
        <v>470</v>
      </c>
      <c r="M1008" s="83"/>
      <c r="N1008" s="83"/>
      <c r="O1008" s="83"/>
    </row>
    <row r="1009" spans="1:17" s="14" customFormat="1" ht="30" customHeight="1">
      <c r="A1009" s="83" t="s">
        <v>343</v>
      </c>
      <c r="B1009" s="98">
        <v>39315</v>
      </c>
      <c r="C1009" s="873" t="s">
        <v>1274</v>
      </c>
      <c r="D1009" s="873"/>
      <c r="E1009" s="873"/>
      <c r="F1009" s="873"/>
      <c r="G1009" s="873"/>
      <c r="H1009" s="83" t="s">
        <v>644</v>
      </c>
      <c r="I1009" s="213">
        <v>10</v>
      </c>
      <c r="J1009" s="243">
        <v>0.32</v>
      </c>
      <c r="K1009" s="236">
        <f t="shared" si="182"/>
        <v>3.2</v>
      </c>
      <c r="L1009" s="374" t="s">
        <v>470</v>
      </c>
      <c r="M1009" s="83"/>
      <c r="N1009" s="83"/>
      <c r="O1009" s="83"/>
    </row>
    <row r="1010" spans="1:17" s="14" customFormat="1" ht="15" customHeight="1">
      <c r="A1010" s="83" t="s">
        <v>14</v>
      </c>
      <c r="B1010" s="98">
        <v>88309</v>
      </c>
      <c r="C1010" s="873" t="s">
        <v>563</v>
      </c>
      <c r="D1010" s="873"/>
      <c r="E1010" s="873"/>
      <c r="F1010" s="873"/>
      <c r="G1010" s="873"/>
      <c r="H1010" s="83" t="s">
        <v>180</v>
      </c>
      <c r="I1010" s="213">
        <v>0.2</v>
      </c>
      <c r="J1010" s="243">
        <v>30.87</v>
      </c>
      <c r="K1010" s="236">
        <f t="shared" si="182"/>
        <v>6.17</v>
      </c>
      <c r="L1010" s="374" t="s">
        <v>470</v>
      </c>
      <c r="M1010" s="83"/>
      <c r="N1010" s="83"/>
      <c r="O1010" s="83"/>
    </row>
    <row r="1011" spans="1:17" s="14" customFormat="1">
      <c r="A1011" s="869"/>
      <c r="B1011" s="870"/>
      <c r="C1011" s="870"/>
      <c r="D1011" s="870"/>
      <c r="E1011" s="870"/>
      <c r="F1011" s="870"/>
      <c r="G1011" s="870"/>
      <c r="H1011" s="870"/>
      <c r="I1011" s="870"/>
      <c r="J1011" s="870"/>
      <c r="K1011" s="871"/>
      <c r="L1011" s="374"/>
      <c r="M1011" s="83"/>
      <c r="N1011" s="83"/>
      <c r="O1011" s="83"/>
    </row>
    <row r="1012" spans="1:17" ht="15" customHeight="1">
      <c r="A1012" s="227" t="s">
        <v>309</v>
      </c>
      <c r="B1012" s="227">
        <v>104</v>
      </c>
      <c r="C1012" s="872" t="s">
        <v>1397</v>
      </c>
      <c r="D1012" s="872"/>
      <c r="E1012" s="872"/>
      <c r="F1012" s="872"/>
      <c r="G1012" s="872"/>
      <c r="H1012" s="227" t="s">
        <v>476</v>
      </c>
      <c r="I1012" s="233"/>
      <c r="J1012" s="245"/>
      <c r="K1012" s="235">
        <f>SUM(K1013:K1019)</f>
        <v>382351.98</v>
      </c>
      <c r="L1012" s="374" t="s">
        <v>470</v>
      </c>
      <c r="M1012" s="875" t="s">
        <v>1532</v>
      </c>
      <c r="N1012" s="876"/>
      <c r="O1012" s="877"/>
    </row>
    <row r="1013" spans="1:17" s="14" customFormat="1" ht="15" customHeight="1">
      <c r="A1013" s="83" t="s">
        <v>1407</v>
      </c>
      <c r="B1013" s="98" t="s">
        <v>1398</v>
      </c>
      <c r="C1013" s="873" t="s">
        <v>1405</v>
      </c>
      <c r="D1013" s="873"/>
      <c r="E1013" s="873"/>
      <c r="F1013" s="873"/>
      <c r="G1013" s="873"/>
      <c r="H1013" s="83" t="s">
        <v>1341</v>
      </c>
      <c r="I1013" s="213">
        <f>0.5*9</f>
        <v>4.5</v>
      </c>
      <c r="J1013" s="243">
        <v>21712.6</v>
      </c>
      <c r="K1013" s="236">
        <f t="shared" ref="K1013:K1019" si="183">ROUND(I1013*J1013,2)</f>
        <v>97706.7</v>
      </c>
      <c r="L1013" s="374" t="s">
        <v>470</v>
      </c>
      <c r="M1013" s="845" t="s">
        <v>1559</v>
      </c>
      <c r="N1013" s="846"/>
      <c r="O1013" s="878"/>
    </row>
    <row r="1014" spans="1:17" s="14" customFormat="1" ht="15" customHeight="1">
      <c r="A1014" s="83" t="s">
        <v>1407</v>
      </c>
      <c r="B1014" s="98" t="s">
        <v>1399</v>
      </c>
      <c r="C1014" s="873" t="s">
        <v>1406</v>
      </c>
      <c r="D1014" s="873"/>
      <c r="E1014" s="873"/>
      <c r="F1014" s="873"/>
      <c r="G1014" s="873"/>
      <c r="H1014" s="83" t="s">
        <v>1341</v>
      </c>
      <c r="I1014" s="213">
        <f t="shared" ref="I1014:I1016" si="184">0.5*9</f>
        <v>4.5</v>
      </c>
      <c r="J1014" s="243">
        <v>21184.49</v>
      </c>
      <c r="K1014" s="236">
        <f t="shared" si="183"/>
        <v>95330.21</v>
      </c>
      <c r="L1014" s="374" t="s">
        <v>470</v>
      </c>
      <c r="M1014" s="845" t="s">
        <v>1559</v>
      </c>
      <c r="N1014" s="846"/>
      <c r="O1014" s="878"/>
    </row>
    <row r="1015" spans="1:17" s="14" customFormat="1" ht="15" customHeight="1">
      <c r="A1015" s="83" t="s">
        <v>1407</v>
      </c>
      <c r="B1015" s="98" t="s">
        <v>1400</v>
      </c>
      <c r="C1015" s="873" t="s">
        <v>1408</v>
      </c>
      <c r="D1015" s="873"/>
      <c r="E1015" s="873"/>
      <c r="F1015" s="873"/>
      <c r="G1015" s="873"/>
      <c r="H1015" s="83" t="s">
        <v>1341</v>
      </c>
      <c r="I1015" s="213">
        <f t="shared" si="184"/>
        <v>4.5</v>
      </c>
      <c r="J1015" s="243">
        <v>14679.87</v>
      </c>
      <c r="K1015" s="236">
        <f t="shared" si="183"/>
        <v>66059.42</v>
      </c>
      <c r="L1015" s="374" t="s">
        <v>470</v>
      </c>
      <c r="M1015" s="845" t="s">
        <v>1559</v>
      </c>
      <c r="N1015" s="846"/>
      <c r="O1015" s="878"/>
    </row>
    <row r="1016" spans="1:17" s="14" customFormat="1" ht="15" customHeight="1">
      <c r="A1016" s="83" t="s">
        <v>1407</v>
      </c>
      <c r="B1016" s="98" t="s">
        <v>1401</v>
      </c>
      <c r="C1016" s="873" t="s">
        <v>1409</v>
      </c>
      <c r="D1016" s="873"/>
      <c r="E1016" s="873"/>
      <c r="F1016" s="873"/>
      <c r="G1016" s="873"/>
      <c r="H1016" s="83" t="s">
        <v>1341</v>
      </c>
      <c r="I1016" s="213">
        <f t="shared" si="184"/>
        <v>4.5</v>
      </c>
      <c r="J1016" s="243">
        <v>8745.2999999999993</v>
      </c>
      <c r="K1016" s="236">
        <f t="shared" si="183"/>
        <v>39353.85</v>
      </c>
      <c r="L1016" s="374" t="s">
        <v>470</v>
      </c>
      <c r="M1016" s="845" t="s">
        <v>1559</v>
      </c>
      <c r="N1016" s="846"/>
      <c r="O1016" s="878"/>
    </row>
    <row r="1017" spans="1:17" s="14" customFormat="1" ht="15" customHeight="1">
      <c r="A1017" s="83" t="s">
        <v>1407</v>
      </c>
      <c r="B1017" s="98" t="s">
        <v>1402</v>
      </c>
      <c r="C1017" s="873" t="s">
        <v>1410</v>
      </c>
      <c r="D1017" s="873"/>
      <c r="E1017" s="873"/>
      <c r="F1017" s="873"/>
      <c r="G1017" s="873"/>
      <c r="H1017" s="83" t="s">
        <v>1341</v>
      </c>
      <c r="I1017" s="213">
        <f>0.5*8</f>
        <v>4</v>
      </c>
      <c r="J1017" s="243">
        <v>7839.89</v>
      </c>
      <c r="K1017" s="236">
        <f t="shared" si="183"/>
        <v>31359.56</v>
      </c>
      <c r="L1017" s="374" t="s">
        <v>470</v>
      </c>
      <c r="M1017" s="845" t="s">
        <v>1560</v>
      </c>
      <c r="N1017" s="846"/>
      <c r="O1017" s="878"/>
    </row>
    <row r="1018" spans="1:17" s="14" customFormat="1" ht="15" customHeight="1">
      <c r="A1018" s="83" t="s">
        <v>1407</v>
      </c>
      <c r="B1018" s="98" t="s">
        <v>1403</v>
      </c>
      <c r="C1018" s="873" t="s">
        <v>1411</v>
      </c>
      <c r="D1018" s="873"/>
      <c r="E1018" s="873"/>
      <c r="F1018" s="873"/>
      <c r="G1018" s="873"/>
      <c r="H1018" s="83" t="s">
        <v>1341</v>
      </c>
      <c r="I1018" s="213">
        <f t="shared" ref="I1018:I1019" si="185">0.5*8</f>
        <v>4</v>
      </c>
      <c r="J1018" s="243">
        <v>6054.97</v>
      </c>
      <c r="K1018" s="236">
        <f t="shared" si="183"/>
        <v>24219.88</v>
      </c>
      <c r="L1018" s="374" t="s">
        <v>470</v>
      </c>
      <c r="M1018" s="845" t="s">
        <v>1560</v>
      </c>
      <c r="N1018" s="846"/>
      <c r="O1018" s="878"/>
    </row>
    <row r="1019" spans="1:17" s="14" customFormat="1" ht="15" customHeight="1">
      <c r="A1019" s="83" t="s">
        <v>14</v>
      </c>
      <c r="B1019" s="98">
        <v>100321</v>
      </c>
      <c r="C1019" s="874" t="s">
        <v>809</v>
      </c>
      <c r="D1019" s="873"/>
      <c r="E1019" s="873"/>
      <c r="F1019" s="873"/>
      <c r="G1019" s="873"/>
      <c r="H1019" s="83" t="s">
        <v>636</v>
      </c>
      <c r="I1019" s="213">
        <f t="shared" si="185"/>
        <v>4</v>
      </c>
      <c r="J1019" s="243">
        <v>7080.59</v>
      </c>
      <c r="K1019" s="236">
        <f t="shared" si="183"/>
        <v>28322.36</v>
      </c>
      <c r="L1019" s="374" t="s">
        <v>470</v>
      </c>
      <c r="M1019" s="845" t="s">
        <v>1560</v>
      </c>
      <c r="N1019" s="846"/>
      <c r="O1019" s="878"/>
    </row>
    <row r="1020" spans="1:17" ht="15.75" thickBot="1">
      <c r="A1020" s="867"/>
      <c r="B1020" s="867"/>
      <c r="C1020" s="867"/>
      <c r="D1020" s="867"/>
      <c r="E1020" s="867"/>
      <c r="F1020" s="867"/>
      <c r="G1020" s="867"/>
      <c r="H1020" s="867"/>
      <c r="I1020" s="867"/>
      <c r="J1020" s="867"/>
      <c r="K1020" s="867"/>
      <c r="Q1020" s="631"/>
    </row>
    <row r="1021" spans="1:17">
      <c r="A1021" s="722" t="s">
        <v>16</v>
      </c>
      <c r="B1021" s="723"/>
      <c r="C1021" s="723"/>
      <c r="D1021" s="723"/>
      <c r="E1021" s="723"/>
      <c r="F1021" s="723"/>
      <c r="G1021" s="723"/>
      <c r="H1021" s="723"/>
      <c r="I1021" s="723"/>
      <c r="J1021" s="723"/>
      <c r="K1021" s="724"/>
    </row>
    <row r="1022" spans="1:17">
      <c r="A1022" s="768" t="s">
        <v>44</v>
      </c>
      <c r="B1022" s="769"/>
      <c r="C1022" s="769"/>
      <c r="D1022" s="769"/>
      <c r="E1022" s="769"/>
      <c r="F1022" s="769"/>
      <c r="G1022" s="769"/>
      <c r="H1022" s="769"/>
      <c r="I1022" s="769"/>
      <c r="J1022" s="769"/>
      <c r="K1022" s="770"/>
    </row>
    <row r="1023" spans="1:17">
      <c r="A1023" s="768" t="s">
        <v>45</v>
      </c>
      <c r="B1023" s="769"/>
      <c r="C1023" s="769"/>
      <c r="D1023" s="769"/>
      <c r="E1023" s="769"/>
      <c r="F1023" s="769"/>
      <c r="G1023" s="769"/>
      <c r="H1023" s="769"/>
      <c r="I1023" s="769"/>
      <c r="J1023" s="769"/>
      <c r="K1023" s="770"/>
    </row>
    <row r="1024" spans="1:17">
      <c r="A1024" s="768" t="s">
        <v>306</v>
      </c>
      <c r="B1024" s="769"/>
      <c r="C1024" s="769"/>
      <c r="D1024" s="769"/>
      <c r="E1024" s="769"/>
      <c r="F1024" s="769"/>
      <c r="G1024" s="769"/>
      <c r="H1024" s="769"/>
      <c r="I1024" s="769"/>
      <c r="J1024" s="769"/>
      <c r="K1024" s="770"/>
    </row>
    <row r="1025" spans="1:11">
      <c r="A1025" s="926"/>
      <c r="B1025" s="927"/>
      <c r="C1025" s="927"/>
      <c r="D1025" s="927"/>
      <c r="E1025" s="927"/>
      <c r="F1025" s="927"/>
      <c r="G1025" s="927"/>
      <c r="H1025" s="927"/>
      <c r="I1025" s="927"/>
      <c r="J1025" s="927"/>
      <c r="K1025" s="928"/>
    </row>
    <row r="1026" spans="1:11">
      <c r="A1026" s="926"/>
      <c r="B1026" s="927"/>
      <c r="C1026" s="927"/>
      <c r="D1026" s="927"/>
      <c r="E1026" s="927"/>
      <c r="F1026" s="927"/>
      <c r="G1026" s="927"/>
      <c r="H1026" s="927"/>
      <c r="I1026" s="927"/>
      <c r="J1026" s="927"/>
      <c r="K1026" s="928"/>
    </row>
    <row r="1027" spans="1:11">
      <c r="A1027" s="926"/>
      <c r="B1027" s="927"/>
      <c r="C1027" s="927"/>
      <c r="D1027" s="927"/>
      <c r="E1027" s="927"/>
      <c r="F1027" s="927"/>
      <c r="G1027" s="927"/>
      <c r="H1027" s="927"/>
      <c r="I1027" s="927"/>
      <c r="J1027" s="927"/>
      <c r="K1027" s="928"/>
    </row>
    <row r="1028" spans="1:11">
      <c r="A1028" s="788" t="s">
        <v>46</v>
      </c>
      <c r="B1028" s="789"/>
      <c r="C1028" s="789"/>
      <c r="D1028" s="789"/>
      <c r="E1028" s="789"/>
      <c r="F1028" s="789" t="s">
        <v>46</v>
      </c>
      <c r="G1028" s="789"/>
      <c r="H1028" s="789"/>
      <c r="I1028" s="789"/>
      <c r="J1028" s="789"/>
      <c r="K1028" s="790"/>
    </row>
    <row r="1029" spans="1:11" ht="18.75">
      <c r="A1029" s="733" t="str">
        <f>'DADOS DE ENTRADA 2023'!B17</f>
        <v>RUBENS ADRIANO KINAIPP</v>
      </c>
      <c r="B1029" s="734"/>
      <c r="C1029" s="734"/>
      <c r="D1029" s="734"/>
      <c r="E1029" s="734"/>
      <c r="F1029" s="734" t="str">
        <f>NOME_TÉCNICO</f>
        <v>JACQUELINE SOARES BARBOZA</v>
      </c>
      <c r="G1029" s="734"/>
      <c r="H1029" s="734"/>
      <c r="I1029" s="734"/>
      <c r="J1029" s="734"/>
      <c r="K1029" s="736"/>
    </row>
    <row r="1030" spans="1:11" ht="15.75" thickBot="1">
      <c r="A1030" s="801" t="str">
        <f>'DADOS DE ENTRADA 2023'!B24</f>
        <v>ENGENHEIRO CIVIL CREA-SC 086.389-3</v>
      </c>
      <c r="B1030" s="802"/>
      <c r="C1030" s="802"/>
      <c r="D1030" s="802"/>
      <c r="E1030" s="802"/>
      <c r="F1030" s="802" t="str">
        <f>PROFISSÃO_TÉCNICO</f>
        <v>ENGENHEIRA CIVIL CREA-SC 099.442-5</v>
      </c>
      <c r="G1030" s="802"/>
      <c r="H1030" s="802"/>
      <c r="I1030" s="802"/>
      <c r="J1030" s="802"/>
      <c r="K1030" s="803"/>
    </row>
  </sheetData>
  <dataConsolidate/>
  <mergeCells count="1479">
    <mergeCell ref="M1013:O1013"/>
    <mergeCell ref="M1014:O1014"/>
    <mergeCell ref="M1015:O1015"/>
    <mergeCell ref="M1016:O1016"/>
    <mergeCell ref="M1017:O1017"/>
    <mergeCell ref="M1018:O1018"/>
    <mergeCell ref="M1019:O1019"/>
    <mergeCell ref="A1003:K1003"/>
    <mergeCell ref="C1004:G1004"/>
    <mergeCell ref="C1005:G1005"/>
    <mergeCell ref="C1006:G1006"/>
    <mergeCell ref="C1009:G1009"/>
    <mergeCell ref="C1010:G1010"/>
    <mergeCell ref="C1007:G1007"/>
    <mergeCell ref="C1008:G1008"/>
    <mergeCell ref="C909:G909"/>
    <mergeCell ref="M909:O909"/>
    <mergeCell ref="J929:J930"/>
    <mergeCell ref="A910:K910"/>
    <mergeCell ref="J911:J912"/>
    <mergeCell ref="K911:K919"/>
    <mergeCell ref="C911:E911"/>
    <mergeCell ref="F911:G911"/>
    <mergeCell ref="H911:H912"/>
    <mergeCell ref="I911:I912"/>
    <mergeCell ref="L911:L919"/>
    <mergeCell ref="C912:G912"/>
    <mergeCell ref="A913:B913"/>
    <mergeCell ref="H913:I913"/>
    <mergeCell ref="A914:B914"/>
    <mergeCell ref="H914:I914"/>
    <mergeCell ref="A915:B915"/>
    <mergeCell ref="C895:G895"/>
    <mergeCell ref="C896:G896"/>
    <mergeCell ref="A897:K897"/>
    <mergeCell ref="A892:K892"/>
    <mergeCell ref="C898:G898"/>
    <mergeCell ref="C899:G899"/>
    <mergeCell ref="C900:G900"/>
    <mergeCell ref="C901:G901"/>
    <mergeCell ref="C902:G902"/>
    <mergeCell ref="C903:G903"/>
    <mergeCell ref="C904:G904"/>
    <mergeCell ref="M904:O904"/>
    <mergeCell ref="C905:G905"/>
    <mergeCell ref="N905:O905"/>
    <mergeCell ref="C906:G906"/>
    <mergeCell ref="C907:G907"/>
    <mergeCell ref="C908:G908"/>
    <mergeCell ref="M908:O908"/>
    <mergeCell ref="A884:K884"/>
    <mergeCell ref="C680:G680"/>
    <mergeCell ref="C681:G681"/>
    <mergeCell ref="C683:G683"/>
    <mergeCell ref="C686:G686"/>
    <mergeCell ref="N686:O686"/>
    <mergeCell ref="C705:G705"/>
    <mergeCell ref="C708:G708"/>
    <mergeCell ref="M710:O710"/>
    <mergeCell ref="N711:O711"/>
    <mergeCell ref="M713:O713"/>
    <mergeCell ref="M714:O714"/>
    <mergeCell ref="C893:G893"/>
    <mergeCell ref="C894:G894"/>
    <mergeCell ref="C716:G716"/>
    <mergeCell ref="C753:G753"/>
    <mergeCell ref="C751:G751"/>
    <mergeCell ref="C739:G739"/>
    <mergeCell ref="M755:O755"/>
    <mergeCell ref="M756:O756"/>
    <mergeCell ref="M757:O757"/>
    <mergeCell ref="C691:G691"/>
    <mergeCell ref="C695:G695"/>
    <mergeCell ref="C692:G692"/>
    <mergeCell ref="C693:G693"/>
    <mergeCell ref="A690:K690"/>
    <mergeCell ref="C859:G859"/>
    <mergeCell ref="C756:G756"/>
    <mergeCell ref="C757:G757"/>
    <mergeCell ref="A758:K758"/>
    <mergeCell ref="A766:K766"/>
    <mergeCell ref="C754:G754"/>
    <mergeCell ref="F1030:K1030"/>
    <mergeCell ref="F1029:K1029"/>
    <mergeCell ref="F1028:K1028"/>
    <mergeCell ref="A1030:E1030"/>
    <mergeCell ref="A1029:E1029"/>
    <mergeCell ref="A1028:E1028"/>
    <mergeCell ref="C797:G797"/>
    <mergeCell ref="C613:G613"/>
    <mergeCell ref="C614:G614"/>
    <mergeCell ref="C615:G615"/>
    <mergeCell ref="C616:G616"/>
    <mergeCell ref="C617:G617"/>
    <mergeCell ref="C618:G618"/>
    <mergeCell ref="C619:G619"/>
    <mergeCell ref="C620:G620"/>
    <mergeCell ref="C621:G621"/>
    <mergeCell ref="C770:G770"/>
    <mergeCell ref="C771:G771"/>
    <mergeCell ref="C772:G772"/>
    <mergeCell ref="C773:G773"/>
    <mergeCell ref="A774:K774"/>
    <mergeCell ref="C788:G788"/>
    <mergeCell ref="C789:G789"/>
    <mergeCell ref="C790:G790"/>
    <mergeCell ref="C791:G791"/>
    <mergeCell ref="C792:G792"/>
    <mergeCell ref="C793:G793"/>
    <mergeCell ref="C794:G794"/>
    <mergeCell ref="C795:G795"/>
    <mergeCell ref="C796:G796"/>
    <mergeCell ref="C662:G662"/>
    <mergeCell ref="C694:G694"/>
    <mergeCell ref="C42:G42"/>
    <mergeCell ref="C43:G43"/>
    <mergeCell ref="C44:G44"/>
    <mergeCell ref="C45:G45"/>
    <mergeCell ref="C46:G46"/>
    <mergeCell ref="C728:G728"/>
    <mergeCell ref="C729:G729"/>
    <mergeCell ref="C730:G730"/>
    <mergeCell ref="C731:G731"/>
    <mergeCell ref="C732:G732"/>
    <mergeCell ref="C733:G733"/>
    <mergeCell ref="C623:G623"/>
    <mergeCell ref="C624:G624"/>
    <mergeCell ref="C625:G625"/>
    <mergeCell ref="C626:G626"/>
    <mergeCell ref="A627:K627"/>
    <mergeCell ref="A582:K582"/>
    <mergeCell ref="C51:G51"/>
    <mergeCell ref="C52:G52"/>
    <mergeCell ref="C53:G53"/>
    <mergeCell ref="A54:K54"/>
    <mergeCell ref="C67:G67"/>
    <mergeCell ref="C68:G68"/>
    <mergeCell ref="C69:G69"/>
    <mergeCell ref="A70:K70"/>
    <mergeCell ref="C167:G167"/>
    <mergeCell ref="C168:G168"/>
    <mergeCell ref="C47:G47"/>
    <mergeCell ref="D561:G561"/>
    <mergeCell ref="J541:J544"/>
    <mergeCell ref="I541:I544"/>
    <mergeCell ref="I554:I557"/>
    <mergeCell ref="C23:G23"/>
    <mergeCell ref="C25:G25"/>
    <mergeCell ref="C26:G26"/>
    <mergeCell ref="C27:G27"/>
    <mergeCell ref="A28:K28"/>
    <mergeCell ref="C22:G22"/>
    <mergeCell ref="D520:G520"/>
    <mergeCell ref="D521:G521"/>
    <mergeCell ref="D559:G559"/>
    <mergeCell ref="D560:G560"/>
    <mergeCell ref="D517:G517"/>
    <mergeCell ref="D518:G518"/>
    <mergeCell ref="D532:G532"/>
    <mergeCell ref="D533:G533"/>
    <mergeCell ref="A530:B530"/>
    <mergeCell ref="H530:I530"/>
    <mergeCell ref="A531:B531"/>
    <mergeCell ref="H531:I531"/>
    <mergeCell ref="A522:K522"/>
    <mergeCell ref="A523:A524"/>
    <mergeCell ref="B523:B524"/>
    <mergeCell ref="C523:E523"/>
    <mergeCell ref="A509:B509"/>
    <mergeCell ref="H509:I509"/>
    <mergeCell ref="A510:B510"/>
    <mergeCell ref="H510:I510"/>
    <mergeCell ref="A511:B511"/>
    <mergeCell ref="H511:I511"/>
    <mergeCell ref="A512:B512"/>
    <mergeCell ref="H512:I512"/>
    <mergeCell ref="H541:H544"/>
    <mergeCell ref="C41:G41"/>
    <mergeCell ref="M762:O762"/>
    <mergeCell ref="M763:O763"/>
    <mergeCell ref="M764:O764"/>
    <mergeCell ref="M765:O765"/>
    <mergeCell ref="C519:C521"/>
    <mergeCell ref="D519:G519"/>
    <mergeCell ref="C609:G609"/>
    <mergeCell ref="C610:G610"/>
    <mergeCell ref="C653:G653"/>
    <mergeCell ref="C632:G632"/>
    <mergeCell ref="C633:G633"/>
    <mergeCell ref="A636:K636"/>
    <mergeCell ref="C550:C552"/>
    <mergeCell ref="D550:G550"/>
    <mergeCell ref="D551:G551"/>
    <mergeCell ref="D552:G552"/>
    <mergeCell ref="D534:G534"/>
    <mergeCell ref="D535:G535"/>
    <mergeCell ref="D536:G536"/>
    <mergeCell ref="A529:B529"/>
    <mergeCell ref="H529:I529"/>
    <mergeCell ref="A528:B528"/>
    <mergeCell ref="H528:I528"/>
    <mergeCell ref="D562:G562"/>
    <mergeCell ref="M754:O754"/>
    <mergeCell ref="M738:O738"/>
    <mergeCell ref="M739:O739"/>
    <mergeCell ref="M740:O740"/>
    <mergeCell ref="M741:O741"/>
    <mergeCell ref="M746:O746"/>
    <mergeCell ref="M747:O747"/>
    <mergeCell ref="M748:O748"/>
    <mergeCell ref="M749:O749"/>
    <mergeCell ref="M22:O22"/>
    <mergeCell ref="M50:O50"/>
    <mergeCell ref="A702:K702"/>
    <mergeCell ref="C703:G703"/>
    <mergeCell ref="A644:K644"/>
    <mergeCell ref="A592:K592"/>
    <mergeCell ref="C593:G593"/>
    <mergeCell ref="C545:C549"/>
    <mergeCell ref="D545:G545"/>
    <mergeCell ref="D546:G546"/>
    <mergeCell ref="D547:G547"/>
    <mergeCell ref="D548:G548"/>
    <mergeCell ref="D549:G549"/>
    <mergeCell ref="D515:G515"/>
    <mergeCell ref="D516:G516"/>
    <mergeCell ref="C29:G29"/>
    <mergeCell ref="C30:G30"/>
    <mergeCell ref="C31:G31"/>
    <mergeCell ref="C32:G32"/>
    <mergeCell ref="C34:G34"/>
    <mergeCell ref="C35:G35"/>
    <mergeCell ref="A36:K36"/>
    <mergeCell ref="C37:G37"/>
    <mergeCell ref="J554:J557"/>
    <mergeCell ref="K554:K557"/>
    <mergeCell ref="C701:G701"/>
    <mergeCell ref="D539:G539"/>
    <mergeCell ref="C589:G589"/>
    <mergeCell ref="C590:G590"/>
    <mergeCell ref="C554:E556"/>
    <mergeCell ref="H554:H557"/>
    <mergeCell ref="M8:O8"/>
    <mergeCell ref="M694:O694"/>
    <mergeCell ref="M695:O695"/>
    <mergeCell ref="M700:O700"/>
    <mergeCell ref="M701:O701"/>
    <mergeCell ref="M685:O685"/>
    <mergeCell ref="M688:O688"/>
    <mergeCell ref="M689:O689"/>
    <mergeCell ref="C38:G38"/>
    <mergeCell ref="C39:G39"/>
    <mergeCell ref="C40:G40"/>
    <mergeCell ref="C48:G48"/>
    <mergeCell ref="A49:K49"/>
    <mergeCell ref="C50:G50"/>
    <mergeCell ref="C514:C518"/>
    <mergeCell ref="D514:G514"/>
    <mergeCell ref="C466:C470"/>
    <mergeCell ref="D466:G466"/>
    <mergeCell ref="D467:G467"/>
    <mergeCell ref="D468:G468"/>
    <mergeCell ref="D469:G469"/>
    <mergeCell ref="D470:G470"/>
    <mergeCell ref="C471:C473"/>
    <mergeCell ref="D471:G471"/>
    <mergeCell ref="A527:B527"/>
    <mergeCell ref="H527:I527"/>
    <mergeCell ref="C568:G568"/>
    <mergeCell ref="C569:G569"/>
    <mergeCell ref="A554:A557"/>
    <mergeCell ref="B554:B557"/>
    <mergeCell ref="C567:G567"/>
    <mergeCell ref="D472:G472"/>
    <mergeCell ref="C532:C536"/>
    <mergeCell ref="C598:G598"/>
    <mergeCell ref="C689:G689"/>
    <mergeCell ref="C682:G682"/>
    <mergeCell ref="C664:G664"/>
    <mergeCell ref="C665:G665"/>
    <mergeCell ref="C685:G685"/>
    <mergeCell ref="C660:G660"/>
    <mergeCell ref="C600:G600"/>
    <mergeCell ref="A602:K602"/>
    <mergeCell ref="C603:G603"/>
    <mergeCell ref="C604:G604"/>
    <mergeCell ref="C605:G605"/>
    <mergeCell ref="C611:G611"/>
    <mergeCell ref="C606:G606"/>
    <mergeCell ref="C607:G607"/>
    <mergeCell ref="C608:G608"/>
    <mergeCell ref="A648:K648"/>
    <mergeCell ref="C645:G645"/>
    <mergeCell ref="C647:G647"/>
    <mergeCell ref="C643:G643"/>
    <mergeCell ref="C639:G639"/>
    <mergeCell ref="C641:G641"/>
    <mergeCell ref="K541:K544"/>
    <mergeCell ref="C544:E544"/>
    <mergeCell ref="C541:E543"/>
    <mergeCell ref="C557:E557"/>
    <mergeCell ref="C558:C562"/>
    <mergeCell ref="D558:G558"/>
    <mergeCell ref="A540:K540"/>
    <mergeCell ref="K571:K573"/>
    <mergeCell ref="C658:G658"/>
    <mergeCell ref="A461:B461"/>
    <mergeCell ref="H461:I461"/>
    <mergeCell ref="A462:B462"/>
    <mergeCell ref="H462:I462"/>
    <mergeCell ref="A463:B463"/>
    <mergeCell ref="H463:I463"/>
    <mergeCell ref="A464:B464"/>
    <mergeCell ref="H464:I464"/>
    <mergeCell ref="A465:B465"/>
    <mergeCell ref="H465:I465"/>
    <mergeCell ref="A566:K566"/>
    <mergeCell ref="C646:G646"/>
    <mergeCell ref="A553:K553"/>
    <mergeCell ref="C654:G654"/>
    <mergeCell ref="C574:G574"/>
    <mergeCell ref="C575:G575"/>
    <mergeCell ref="C684:G684"/>
    <mergeCell ref="C563:C565"/>
    <mergeCell ref="D563:G563"/>
    <mergeCell ref="D564:G564"/>
    <mergeCell ref="D565:G565"/>
    <mergeCell ref="C537:C539"/>
    <mergeCell ref="D537:G537"/>
    <mergeCell ref="D538:G538"/>
    <mergeCell ref="F523:G523"/>
    <mergeCell ref="H523:H524"/>
    <mergeCell ref="I523:I524"/>
    <mergeCell ref="J523:J524"/>
    <mergeCell ref="K523:K531"/>
    <mergeCell ref="C524:G524"/>
    <mergeCell ref="A526:B526"/>
    <mergeCell ref="H526:I526"/>
    <mergeCell ref="A489:A490"/>
    <mergeCell ref="B489:B490"/>
    <mergeCell ref="C489:E489"/>
    <mergeCell ref="F489:G489"/>
    <mergeCell ref="H489:H490"/>
    <mergeCell ref="I489:I490"/>
    <mergeCell ref="J489:J490"/>
    <mergeCell ref="K489:K496"/>
    <mergeCell ref="C490:G490"/>
    <mergeCell ref="A491:B491"/>
    <mergeCell ref="H491:I491"/>
    <mergeCell ref="A492:B492"/>
    <mergeCell ref="H492:I492"/>
    <mergeCell ref="A493:B493"/>
    <mergeCell ref="H493:I493"/>
    <mergeCell ref="A494:B494"/>
    <mergeCell ref="H494:I494"/>
    <mergeCell ref="A495:B495"/>
    <mergeCell ref="H495:I495"/>
    <mergeCell ref="H496:I496"/>
    <mergeCell ref="D473:G473"/>
    <mergeCell ref="A488:K488"/>
    <mergeCell ref="C476:G476"/>
    <mergeCell ref="A477:B477"/>
    <mergeCell ref="H477:I477"/>
    <mergeCell ref="A478:B478"/>
    <mergeCell ref="H478:I478"/>
    <mergeCell ref="A479:B479"/>
    <mergeCell ref="H479:I479"/>
    <mergeCell ref="A475:A476"/>
    <mergeCell ref="B475:B476"/>
    <mergeCell ref="C475:E475"/>
    <mergeCell ref="F475:G475"/>
    <mergeCell ref="A480:B480"/>
    <mergeCell ref="H480:I480"/>
    <mergeCell ref="A231:B231"/>
    <mergeCell ref="I371:I372"/>
    <mergeCell ref="J371:J372"/>
    <mergeCell ref="H423:H424"/>
    <mergeCell ref="I423:I424"/>
    <mergeCell ref="D377:G377"/>
    <mergeCell ref="C431:C435"/>
    <mergeCell ref="H297:I297"/>
    <mergeCell ref="C483:C487"/>
    <mergeCell ref="D483:G483"/>
    <mergeCell ref="D486:G486"/>
    <mergeCell ref="D487:G487"/>
    <mergeCell ref="D484:G484"/>
    <mergeCell ref="D485:G485"/>
    <mergeCell ref="C448:C452"/>
    <mergeCell ref="D448:G448"/>
    <mergeCell ref="D449:G449"/>
    <mergeCell ref="A172:K172"/>
    <mergeCell ref="D433:G433"/>
    <mergeCell ref="D434:G434"/>
    <mergeCell ref="D435:G435"/>
    <mergeCell ref="C436:C437"/>
    <mergeCell ref="D436:G436"/>
    <mergeCell ref="C400:E400"/>
    <mergeCell ref="C394:C398"/>
    <mergeCell ref="J423:J424"/>
    <mergeCell ref="K423:K430"/>
    <mergeCell ref="C424:G424"/>
    <mergeCell ref="H425:I425"/>
    <mergeCell ref="H426:I426"/>
    <mergeCell ref="I313:I314"/>
    <mergeCell ref="F347:G347"/>
    <mergeCell ref="H347:H348"/>
    <mergeCell ref="I347:I348"/>
    <mergeCell ref="D345:G345"/>
    <mergeCell ref="A413:B413"/>
    <mergeCell ref="J247:J248"/>
    <mergeCell ref="A302:B302"/>
    <mergeCell ref="H302:I302"/>
    <mergeCell ref="A303:B303"/>
    <mergeCell ref="H303:I303"/>
    <mergeCell ref="D311:G311"/>
    <mergeCell ref="I295:I296"/>
    <mergeCell ref="J295:J296"/>
    <mergeCell ref="D306:G306"/>
    <mergeCell ref="H247:H248"/>
    <mergeCell ref="C405:G405"/>
    <mergeCell ref="C406:G406"/>
    <mergeCell ref="C407:G407"/>
    <mergeCell ref="C65:G65"/>
    <mergeCell ref="C86:G86"/>
    <mergeCell ref="C87:G87"/>
    <mergeCell ref="A88:K88"/>
    <mergeCell ref="A445:B445"/>
    <mergeCell ref="H445:I445"/>
    <mergeCell ref="A446:B446"/>
    <mergeCell ref="H446:I446"/>
    <mergeCell ref="A447:B447"/>
    <mergeCell ref="H447:I447"/>
    <mergeCell ref="D365:G365"/>
    <mergeCell ref="D366:G366"/>
    <mergeCell ref="D367:G367"/>
    <mergeCell ref="D380:G380"/>
    <mergeCell ref="A378:K378"/>
    <mergeCell ref="D368:G368"/>
    <mergeCell ref="D369:G369"/>
    <mergeCell ref="C363:E363"/>
    <mergeCell ref="A371:A372"/>
    <mergeCell ref="B371:B372"/>
    <mergeCell ref="C371:E371"/>
    <mergeCell ref="H371:H372"/>
    <mergeCell ref="A383:K383"/>
    <mergeCell ref="K371:K372"/>
    <mergeCell ref="C364:E364"/>
    <mergeCell ref="A363:A364"/>
    <mergeCell ref="B363:B364"/>
    <mergeCell ref="K363:K364"/>
    <mergeCell ref="A188:K188"/>
    <mergeCell ref="C177:G177"/>
    <mergeCell ref="C178:G178"/>
    <mergeCell ref="C179:G179"/>
    <mergeCell ref="A1:K1"/>
    <mergeCell ref="A2:K2"/>
    <mergeCell ref="C20:G20"/>
    <mergeCell ref="C55:G55"/>
    <mergeCell ref="C63:G63"/>
    <mergeCell ref="C19:G19"/>
    <mergeCell ref="A21:K21"/>
    <mergeCell ref="C57:G57"/>
    <mergeCell ref="C95:G95"/>
    <mergeCell ref="C90:G90"/>
    <mergeCell ref="C56:G56"/>
    <mergeCell ref="A66:K66"/>
    <mergeCell ref="C33:G33"/>
    <mergeCell ref="A62:K62"/>
    <mergeCell ref="A94:K94"/>
    <mergeCell ref="C91:G91"/>
    <mergeCell ref="C92:G92"/>
    <mergeCell ref="C93:G93"/>
    <mergeCell ref="C71:G71"/>
    <mergeCell ref="A58:K58"/>
    <mergeCell ref="C60:G60"/>
    <mergeCell ref="A4:K4"/>
    <mergeCell ref="A3:K3"/>
    <mergeCell ref="C72:G72"/>
    <mergeCell ref="C73:G73"/>
    <mergeCell ref="C75:G75"/>
    <mergeCell ref="C89:G89"/>
    <mergeCell ref="C84:G84"/>
    <mergeCell ref="C80:G80"/>
    <mergeCell ref="C81:G81"/>
    <mergeCell ref="A76:K76"/>
    <mergeCell ref="C85:G85"/>
    <mergeCell ref="B7:K7"/>
    <mergeCell ref="C8:G8"/>
    <mergeCell ref="C18:G18"/>
    <mergeCell ref="C59:G59"/>
    <mergeCell ref="A1027:K1027"/>
    <mergeCell ref="A1026:K1026"/>
    <mergeCell ref="A1025:K1025"/>
    <mergeCell ref="A1024:K1024"/>
    <mergeCell ref="A1023:K1023"/>
    <mergeCell ref="A1022:K1022"/>
    <mergeCell ref="A1021:K1021"/>
    <mergeCell ref="C864:G864"/>
    <mergeCell ref="C860:G860"/>
    <mergeCell ref="C74:G74"/>
    <mergeCell ref="C77:G77"/>
    <mergeCell ref="C83:G83"/>
    <mergeCell ref="A82:K82"/>
    <mergeCell ref="C78:G78"/>
    <mergeCell ref="A247:A248"/>
    <mergeCell ref="H363:H364"/>
    <mergeCell ref="C379:E379"/>
    <mergeCell ref="H384:H385"/>
    <mergeCell ref="I384:I385"/>
    <mergeCell ref="J384:J385"/>
    <mergeCell ref="A370:K370"/>
    <mergeCell ref="A425:B425"/>
    <mergeCell ref="A426:B426"/>
    <mergeCell ref="A427:B427"/>
    <mergeCell ref="A442:B442"/>
    <mergeCell ref="H442:I442"/>
    <mergeCell ref="C61:G61"/>
    <mergeCell ref="C64:G64"/>
    <mergeCell ref="C79:G79"/>
    <mergeCell ref="C134:G134"/>
    <mergeCell ref="C135:G135"/>
    <mergeCell ref="A136:K136"/>
    <mergeCell ref="C129:G129"/>
    <mergeCell ref="A130:K130"/>
    <mergeCell ref="C131:G131"/>
    <mergeCell ref="C132:G132"/>
    <mergeCell ref="C96:G96"/>
    <mergeCell ref="C97:G97"/>
    <mergeCell ref="C98:G98"/>
    <mergeCell ref="H409:H410"/>
    <mergeCell ref="I409:I410"/>
    <mergeCell ref="J409:J410"/>
    <mergeCell ref="C101:G101"/>
    <mergeCell ref="C99:G99"/>
    <mergeCell ref="A100:K100"/>
    <mergeCell ref="C104:G104"/>
    <mergeCell ref="C180:G180"/>
    <mergeCell ref="C181:G181"/>
    <mergeCell ref="A182:K182"/>
    <mergeCell ref="C187:G187"/>
    <mergeCell ref="A404:K404"/>
    <mergeCell ref="C102:G102"/>
    <mergeCell ref="C103:G103"/>
    <mergeCell ref="D256:G256"/>
    <mergeCell ref="C261:C263"/>
    <mergeCell ref="C169:G169"/>
    <mergeCell ref="C170:G170"/>
    <mergeCell ref="C171:G171"/>
    <mergeCell ref="C296:G296"/>
    <mergeCell ref="D401:G401"/>
    <mergeCell ref="A6:K6"/>
    <mergeCell ref="A5:K5"/>
    <mergeCell ref="D225:G225"/>
    <mergeCell ref="D224:G224"/>
    <mergeCell ref="D223:G223"/>
    <mergeCell ref="D258:G258"/>
    <mergeCell ref="D257:G257"/>
    <mergeCell ref="C113:G113"/>
    <mergeCell ref="A106:K106"/>
    <mergeCell ref="A112:K112"/>
    <mergeCell ref="C108:G108"/>
    <mergeCell ref="C109:G109"/>
    <mergeCell ref="C110:G110"/>
    <mergeCell ref="C111:G111"/>
    <mergeCell ref="D293:G293"/>
    <mergeCell ref="D291:G291"/>
    <mergeCell ref="D292:G292"/>
    <mergeCell ref="K247:K255"/>
    <mergeCell ref="C248:G248"/>
    <mergeCell ref="A249:B249"/>
    <mergeCell ref="H249:I249"/>
    <mergeCell ref="A250:B250"/>
    <mergeCell ref="H250:I250"/>
    <mergeCell ref="A251:B251"/>
    <mergeCell ref="H251:I251"/>
    <mergeCell ref="A252:B252"/>
    <mergeCell ref="H252:I252"/>
    <mergeCell ref="A253:B253"/>
    <mergeCell ref="H253:I253"/>
    <mergeCell ref="A235:B235"/>
    <mergeCell ref="H235:I235"/>
    <mergeCell ref="C107:G107"/>
    <mergeCell ref="A459:B459"/>
    <mergeCell ref="H459:I459"/>
    <mergeCell ref="A460:B460"/>
    <mergeCell ref="A271:B271"/>
    <mergeCell ref="H298:I298"/>
    <mergeCell ref="A278:K278"/>
    <mergeCell ref="C273:C277"/>
    <mergeCell ref="D273:G273"/>
    <mergeCell ref="K279:K286"/>
    <mergeCell ref="A317:B317"/>
    <mergeCell ref="H321:I321"/>
    <mergeCell ref="C322:C326"/>
    <mergeCell ref="D322:G322"/>
    <mergeCell ref="D323:G323"/>
    <mergeCell ref="D324:G324"/>
    <mergeCell ref="D325:G325"/>
    <mergeCell ref="D326:G326"/>
    <mergeCell ref="D454:G454"/>
    <mergeCell ref="I439:I440"/>
    <mergeCell ref="A409:A410"/>
    <mergeCell ref="I457:I458"/>
    <mergeCell ref="J457:J458"/>
    <mergeCell ref="H460:I460"/>
    <mergeCell ref="A319:B319"/>
    <mergeCell ref="A318:B318"/>
    <mergeCell ref="J439:J440"/>
    <mergeCell ref="K457:K465"/>
    <mergeCell ref="A312:K312"/>
    <mergeCell ref="J313:J314"/>
    <mergeCell ref="H336:I336"/>
    <mergeCell ref="A423:A424"/>
    <mergeCell ref="B423:B424"/>
    <mergeCell ref="H413:I413"/>
    <mergeCell ref="C304:C308"/>
    <mergeCell ref="D304:G304"/>
    <mergeCell ref="D437:G437"/>
    <mergeCell ref="F409:G409"/>
    <mergeCell ref="A414:B414"/>
    <mergeCell ref="H414:I414"/>
    <mergeCell ref="A415:B415"/>
    <mergeCell ref="H415:I415"/>
    <mergeCell ref="A416:B416"/>
    <mergeCell ref="H428:I428"/>
    <mergeCell ref="A429:B429"/>
    <mergeCell ref="A443:B443"/>
    <mergeCell ref="H443:I443"/>
    <mergeCell ref="A444:B444"/>
    <mergeCell ref="H444:I444"/>
    <mergeCell ref="H416:I416"/>
    <mergeCell ref="A408:K408"/>
    <mergeCell ref="C384:E384"/>
    <mergeCell ref="K439:K447"/>
    <mergeCell ref="H313:H314"/>
    <mergeCell ref="D431:G431"/>
    <mergeCell ref="D432:G432"/>
    <mergeCell ref="C385:E385"/>
    <mergeCell ref="C417:C421"/>
    <mergeCell ref="D417:G417"/>
    <mergeCell ref="D418:G418"/>
    <mergeCell ref="D419:G419"/>
    <mergeCell ref="D420:G420"/>
    <mergeCell ref="C402:C403"/>
    <mergeCell ref="D382:G382"/>
    <mergeCell ref="C423:E423"/>
    <mergeCell ref="C190:G190"/>
    <mergeCell ref="C191:G191"/>
    <mergeCell ref="C137:G137"/>
    <mergeCell ref="H505:H506"/>
    <mergeCell ref="I505:I506"/>
    <mergeCell ref="J505:J506"/>
    <mergeCell ref="C506:G506"/>
    <mergeCell ref="A507:B507"/>
    <mergeCell ref="D450:G450"/>
    <mergeCell ref="D451:G451"/>
    <mergeCell ref="D452:G452"/>
    <mergeCell ref="H317:I317"/>
    <mergeCell ref="C116:G116"/>
    <mergeCell ref="C117:G117"/>
    <mergeCell ref="C194:G194"/>
    <mergeCell ref="C195:G195"/>
    <mergeCell ref="C196:G196"/>
    <mergeCell ref="C197:G197"/>
    <mergeCell ref="B213:B214"/>
    <mergeCell ref="A213:A214"/>
    <mergeCell ref="H216:I216"/>
    <mergeCell ref="H215:I215"/>
    <mergeCell ref="C151:G151"/>
    <mergeCell ref="C152:G152"/>
    <mergeCell ref="C153:G153"/>
    <mergeCell ref="A154:K154"/>
    <mergeCell ref="A160:K160"/>
    <mergeCell ref="K213:K220"/>
    <mergeCell ref="A212:K212"/>
    <mergeCell ref="C214:G214"/>
    <mergeCell ref="I213:I214"/>
    <mergeCell ref="H213:H214"/>
    <mergeCell ref="H236:I236"/>
    <mergeCell ref="H507:I507"/>
    <mergeCell ref="A481:B481"/>
    <mergeCell ref="F213:G213"/>
    <mergeCell ref="C184:G184"/>
    <mergeCell ref="A198:K198"/>
    <mergeCell ref="J213:J214"/>
    <mergeCell ref="C189:G189"/>
    <mergeCell ref="A204:B204"/>
    <mergeCell ref="H204:I204"/>
    <mergeCell ref="A205:B205"/>
    <mergeCell ref="H206:I206"/>
    <mergeCell ref="C115:G115"/>
    <mergeCell ref="C650:G650"/>
    <mergeCell ref="C651:G651"/>
    <mergeCell ref="C652:G652"/>
    <mergeCell ref="C649:G649"/>
    <mergeCell ref="C119:G119"/>
    <mergeCell ref="C120:G120"/>
    <mergeCell ref="C121:G121"/>
    <mergeCell ref="C122:G122"/>
    <mergeCell ref="C123:G123"/>
    <mergeCell ref="A124:K124"/>
    <mergeCell ref="C125:G125"/>
    <mergeCell ref="C126:G126"/>
    <mergeCell ref="C127:G127"/>
    <mergeCell ref="C128:G128"/>
    <mergeCell ref="C133:G133"/>
    <mergeCell ref="C161:G161"/>
    <mergeCell ref="C162:G162"/>
    <mergeCell ref="C163:G163"/>
    <mergeCell ref="A298:B298"/>
    <mergeCell ref="C887:G887"/>
    <mergeCell ref="C888:G888"/>
    <mergeCell ref="C891:G891"/>
    <mergeCell ref="C889:G889"/>
    <mergeCell ref="C138:G138"/>
    <mergeCell ref="C139:G139"/>
    <mergeCell ref="C164:G164"/>
    <mergeCell ref="C165:G165"/>
    <mergeCell ref="H232:I232"/>
    <mergeCell ref="C505:E505"/>
    <mergeCell ref="F505:G505"/>
    <mergeCell ref="C193:G193"/>
    <mergeCell ref="A118:K118"/>
    <mergeCell ref="C764:G764"/>
    <mergeCell ref="C765:G765"/>
    <mergeCell ref="C848:G848"/>
    <mergeCell ref="C849:G849"/>
    <mergeCell ref="C850:G850"/>
    <mergeCell ref="A840:K840"/>
    <mergeCell ref="C783:G783"/>
    <mergeCell ref="C784:G784"/>
    <mergeCell ref="C785:G785"/>
    <mergeCell ref="C806:G806"/>
    <mergeCell ref="C816:G816"/>
    <mergeCell ref="C817:G817"/>
    <mergeCell ref="C822:G822"/>
    <mergeCell ref="C823:G823"/>
    <mergeCell ref="C824:G824"/>
    <mergeCell ref="C786:G786"/>
    <mergeCell ref="C835:G835"/>
    <mergeCell ref="C836:G836"/>
    <mergeCell ref="C767:G767"/>
    <mergeCell ref="C768:G768"/>
    <mergeCell ref="C769:G769"/>
    <mergeCell ref="C804:G804"/>
    <mergeCell ref="C752:G752"/>
    <mergeCell ref="A858:K858"/>
    <mergeCell ref="A853:K853"/>
    <mergeCell ref="C761:G761"/>
    <mergeCell ref="A1020:K1020"/>
    <mergeCell ref="C883:G883"/>
    <mergeCell ref="C861:G861"/>
    <mergeCell ref="C862:G862"/>
    <mergeCell ref="C863:G863"/>
    <mergeCell ref="C869:G869"/>
    <mergeCell ref="C870:G870"/>
    <mergeCell ref="C871:G871"/>
    <mergeCell ref="C872:G872"/>
    <mergeCell ref="C865:G865"/>
    <mergeCell ref="A866:K866"/>
    <mergeCell ref="C867:G867"/>
    <mergeCell ref="C868:G868"/>
    <mergeCell ref="C873:G873"/>
    <mergeCell ref="C874:G874"/>
    <mergeCell ref="C876:G876"/>
    <mergeCell ref="A875:K875"/>
    <mergeCell ref="C877:G877"/>
    <mergeCell ref="C878:G878"/>
    <mergeCell ref="C879:G879"/>
    <mergeCell ref="C880:G880"/>
    <mergeCell ref="C881:G881"/>
    <mergeCell ref="C882:G882"/>
    <mergeCell ref="C885:G885"/>
    <mergeCell ref="C886:G886"/>
    <mergeCell ref="D396:G396"/>
    <mergeCell ref="D397:G397"/>
    <mergeCell ref="D398:G398"/>
    <mergeCell ref="A399:K399"/>
    <mergeCell ref="A422:K422"/>
    <mergeCell ref="A300:B300"/>
    <mergeCell ref="H300:I300"/>
    <mergeCell ref="H429:I429"/>
    <mergeCell ref="H315:I315"/>
    <mergeCell ref="A316:B316"/>
    <mergeCell ref="A320:B320"/>
    <mergeCell ref="H320:I320"/>
    <mergeCell ref="A321:B321"/>
    <mergeCell ref="C458:G458"/>
    <mergeCell ref="A297:B297"/>
    <mergeCell ref="A279:A280"/>
    <mergeCell ref="C890:G890"/>
    <mergeCell ref="C738:G738"/>
    <mergeCell ref="C744:G744"/>
    <mergeCell ref="C745:G745"/>
    <mergeCell ref="C746:G746"/>
    <mergeCell ref="C735:G735"/>
    <mergeCell ref="C748:G748"/>
    <mergeCell ref="C749:G749"/>
    <mergeCell ref="C736:G736"/>
    <mergeCell ref="C737:G737"/>
    <mergeCell ref="C740:G740"/>
    <mergeCell ref="C741:G741"/>
    <mergeCell ref="A742:K742"/>
    <mergeCell ref="C813:G813"/>
    <mergeCell ref="A814:K814"/>
    <mergeCell ref="A809:K809"/>
    <mergeCell ref="H229:H230"/>
    <mergeCell ref="H267:I267"/>
    <mergeCell ref="C314:G314"/>
    <mergeCell ref="C238:C242"/>
    <mergeCell ref="D238:G238"/>
    <mergeCell ref="D239:G239"/>
    <mergeCell ref="D240:G240"/>
    <mergeCell ref="D241:G241"/>
    <mergeCell ref="D309:G309"/>
    <mergeCell ref="A285:B285"/>
    <mergeCell ref="C279:E279"/>
    <mergeCell ref="F279:G279"/>
    <mergeCell ref="H255:I255"/>
    <mergeCell ref="H284:I284"/>
    <mergeCell ref="C280:G280"/>
    <mergeCell ref="A281:B281"/>
    <mergeCell ref="D307:G307"/>
    <mergeCell ref="A270:B270"/>
    <mergeCell ref="H270:I270"/>
    <mergeCell ref="D242:G242"/>
    <mergeCell ref="C266:G266"/>
    <mergeCell ref="A267:B267"/>
    <mergeCell ref="I279:I280"/>
    <mergeCell ref="A299:B299"/>
    <mergeCell ref="H299:I299"/>
    <mergeCell ref="H281:I281"/>
    <mergeCell ref="A282:B282"/>
    <mergeCell ref="D308:G308"/>
    <mergeCell ref="C309:C311"/>
    <mergeCell ref="D310:G310"/>
    <mergeCell ref="B247:B248"/>
    <mergeCell ref="C247:E247"/>
    <mergeCell ref="H237:I237"/>
    <mergeCell ref="D455:G455"/>
    <mergeCell ref="A456:K456"/>
    <mergeCell ref="A430:B430"/>
    <mergeCell ref="D387:G387"/>
    <mergeCell ref="H334:I334"/>
    <mergeCell ref="A335:B335"/>
    <mergeCell ref="H335:I335"/>
    <mergeCell ref="A283:B283"/>
    <mergeCell ref="C453:C455"/>
    <mergeCell ref="D453:G453"/>
    <mergeCell ref="F439:G439"/>
    <mergeCell ref="H439:H440"/>
    <mergeCell ref="H430:I430"/>
    <mergeCell ref="A439:A440"/>
    <mergeCell ref="B439:B440"/>
    <mergeCell ref="C439:E439"/>
    <mergeCell ref="I363:I364"/>
    <mergeCell ref="F247:G247"/>
    <mergeCell ref="A272:B272"/>
    <mergeCell ref="H272:I272"/>
    <mergeCell ref="A346:K346"/>
    <mergeCell ref="A347:A348"/>
    <mergeCell ref="B347:B348"/>
    <mergeCell ref="C347:E347"/>
    <mergeCell ref="J331:J332"/>
    <mergeCell ref="K331:K338"/>
    <mergeCell ref="K295:K303"/>
    <mergeCell ref="B295:B296"/>
    <mergeCell ref="C295:E295"/>
    <mergeCell ref="H441:I441"/>
    <mergeCell ref="D395:G395"/>
    <mergeCell ref="C9:G9"/>
    <mergeCell ref="C10:G10"/>
    <mergeCell ref="C11:G11"/>
    <mergeCell ref="C12:G12"/>
    <mergeCell ref="C13:G13"/>
    <mergeCell ref="C15:G15"/>
    <mergeCell ref="C16:G16"/>
    <mergeCell ref="C14:G14"/>
    <mergeCell ref="A17:K17"/>
    <mergeCell ref="C173:G173"/>
    <mergeCell ref="C174:G174"/>
    <mergeCell ref="C175:G175"/>
    <mergeCell ref="A166:K166"/>
    <mergeCell ref="A192:K192"/>
    <mergeCell ref="C155:G155"/>
    <mergeCell ref="C156:G156"/>
    <mergeCell ref="C157:G157"/>
    <mergeCell ref="C158:G158"/>
    <mergeCell ref="C159:G159"/>
    <mergeCell ref="C140:G140"/>
    <mergeCell ref="C141:G141"/>
    <mergeCell ref="A142:K142"/>
    <mergeCell ref="C143:G143"/>
    <mergeCell ref="C144:G144"/>
    <mergeCell ref="C145:G145"/>
    <mergeCell ref="C147:G147"/>
    <mergeCell ref="A148:K148"/>
    <mergeCell ref="C149:G149"/>
    <mergeCell ref="C150:G150"/>
    <mergeCell ref="C146:G146"/>
    <mergeCell ref="C183:G183"/>
    <mergeCell ref="C114:G114"/>
    <mergeCell ref="C105:G105"/>
    <mergeCell ref="A392:A393"/>
    <mergeCell ref="B392:B393"/>
    <mergeCell ref="C392:E392"/>
    <mergeCell ref="H392:H393"/>
    <mergeCell ref="I392:I393"/>
    <mergeCell ref="A286:B286"/>
    <mergeCell ref="H286:I286"/>
    <mergeCell ref="C287:C291"/>
    <mergeCell ref="D287:G287"/>
    <mergeCell ref="D288:G288"/>
    <mergeCell ref="D289:G289"/>
    <mergeCell ref="D290:G290"/>
    <mergeCell ref="C292:C293"/>
    <mergeCell ref="A294:K294"/>
    <mergeCell ref="A295:A296"/>
    <mergeCell ref="J392:J393"/>
    <mergeCell ref="K392:K393"/>
    <mergeCell ref="C393:E393"/>
    <mergeCell ref="H282:I282"/>
    <mergeCell ref="D275:G275"/>
    <mergeCell ref="I247:I248"/>
    <mergeCell ref="H333:I333"/>
    <mergeCell ref="A334:B334"/>
    <mergeCell ref="C185:G185"/>
    <mergeCell ref="C186:G186"/>
    <mergeCell ref="H220:I220"/>
    <mergeCell ref="A176:K176"/>
    <mergeCell ref="D222:G222"/>
    <mergeCell ref="A336:B336"/>
    <mergeCell ref="K265:K272"/>
    <mergeCell ref="H279:H280"/>
    <mergeCell ref="A254:B254"/>
    <mergeCell ref="D276:G276"/>
    <mergeCell ref="D277:G277"/>
    <mergeCell ref="A315:B315"/>
    <mergeCell ref="B279:B280"/>
    <mergeCell ref="A301:B301"/>
    <mergeCell ref="H301:I301"/>
    <mergeCell ref="A265:A266"/>
    <mergeCell ref="B265:B266"/>
    <mergeCell ref="C265:E265"/>
    <mergeCell ref="F265:G265"/>
    <mergeCell ref="H265:H266"/>
    <mergeCell ref="I265:I266"/>
    <mergeCell ref="J265:J266"/>
    <mergeCell ref="H285:I285"/>
    <mergeCell ref="F313:G313"/>
    <mergeCell ref="D361:G361"/>
    <mergeCell ref="C355:C359"/>
    <mergeCell ref="F295:G295"/>
    <mergeCell ref="H295:H296"/>
    <mergeCell ref="A264:K264"/>
    <mergeCell ref="H316:I316"/>
    <mergeCell ref="C332:G332"/>
    <mergeCell ref="D329:G329"/>
    <mergeCell ref="A338:B338"/>
    <mergeCell ref="D274:G274"/>
    <mergeCell ref="A330:K330"/>
    <mergeCell ref="A331:A332"/>
    <mergeCell ref="A268:B268"/>
    <mergeCell ref="H268:I268"/>
    <mergeCell ref="A269:B269"/>
    <mergeCell ref="H269:I269"/>
    <mergeCell ref="D339:G339"/>
    <mergeCell ref="D340:G340"/>
    <mergeCell ref="D341:G341"/>
    <mergeCell ref="D342:G342"/>
    <mergeCell ref="L371:L372"/>
    <mergeCell ref="D357:G357"/>
    <mergeCell ref="D358:G358"/>
    <mergeCell ref="D359:G359"/>
    <mergeCell ref="D360:G360"/>
    <mergeCell ref="C339:C343"/>
    <mergeCell ref="H352:I352"/>
    <mergeCell ref="A353:B353"/>
    <mergeCell ref="K313:K321"/>
    <mergeCell ref="C313:E313"/>
    <mergeCell ref="H283:I283"/>
    <mergeCell ref="A284:B284"/>
    <mergeCell ref="D305:G305"/>
    <mergeCell ref="C365:C369"/>
    <mergeCell ref="L439:L447"/>
    <mergeCell ref="L457:L465"/>
    <mergeCell ref="K347:K354"/>
    <mergeCell ref="J475:J476"/>
    <mergeCell ref="L571:L573"/>
    <mergeCell ref="L523:L531"/>
    <mergeCell ref="L541:L544"/>
    <mergeCell ref="L554:L557"/>
    <mergeCell ref="A508:B508"/>
    <mergeCell ref="H508:I508"/>
    <mergeCell ref="A350:B350"/>
    <mergeCell ref="H350:I350"/>
    <mergeCell ref="A351:B351"/>
    <mergeCell ref="H351:I351"/>
    <mergeCell ref="C348:G348"/>
    <mergeCell ref="A384:A385"/>
    <mergeCell ref="D376:G376"/>
    <mergeCell ref="D402:G402"/>
    <mergeCell ref="D403:G403"/>
    <mergeCell ref="D394:G394"/>
    <mergeCell ref="C457:E457"/>
    <mergeCell ref="F457:G457"/>
    <mergeCell ref="D421:G421"/>
    <mergeCell ref="A438:K438"/>
    <mergeCell ref="L384:L385"/>
    <mergeCell ref="L347:L354"/>
    <mergeCell ref="L363:L364"/>
    <mergeCell ref="C386:C390"/>
    <mergeCell ref="D386:G386"/>
    <mergeCell ref="H481:I481"/>
    <mergeCell ref="A482:B482"/>
    <mergeCell ref="H482:I482"/>
    <mergeCell ref="H231:I231"/>
    <mergeCell ref="A232:B232"/>
    <mergeCell ref="A236:B236"/>
    <mergeCell ref="A233:B233"/>
    <mergeCell ref="H233:I233"/>
    <mergeCell ref="A234:B234"/>
    <mergeCell ref="H234:I234"/>
    <mergeCell ref="I229:I230"/>
    <mergeCell ref="J229:J230"/>
    <mergeCell ref="C230:G230"/>
    <mergeCell ref="F423:G423"/>
    <mergeCell ref="C409:E409"/>
    <mergeCell ref="A362:K362"/>
    <mergeCell ref="D373:G373"/>
    <mergeCell ref="D374:G374"/>
    <mergeCell ref="D375:G375"/>
    <mergeCell ref="L392:L393"/>
    <mergeCell ref="L423:L430"/>
    <mergeCell ref="H271:I271"/>
    <mergeCell ref="D343:G343"/>
    <mergeCell ref="C344:C345"/>
    <mergeCell ref="D344:G344"/>
    <mergeCell ref="L313:L321"/>
    <mergeCell ref="L331:L338"/>
    <mergeCell ref="L265:L272"/>
    <mergeCell ref="B313:B314"/>
    <mergeCell ref="B331:B332"/>
    <mergeCell ref="C331:E331"/>
    <mergeCell ref="F331:G331"/>
    <mergeCell ref="H331:H332"/>
    <mergeCell ref="I331:I332"/>
    <mergeCell ref="H318:I318"/>
    <mergeCell ref="A199:A200"/>
    <mergeCell ref="B199:B200"/>
    <mergeCell ref="C199:E199"/>
    <mergeCell ref="F199:G199"/>
    <mergeCell ref="H199:H200"/>
    <mergeCell ref="I199:I200"/>
    <mergeCell ref="J199:J200"/>
    <mergeCell ref="K199:K206"/>
    <mergeCell ref="L199:L206"/>
    <mergeCell ref="C200:G200"/>
    <mergeCell ref="A201:B201"/>
    <mergeCell ref="H201:I201"/>
    <mergeCell ref="A202:B202"/>
    <mergeCell ref="H202:I202"/>
    <mergeCell ref="A203:B203"/>
    <mergeCell ref="H203:I203"/>
    <mergeCell ref="C226:C227"/>
    <mergeCell ref="H219:I219"/>
    <mergeCell ref="H218:I218"/>
    <mergeCell ref="D226:G226"/>
    <mergeCell ref="C207:C211"/>
    <mergeCell ref="D207:G207"/>
    <mergeCell ref="D208:G208"/>
    <mergeCell ref="D209:G209"/>
    <mergeCell ref="D210:G210"/>
    <mergeCell ref="D211:G211"/>
    <mergeCell ref="H217:I217"/>
    <mergeCell ref="H205:I205"/>
    <mergeCell ref="A206:B206"/>
    <mergeCell ref="C221:C225"/>
    <mergeCell ref="L505:L513"/>
    <mergeCell ref="L409:L416"/>
    <mergeCell ref="L475:L482"/>
    <mergeCell ref="L213:L220"/>
    <mergeCell ref="L229:L237"/>
    <mergeCell ref="L247:L255"/>
    <mergeCell ref="L279:L286"/>
    <mergeCell ref="L295:L303"/>
    <mergeCell ref="H353:I353"/>
    <mergeCell ref="A354:B354"/>
    <mergeCell ref="H354:I354"/>
    <mergeCell ref="J347:J348"/>
    <mergeCell ref="K384:K385"/>
    <mergeCell ref="J363:J364"/>
    <mergeCell ref="D389:G389"/>
    <mergeCell ref="D390:G390"/>
    <mergeCell ref="L489:L496"/>
    <mergeCell ref="A496:B496"/>
    <mergeCell ref="A457:A458"/>
    <mergeCell ref="B457:B458"/>
    <mergeCell ref="H457:H458"/>
    <mergeCell ref="K229:K237"/>
    <mergeCell ref="A237:B237"/>
    <mergeCell ref="H254:I254"/>
    <mergeCell ref="A255:B255"/>
    <mergeCell ref="D261:G261"/>
    <mergeCell ref="D262:G262"/>
    <mergeCell ref="D263:G263"/>
    <mergeCell ref="A474:K474"/>
    <mergeCell ref="D501:G501"/>
    <mergeCell ref="C502:C503"/>
    <mergeCell ref="D502:G502"/>
    <mergeCell ref="A505:A506"/>
    <mergeCell ref="B505:B506"/>
    <mergeCell ref="K505:K513"/>
    <mergeCell ref="A513:B513"/>
    <mergeCell ref="H513:I513"/>
    <mergeCell ref="A525:B525"/>
    <mergeCell ref="H525:I525"/>
    <mergeCell ref="A337:B337"/>
    <mergeCell ref="B384:B385"/>
    <mergeCell ref="K475:K482"/>
    <mergeCell ref="D381:G381"/>
    <mergeCell ref="C372:E372"/>
    <mergeCell ref="C373:C377"/>
    <mergeCell ref="A228:K228"/>
    <mergeCell ref="C213:E213"/>
    <mergeCell ref="A215:B215"/>
    <mergeCell ref="A216:B216"/>
    <mergeCell ref="A217:B217"/>
    <mergeCell ref="A218:B218"/>
    <mergeCell ref="A219:B219"/>
    <mergeCell ref="A220:B220"/>
    <mergeCell ref="F229:G229"/>
    <mergeCell ref="D221:G221"/>
    <mergeCell ref="B229:B230"/>
    <mergeCell ref="C243:C245"/>
    <mergeCell ref="D243:G243"/>
    <mergeCell ref="D244:G244"/>
    <mergeCell ref="D245:G245"/>
    <mergeCell ref="A229:A230"/>
    <mergeCell ref="D227:G227"/>
    <mergeCell ref="A428:B428"/>
    <mergeCell ref="C229:E229"/>
    <mergeCell ref="A441:B441"/>
    <mergeCell ref="A391:K391"/>
    <mergeCell ref="K409:K416"/>
    <mergeCell ref="C410:G410"/>
    <mergeCell ref="A411:B411"/>
    <mergeCell ref="H411:I411"/>
    <mergeCell ref="A412:B412"/>
    <mergeCell ref="H412:I412"/>
    <mergeCell ref="C440:G440"/>
    <mergeCell ref="H319:I319"/>
    <mergeCell ref="A313:A314"/>
    <mergeCell ref="A246:K246"/>
    <mergeCell ref="C256:C260"/>
    <mergeCell ref="D259:G259"/>
    <mergeCell ref="D260:G260"/>
    <mergeCell ref="H475:H476"/>
    <mergeCell ref="I475:I476"/>
    <mergeCell ref="A333:B333"/>
    <mergeCell ref="D355:G355"/>
    <mergeCell ref="D356:G356"/>
    <mergeCell ref="C360:C361"/>
    <mergeCell ref="H337:I337"/>
    <mergeCell ref="H338:I338"/>
    <mergeCell ref="C327:C329"/>
    <mergeCell ref="D327:G327"/>
    <mergeCell ref="D328:G328"/>
    <mergeCell ref="C381:C382"/>
    <mergeCell ref="H427:I427"/>
    <mergeCell ref="D388:G388"/>
    <mergeCell ref="A349:B349"/>
    <mergeCell ref="H349:I349"/>
    <mergeCell ref="J279:J280"/>
    <mergeCell ref="C656:G656"/>
    <mergeCell ref="C661:G661"/>
    <mergeCell ref="C663:G663"/>
    <mergeCell ref="A570:K570"/>
    <mergeCell ref="A571:A573"/>
    <mergeCell ref="C571:E573"/>
    <mergeCell ref="B571:B573"/>
    <mergeCell ref="H571:H573"/>
    <mergeCell ref="I571:I573"/>
    <mergeCell ref="J571:J573"/>
    <mergeCell ref="A352:B352"/>
    <mergeCell ref="C659:G659"/>
    <mergeCell ref="C657:G657"/>
    <mergeCell ref="A577:K577"/>
    <mergeCell ref="C628:G628"/>
    <mergeCell ref="C629:G629"/>
    <mergeCell ref="A655:K655"/>
    <mergeCell ref="A622:K622"/>
    <mergeCell ref="C637:G637"/>
    <mergeCell ref="C638:G638"/>
    <mergeCell ref="A541:A544"/>
    <mergeCell ref="B541:B544"/>
    <mergeCell ref="C497:C501"/>
    <mergeCell ref="D497:G497"/>
    <mergeCell ref="D498:G498"/>
    <mergeCell ref="D499:G499"/>
    <mergeCell ref="D500:G500"/>
    <mergeCell ref="C576:G576"/>
    <mergeCell ref="C599:G599"/>
    <mergeCell ref="B409:B410"/>
    <mergeCell ref="D503:G503"/>
    <mergeCell ref="A504:K504"/>
    <mergeCell ref="C687:G687"/>
    <mergeCell ref="A666:K666"/>
    <mergeCell ref="C667:G667"/>
    <mergeCell ref="C668:G668"/>
    <mergeCell ref="C669:G669"/>
    <mergeCell ref="C670:G670"/>
    <mergeCell ref="C671:G671"/>
    <mergeCell ref="C672:G672"/>
    <mergeCell ref="C673:G673"/>
    <mergeCell ref="A612:K612"/>
    <mergeCell ref="C578:G578"/>
    <mergeCell ref="C579:G579"/>
    <mergeCell ref="C580:G580"/>
    <mergeCell ref="C581:G581"/>
    <mergeCell ref="C678:G678"/>
    <mergeCell ref="C679:G679"/>
    <mergeCell ref="C587:G587"/>
    <mergeCell ref="C588:G588"/>
    <mergeCell ref="C594:G594"/>
    <mergeCell ref="C595:G595"/>
    <mergeCell ref="C601:G601"/>
    <mergeCell ref="C583:G583"/>
    <mergeCell ref="C584:G584"/>
    <mergeCell ref="C585:G585"/>
    <mergeCell ref="C591:G591"/>
    <mergeCell ref="C586:G586"/>
    <mergeCell ref="C634:G634"/>
    <mergeCell ref="C635:G635"/>
    <mergeCell ref="C630:G630"/>
    <mergeCell ref="C631:G631"/>
    <mergeCell ref="C596:G596"/>
    <mergeCell ref="C597:G597"/>
    <mergeCell ref="C704:G704"/>
    <mergeCell ref="C706:G706"/>
    <mergeCell ref="C707:G707"/>
    <mergeCell ref="C709:G709"/>
    <mergeCell ref="C710:G710"/>
    <mergeCell ref="C711:G711"/>
    <mergeCell ref="C724:G724"/>
    <mergeCell ref="C712:G712"/>
    <mergeCell ref="C713:G713"/>
    <mergeCell ref="C714:G714"/>
    <mergeCell ref="C674:G674"/>
    <mergeCell ref="C675:G675"/>
    <mergeCell ref="C676:G676"/>
    <mergeCell ref="A727:K727"/>
    <mergeCell ref="A750:K750"/>
    <mergeCell ref="C642:G642"/>
    <mergeCell ref="C640:G640"/>
    <mergeCell ref="A715:K715"/>
    <mergeCell ref="C722:G722"/>
    <mergeCell ref="C723:G723"/>
    <mergeCell ref="C725:G725"/>
    <mergeCell ref="C743:G743"/>
    <mergeCell ref="C698:G698"/>
    <mergeCell ref="A696:K696"/>
    <mergeCell ref="C697:G697"/>
    <mergeCell ref="A677:K677"/>
    <mergeCell ref="C699:G699"/>
    <mergeCell ref="C700:G700"/>
    <mergeCell ref="C688:G688"/>
    <mergeCell ref="C717:G717"/>
    <mergeCell ref="C718:G718"/>
    <mergeCell ref="C726:G726"/>
    <mergeCell ref="C719:G719"/>
    <mergeCell ref="C720:G720"/>
    <mergeCell ref="C721:G721"/>
    <mergeCell ref="C837:G837"/>
    <mergeCell ref="C847:G847"/>
    <mergeCell ref="C854:G854"/>
    <mergeCell ref="C805:G805"/>
    <mergeCell ref="A782:K782"/>
    <mergeCell ref="C841:G841"/>
    <mergeCell ref="C842:G842"/>
    <mergeCell ref="C851:G851"/>
    <mergeCell ref="C852:G852"/>
    <mergeCell ref="C843:G843"/>
    <mergeCell ref="C844:G844"/>
    <mergeCell ref="C845:G845"/>
    <mergeCell ref="C846:G846"/>
    <mergeCell ref="C776:G776"/>
    <mergeCell ref="C777:G777"/>
    <mergeCell ref="C778:G778"/>
    <mergeCell ref="C762:G762"/>
    <mergeCell ref="C763:G763"/>
    <mergeCell ref="C755:G755"/>
    <mergeCell ref="C810:G810"/>
    <mergeCell ref="C811:G811"/>
    <mergeCell ref="C812:G812"/>
    <mergeCell ref="C779:G779"/>
    <mergeCell ref="C780:G780"/>
    <mergeCell ref="C781:G781"/>
    <mergeCell ref="C759:G759"/>
    <mergeCell ref="C775:G775"/>
    <mergeCell ref="C760:G760"/>
    <mergeCell ref="C747:G747"/>
    <mergeCell ref="C855:G855"/>
    <mergeCell ref="C856:G856"/>
    <mergeCell ref="C857:G857"/>
    <mergeCell ref="C838:G838"/>
    <mergeCell ref="C839:G839"/>
    <mergeCell ref="C830:G830"/>
    <mergeCell ref="C831:G831"/>
    <mergeCell ref="C807:G807"/>
    <mergeCell ref="C808:G808"/>
    <mergeCell ref="C802:G802"/>
    <mergeCell ref="A787:K787"/>
    <mergeCell ref="C800:G800"/>
    <mergeCell ref="C801:G801"/>
    <mergeCell ref="C832:G832"/>
    <mergeCell ref="C833:G833"/>
    <mergeCell ref="C834:G834"/>
    <mergeCell ref="C815:G815"/>
    <mergeCell ref="C818:G818"/>
    <mergeCell ref="C819:G819"/>
    <mergeCell ref="C820:G820"/>
    <mergeCell ref="C821:G821"/>
    <mergeCell ref="A827:K827"/>
    <mergeCell ref="C828:G828"/>
    <mergeCell ref="C829:G829"/>
    <mergeCell ref="C825:G825"/>
    <mergeCell ref="C826:G826"/>
    <mergeCell ref="C803:G803"/>
    <mergeCell ref="C798:G798"/>
    <mergeCell ref="A799:K799"/>
    <mergeCell ref="H915:I915"/>
    <mergeCell ref="A916:B916"/>
    <mergeCell ref="H916:I916"/>
    <mergeCell ref="A917:B917"/>
    <mergeCell ref="H917:I917"/>
    <mergeCell ref="A918:B918"/>
    <mergeCell ref="H918:I918"/>
    <mergeCell ref="A919:B919"/>
    <mergeCell ref="H919:I919"/>
    <mergeCell ref="A911:A912"/>
    <mergeCell ref="B911:B912"/>
    <mergeCell ref="D941:G941"/>
    <mergeCell ref="C920:C924"/>
    <mergeCell ref="D920:G920"/>
    <mergeCell ref="D921:G921"/>
    <mergeCell ref="D922:G922"/>
    <mergeCell ref="D923:G923"/>
    <mergeCell ref="D924:G924"/>
    <mergeCell ref="C925:C927"/>
    <mergeCell ref="D925:G925"/>
    <mergeCell ref="D926:G926"/>
    <mergeCell ref="D927:G927"/>
    <mergeCell ref="A929:A930"/>
    <mergeCell ref="B929:B930"/>
    <mergeCell ref="C929:E929"/>
    <mergeCell ref="F929:G929"/>
    <mergeCell ref="H929:H930"/>
    <mergeCell ref="I929:I930"/>
    <mergeCell ref="A947:B947"/>
    <mergeCell ref="H947:I947"/>
    <mergeCell ref="A948:B948"/>
    <mergeCell ref="H948:I948"/>
    <mergeCell ref="A949:B949"/>
    <mergeCell ref="H949:I949"/>
    <mergeCell ref="A950:B950"/>
    <mergeCell ref="H950:I950"/>
    <mergeCell ref="A951:B951"/>
    <mergeCell ref="H951:I951"/>
    <mergeCell ref="A952:B952"/>
    <mergeCell ref="H952:I952"/>
    <mergeCell ref="K929:K936"/>
    <mergeCell ref="L929:L936"/>
    <mergeCell ref="C930:G930"/>
    <mergeCell ref="A931:B931"/>
    <mergeCell ref="H931:I931"/>
    <mergeCell ref="A932:B932"/>
    <mergeCell ref="H932:I932"/>
    <mergeCell ref="A933:B933"/>
    <mergeCell ref="H933:I933"/>
    <mergeCell ref="A934:B934"/>
    <mergeCell ref="H934:I934"/>
    <mergeCell ref="A935:B935"/>
    <mergeCell ref="H935:I935"/>
    <mergeCell ref="A936:B936"/>
    <mergeCell ref="H936:I936"/>
    <mergeCell ref="C937:C941"/>
    <mergeCell ref="D937:G937"/>
    <mergeCell ref="D938:G938"/>
    <mergeCell ref="D939:G939"/>
    <mergeCell ref="D940:G940"/>
    <mergeCell ref="C953:C957"/>
    <mergeCell ref="D953:G953"/>
    <mergeCell ref="D954:G954"/>
    <mergeCell ref="D955:G955"/>
    <mergeCell ref="D956:G956"/>
    <mergeCell ref="D957:G957"/>
    <mergeCell ref="C958:C959"/>
    <mergeCell ref="D958:G958"/>
    <mergeCell ref="D959:G959"/>
    <mergeCell ref="M167:O167"/>
    <mergeCell ref="C961:G961"/>
    <mergeCell ref="C963:G963"/>
    <mergeCell ref="C964:G964"/>
    <mergeCell ref="C965:G965"/>
    <mergeCell ref="C966:G966"/>
    <mergeCell ref="C967:G967"/>
    <mergeCell ref="C968:G968"/>
    <mergeCell ref="C942:C943"/>
    <mergeCell ref="D942:G942"/>
    <mergeCell ref="D943:G943"/>
    <mergeCell ref="A928:K928"/>
    <mergeCell ref="A944:K944"/>
    <mergeCell ref="A945:A946"/>
    <mergeCell ref="B945:B946"/>
    <mergeCell ref="C945:E945"/>
    <mergeCell ref="F945:G945"/>
    <mergeCell ref="H945:H946"/>
    <mergeCell ref="I945:I946"/>
    <mergeCell ref="J945:J946"/>
    <mergeCell ref="K945:K952"/>
    <mergeCell ref="L945:L952"/>
    <mergeCell ref="C946:G946"/>
    <mergeCell ref="C987:G987"/>
    <mergeCell ref="C988:G988"/>
    <mergeCell ref="C989:G989"/>
    <mergeCell ref="C990:G990"/>
    <mergeCell ref="C991:G991"/>
    <mergeCell ref="C992:G992"/>
    <mergeCell ref="M992:O992"/>
    <mergeCell ref="C969:G969"/>
    <mergeCell ref="C970:G970"/>
    <mergeCell ref="A960:K960"/>
    <mergeCell ref="C962:G962"/>
    <mergeCell ref="M961:O961"/>
    <mergeCell ref="A971:K971"/>
    <mergeCell ref="C972:G972"/>
    <mergeCell ref="C973:G973"/>
    <mergeCell ref="C974:G974"/>
    <mergeCell ref="C975:G975"/>
    <mergeCell ref="C976:G976"/>
    <mergeCell ref="C977:G977"/>
    <mergeCell ref="C978:G978"/>
    <mergeCell ref="C979:G979"/>
    <mergeCell ref="M979:O979"/>
    <mergeCell ref="C980:G980"/>
    <mergeCell ref="N980:O980"/>
    <mergeCell ref="A1011:K1011"/>
    <mergeCell ref="C1012:G1012"/>
    <mergeCell ref="C1013:G1013"/>
    <mergeCell ref="C1014:G1014"/>
    <mergeCell ref="C1015:G1015"/>
    <mergeCell ref="C1016:G1016"/>
    <mergeCell ref="C1017:G1017"/>
    <mergeCell ref="C1018:G1018"/>
    <mergeCell ref="C1019:G1019"/>
    <mergeCell ref="M1012:O1012"/>
    <mergeCell ref="C24:G24"/>
    <mergeCell ref="A997:K997"/>
    <mergeCell ref="C998:G998"/>
    <mergeCell ref="C1001:G1001"/>
    <mergeCell ref="C1002:G1002"/>
    <mergeCell ref="C999:G999"/>
    <mergeCell ref="C1000:G1000"/>
    <mergeCell ref="C993:G993"/>
    <mergeCell ref="N993:O993"/>
    <mergeCell ref="C994:G994"/>
    <mergeCell ref="C995:G995"/>
    <mergeCell ref="M995:O995"/>
    <mergeCell ref="C996:G996"/>
    <mergeCell ref="M996:O996"/>
    <mergeCell ref="C981:G981"/>
    <mergeCell ref="C982:G982"/>
    <mergeCell ref="M982:O982"/>
    <mergeCell ref="C983:G983"/>
    <mergeCell ref="M983:O983"/>
    <mergeCell ref="A984:K984"/>
    <mergeCell ref="C985:G985"/>
    <mergeCell ref="C986:G986"/>
  </mergeCells>
  <dataValidations count="3">
    <dataValidation type="list" allowBlank="1" showInputMessage="1" showErrorMessage="1" sqref="A806 A829:A839 A646:A647 A10:A16 A784:A786 A877:A883">
      <formula1>#REF!</formula1>
    </dataValidation>
    <dataValidation type="list" allowBlank="1" showInputMessage="1" showErrorMessage="1" sqref="D513 D447 D465 D531">
      <formula1>$M$213:$M$220</formula1>
    </dataValidation>
    <dataValidation type="list" allowBlank="1" showInputMessage="1" showErrorMessage="1" sqref="A889:A890 A579:A581 A30:A35 A38:A48 A51:A53 A68:A69 A168:A171 A729:A733 A624:A626 A25:A26">
      <formula1>#REF!</formula1>
    </dataValidation>
  </dataValidations>
  <printOptions horizontalCentered="1"/>
  <pageMargins left="0.78740157480314965" right="0.39370078740157483" top="0.39370078740157483" bottom="0.39370078740157483" header="0.39370078740157483" footer="0.19685039370078741"/>
  <pageSetup paperSize="9" scale="51" orientation="portrait" r:id="rId1"/>
  <headerFooter>
    <oddHeader>&amp;L  &amp;G</oddHeader>
    <oddFooter>Página &amp;P de &amp;N</oddFooter>
  </headerFooter>
  <rowBreaks count="6" manualBreakCount="6">
    <brk id="172" max="16383" man="1"/>
    <brk id="609" max="16383" man="1"/>
    <brk id="742" max="10" man="1"/>
    <brk id="892" max="10" man="1"/>
    <brk id="956" max="10" man="1"/>
    <brk id="1011" max="10" man="1"/>
  </rowBreaks>
  <legacyDrawing r:id="rId2"/>
  <legacyDrawingHF r:id="rId3"/>
  <extLst>
    <ext xmlns:x14="http://schemas.microsoft.com/office/spreadsheetml/2009/9/main" uri="{CCE6A557-97BC-4b89-ADB6-D9C93CAAB3DF}">
      <x14:dataValidations xmlns:xm="http://schemas.microsoft.com/office/excel/2006/main" count="10">
        <x14:dataValidation type="list" allowBlank="1" showInputMessage="1" showErrorMessage="1">
          <x14:formula1>
            <xm:f>'DADOS DE ENTRADA 2023'!$P$7:$P$12</xm:f>
          </x14:formula1>
          <xm:sqref>G571</xm:sqref>
        </x14:dataValidation>
        <x14:dataValidation type="list" allowBlank="1" showInputMessage="1" showErrorMessage="1">
          <x14:formula1>
            <xm:f>'DADOS DE ENTRADA 2023'!$I$6:$I$11</xm:f>
          </x14:formula1>
          <xm:sqref>A19:A20 A56:A57 A60:A61 A72:A75 A78:A81 A84:A87 A90:A93 A96:A99 A102:A105 A108:A111 A114:A117 A184:A187 A698:A701 A365:A369 A373:A377 A380:A382 A532:A539 A842:A852 A629:A635 A483:A487 A273:A277 A736:A741 A752:A757 A760:A765 A744:A749 A776:A781 A860:A865 A816:A826 A855:A857 A568:A569 A120:A123 A126:A129 A132:A135 A138:A141 A144:A147 A150:A153 A156:A159 A162:A165 A558:A565 A386:A390 A545:A552 A174:A175 A221:A227 A238:A245 A287:A293 A256:A263 A304:A311 A322:A329 A339:A345 A514:A521 A431:A437 A355:A361 A448:A455 A497:A503 A417:A421 A394:A398 A692:A695 A668:A676 A190:A191 A194:A197 A178:A181 A401:A403 A207:A211 A406:A407 A466:A473 A657:A665 A687:A689 A650:A654 A717:A726 A811:A813 A584:A591 A868:A874 A594:A601 A604:A611 A614:A621 A638:A643 A679 A682 A684 A704 A706:A707 A709 A712:A714 A920:A927 A937:A943 A953:A959 A962:A970</xm:sqref>
        </x14:dataValidation>
        <x14:dataValidation type="list" allowBlank="1" showInputMessage="1" showErrorMessage="1">
          <x14:formula1>
            <xm:f>'Z:\PREFEITURAS 2019\NAVEGANTES\2019-04-25 - PRAÇA FERRY BOAT\1 - EMISSÃO INICIAL\DOCUMENTOS\[2 - ORÇ - PRAÇA FERRY BOAT.xlsx]DADOS DE ENTRADA 2019'!#REF!</xm:f>
          </x14:formula1>
          <xm:sqref>A801:A805 A807:A808</xm:sqref>
        </x14:dataValidation>
        <x14:dataValidation type="list" allowBlank="1" showInputMessage="1" showErrorMessage="1">
          <x14:formula1>
            <xm:f>'Z:\PREFEITURAS 2019\NAVEGANTES\2019-01-28 - RUAS JOÃO EMILIO - 26 DE AGOSTO - PRES. NEREU RAMOS\1 - EMISSÃO INICIAL\DOCUMENTOS\[2 - ORÇ - RUA FERRY BOAT.xlsx]DADOS DE ENTRADA 2019'!#REF!</xm:f>
          </x14:formula1>
          <xm:sqref>A574:A576</xm:sqref>
        </x14:dataValidation>
        <x14:dataValidation type="list" allowBlank="1" showInputMessage="1" showErrorMessage="1">
          <x14:formula1>
            <xm:f>'DADOS DE ENTRADA 2023'!$L$7:$L$14</xm:f>
          </x14:formula1>
          <xm:sqref>D216:D220 D250:D254 D298:D302 D282:D286 D316:D320 D350:D354 D334:D338 D232:D236 D426:D430 D442:D446 D460:D464 D492:D496 D508:D512 D526:D530 D202:D206 D268:D272 D412:D416 D478:D482 D914:D918 D932:D936 D948:D952</xm:sqref>
        </x14:dataValidation>
        <x14:dataValidation type="list" allowBlank="1" showInputMessage="1" showErrorMessage="1">
          <x14:formula1>
            <xm:f>'\\192.168.0.252\public\PREFEITURAS 2022\6 - ITAJAÍ\0522 - RUA DELFIM MÁRIO DE PÁDUA PEIXOTO\1 - EMISSÃO INICIAL\DOCUMENTOS\[2 - ORÇ - RUA DELFIM MÁRIO DE PÁDUA PEIXOTO.xlsx]DADOS DE ENTRADA 2022'!#REF!</xm:f>
          </x14:formula1>
          <xm:sqref>A27 A768:A773 A789:A798 A23</xm:sqref>
        </x14:dataValidation>
        <x14:dataValidation type="list" allowBlank="1" showInputMessage="1" showErrorMessage="1">
          <x14:formula1>
            <xm:f>'Z:\PREFEITURAS 2022\9 - NAVEGANTES\0322 - TRECHO 2 DA AV PREFEITO JOSÉ JUVENAL MAFRA\1 - EMISSÃO INICIAL\DOCUMENTOS\[2 - ORÇ - TRECHO 2 DA AV PREFEITO JOSÉ JUVENAL MAFRA.xlsx]DADOS DE ENTRADA 2022'!#REF!</xm:f>
          </x14:formula1>
          <xm:sqref>A734</xm:sqref>
        </x14:dataValidation>
        <x14:dataValidation type="list" allowBlank="1" showInputMessage="1" showErrorMessage="1">
          <x14:formula1>
            <xm:f>'Z:\PREFEITURAS 2023\8 - LUIZ ALVES\039-2023 - RUA DOM BOSCO - P1\1 - EMISSÃO INICIAL\DOCUMENTOS\[2 - ORÇ - RUA DOM BOSCO.xlsx]DADOS DE ENTRADA 2022'!#REF!</xm:f>
          </x14:formula1>
          <xm:sqref>A64:A65</xm:sqref>
        </x14:dataValidation>
        <x14:dataValidation type="list" allowBlank="1" showInputMessage="1" showErrorMessage="1">
          <x14:formula1>
            <xm:f>'\\192.168.0.252\public\PREFEITURAS 2023\7 - ITAPEMA\0223 - QUARTA AVENIDA\TRECHO 1\1 - EMISSÃO INICIAL\DOCUMENTOS\[2 - ORÇ - QUARTA AVENIDA.xlsx]DADOS DE ENTRADA 2022'!#REF!</xm:f>
          </x14:formula1>
          <xm:sqref>A886:A891</xm:sqref>
        </x14:dataValidation>
        <x14:dataValidation type="list" allowBlank="1" showInputMessage="1" showErrorMessage="1">
          <x14:formula1>
            <xm:f>'DADOS DE ENTRADA 2023'!$I$6:$I$12</xm:f>
          </x14:formula1>
          <xm:sqref>A1013:A1019 A24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9"/>
  <dimension ref="A1:K276"/>
  <sheetViews>
    <sheetView showGridLines="0" zoomScaleNormal="100" workbookViewId="0">
      <selection activeCell="A14" sqref="A14:C14"/>
    </sheetView>
  </sheetViews>
  <sheetFormatPr defaultRowHeight="15" outlineLevelRow="1"/>
  <cols>
    <col min="1" max="1" width="15.7109375" customWidth="1"/>
    <col min="2" max="2" width="18" bestFit="1" customWidth="1"/>
    <col min="3" max="3" width="60.7109375" customWidth="1"/>
    <col min="4" max="4" width="20.7109375" bestFit="1" customWidth="1"/>
    <col min="5" max="5" width="20" bestFit="1" customWidth="1"/>
    <col min="6" max="6" width="17.85546875" bestFit="1" customWidth="1"/>
    <col min="7" max="7" width="12.85546875" style="375" customWidth="1"/>
    <col min="8" max="8" width="17.28515625" bestFit="1" customWidth="1"/>
    <col min="9" max="9" width="14.140625" customWidth="1"/>
    <col min="10" max="10" width="18.28515625" bestFit="1" customWidth="1"/>
    <col min="11" max="11" width="16.85546875" bestFit="1" customWidth="1"/>
  </cols>
  <sheetData>
    <row r="1" spans="1:11" s="13" customFormat="1" ht="23.25" outlineLevel="1">
      <c r="A1" s="701" t="str">
        <f>PREFEITURA_MUNICIPAL</f>
        <v>PREFEITURA MUNICIPAL DE ITAJAÍ</v>
      </c>
      <c r="B1" s="701"/>
      <c r="C1" s="701"/>
      <c r="D1" s="701"/>
      <c r="E1" s="701"/>
      <c r="F1" s="701"/>
      <c r="G1" s="411"/>
      <c r="H1" s="71"/>
      <c r="I1" s="71"/>
      <c r="J1" s="71"/>
      <c r="K1" s="71"/>
    </row>
    <row r="2" spans="1:11" s="13" customFormat="1" ht="19.5" customHeight="1" outlineLevel="1" thickBot="1">
      <c r="A2" s="791" t="s">
        <v>35</v>
      </c>
      <c r="B2" s="791"/>
      <c r="C2" s="791"/>
      <c r="D2" s="791"/>
      <c r="E2" s="791"/>
      <c r="F2" s="791"/>
      <c r="G2" s="412"/>
      <c r="H2" s="70"/>
      <c r="I2" s="70"/>
      <c r="J2" s="70"/>
      <c r="K2" s="70"/>
    </row>
    <row r="3" spans="1:11" s="13" customFormat="1" outlineLevel="1">
      <c r="A3" s="722" t="s">
        <v>12</v>
      </c>
      <c r="B3" s="723"/>
      <c r="C3" s="723"/>
      <c r="D3" s="723"/>
      <c r="E3" s="723"/>
      <c r="F3" s="724"/>
      <c r="G3" s="374"/>
    </row>
    <row r="4" spans="1:11" s="13" customFormat="1" ht="19.5" customHeight="1" outlineLevel="1">
      <c r="A4" s="719" t="str">
        <f>PROJETO</f>
        <v>PAVIMENTAÇÃO ASFÁLTICA, DRENAGEM PLUVIAL, CICLOVIA, CALÇADAS E SINALIZAÇÃO VIÁRIA</v>
      </c>
      <c r="B4" s="720"/>
      <c r="C4" s="720"/>
      <c r="D4" s="720"/>
      <c r="E4" s="720"/>
      <c r="F4" s="721"/>
      <c r="G4" s="374"/>
    </row>
    <row r="5" spans="1:11" s="13" customFormat="1" outlineLevel="1">
      <c r="A5" s="863" t="s">
        <v>13</v>
      </c>
      <c r="B5" s="864"/>
      <c r="C5" s="864"/>
      <c r="D5" s="864"/>
      <c r="E5" s="864"/>
      <c r="F5" s="865"/>
      <c r="G5" s="374"/>
    </row>
    <row r="6" spans="1:11" s="13" customFormat="1" ht="19.5" outlineLevel="1" thickBot="1">
      <c r="A6" s="713" t="str">
        <f>LOCALIZAÇÃO</f>
        <v>TRECHO 3A DO BINÁRIO OESTE DA AV OSVALDO REIS - BAIRRO PRAIA BRAVA</v>
      </c>
      <c r="B6" s="714"/>
      <c r="C6" s="714"/>
      <c r="D6" s="714"/>
      <c r="E6" s="714"/>
      <c r="F6" s="715"/>
      <c r="G6" s="374"/>
    </row>
    <row r="7" spans="1:11" s="17" customFormat="1" ht="19.5" outlineLevel="1" thickBot="1">
      <c r="A7" s="323">
        <f>DATA_PROJETO</f>
        <v>45444</v>
      </c>
      <c r="B7" s="938" t="s">
        <v>105</v>
      </c>
      <c r="C7" s="938"/>
      <c r="D7" s="938"/>
      <c r="E7" s="938"/>
      <c r="F7" s="938"/>
      <c r="G7" s="412"/>
      <c r="H7" s="70"/>
    </row>
    <row r="8" spans="1:11" s="74" customFormat="1" ht="15" customHeight="1" thickBot="1">
      <c r="A8" s="326" t="s">
        <v>157</v>
      </c>
      <c r="B8" s="327" t="s">
        <v>158</v>
      </c>
      <c r="C8" s="939" t="s">
        <v>159</v>
      </c>
      <c r="D8" s="939"/>
      <c r="E8" s="28" t="s">
        <v>104</v>
      </c>
      <c r="F8" s="328" t="s">
        <v>144</v>
      </c>
      <c r="G8" s="413"/>
      <c r="H8" s="75"/>
      <c r="I8" s="75"/>
      <c r="J8" s="75"/>
      <c r="K8" s="72"/>
    </row>
    <row r="9" spans="1:11" s="74" customFormat="1" ht="15" customHeight="1">
      <c r="A9" s="324" t="s">
        <v>164</v>
      </c>
      <c r="B9" s="324" t="s">
        <v>310</v>
      </c>
      <c r="C9" s="333" t="s">
        <v>311</v>
      </c>
      <c r="D9" s="334"/>
      <c r="E9" s="325" t="s">
        <v>312</v>
      </c>
      <c r="F9" s="416" t="s">
        <v>919</v>
      </c>
      <c r="G9" s="374"/>
      <c r="I9" s="76"/>
      <c r="J9" s="76"/>
      <c r="K9" s="77"/>
    </row>
    <row r="10" spans="1:11" s="74" customFormat="1" ht="15" customHeight="1">
      <c r="A10" s="101" t="s">
        <v>165</v>
      </c>
      <c r="B10" s="101" t="s">
        <v>803</v>
      </c>
      <c r="C10" s="331" t="s">
        <v>804</v>
      </c>
      <c r="D10" s="332"/>
      <c r="E10" s="83" t="s">
        <v>805</v>
      </c>
      <c r="F10" s="410" t="s">
        <v>342</v>
      </c>
      <c r="G10" s="374"/>
      <c r="I10" s="76"/>
      <c r="J10" s="76"/>
      <c r="K10" s="77"/>
    </row>
    <row r="11" spans="1:11" s="74" customFormat="1" ht="15" hidden="1" customHeight="1">
      <c r="A11" s="101" t="s">
        <v>166</v>
      </c>
      <c r="B11" s="101" t="s">
        <v>313</v>
      </c>
      <c r="C11" s="331" t="s">
        <v>314</v>
      </c>
      <c r="D11" s="332"/>
      <c r="E11" s="83" t="s">
        <v>315</v>
      </c>
      <c r="F11" s="410" t="s">
        <v>316</v>
      </c>
      <c r="G11" s="374"/>
      <c r="I11" s="76"/>
      <c r="J11" s="76"/>
      <c r="K11" s="77"/>
    </row>
    <row r="12" spans="1:11" s="74" customFormat="1" ht="15" hidden="1" customHeight="1">
      <c r="A12" s="101" t="s">
        <v>167</v>
      </c>
      <c r="B12" s="101" t="s">
        <v>333</v>
      </c>
      <c r="C12" s="331" t="s">
        <v>334</v>
      </c>
      <c r="D12" s="332"/>
      <c r="E12" s="83" t="s">
        <v>146</v>
      </c>
      <c r="F12" s="410" t="s">
        <v>337</v>
      </c>
      <c r="G12" s="374"/>
      <c r="I12" s="76"/>
      <c r="J12" s="76"/>
      <c r="K12" s="77"/>
    </row>
    <row r="13" spans="1:11" s="74" customFormat="1" ht="15" hidden="1" customHeight="1">
      <c r="A13" s="101" t="s">
        <v>168</v>
      </c>
      <c r="B13" s="101" t="s">
        <v>335</v>
      </c>
      <c r="C13" s="331" t="s">
        <v>336</v>
      </c>
      <c r="D13" s="332"/>
      <c r="E13" s="83" t="s">
        <v>148</v>
      </c>
      <c r="F13" s="410" t="s">
        <v>338</v>
      </c>
      <c r="G13" s="374"/>
      <c r="I13" s="76"/>
      <c r="J13" s="76"/>
      <c r="K13" s="77"/>
    </row>
    <row r="14" spans="1:11" s="74" customFormat="1" ht="15" customHeight="1">
      <c r="A14" s="101" t="s">
        <v>169</v>
      </c>
      <c r="B14" s="101" t="s">
        <v>327</v>
      </c>
      <c r="C14" s="331" t="s">
        <v>339</v>
      </c>
      <c r="D14" s="332"/>
      <c r="E14" s="83" t="s">
        <v>120</v>
      </c>
      <c r="F14" s="410" t="s">
        <v>328</v>
      </c>
      <c r="G14" s="374"/>
      <c r="I14" s="76"/>
      <c r="J14" s="76"/>
      <c r="K14" s="77"/>
    </row>
    <row r="15" spans="1:11" s="74" customFormat="1" ht="15" hidden="1" customHeight="1">
      <c r="A15" s="101" t="s">
        <v>170</v>
      </c>
      <c r="B15" s="101" t="s">
        <v>324</v>
      </c>
      <c r="C15" s="331" t="s">
        <v>325</v>
      </c>
      <c r="D15" s="332"/>
      <c r="E15" s="83" t="s">
        <v>119</v>
      </c>
      <c r="F15" s="410" t="s">
        <v>326</v>
      </c>
      <c r="G15" s="374"/>
      <c r="I15" s="76"/>
      <c r="J15" s="76"/>
      <c r="K15" s="77"/>
    </row>
    <row r="16" spans="1:11" s="74" customFormat="1" ht="15" hidden="1" customHeight="1">
      <c r="A16" s="101" t="s">
        <v>171</v>
      </c>
      <c r="B16" s="101" t="s">
        <v>329</v>
      </c>
      <c r="C16" s="331" t="s">
        <v>330</v>
      </c>
      <c r="D16" s="332"/>
      <c r="E16" s="83" t="s">
        <v>331</v>
      </c>
      <c r="F16" s="410" t="s">
        <v>332</v>
      </c>
      <c r="G16" s="374"/>
      <c r="I16" s="76"/>
      <c r="J16" s="76"/>
      <c r="K16" s="77"/>
    </row>
    <row r="17" spans="1:11" s="74" customFormat="1" ht="15" hidden="1" customHeight="1">
      <c r="A17" s="101" t="s">
        <v>172</v>
      </c>
      <c r="B17" s="101" t="s">
        <v>340</v>
      </c>
      <c r="C17" s="331" t="s">
        <v>341</v>
      </c>
      <c r="D17" s="332"/>
      <c r="E17" s="83" t="s">
        <v>149</v>
      </c>
      <c r="F17" s="410" t="s">
        <v>342</v>
      </c>
      <c r="G17" s="374"/>
      <c r="I17" s="76"/>
      <c r="J17" s="76"/>
      <c r="K17" s="77"/>
    </row>
    <row r="18" spans="1:11" s="74" customFormat="1" ht="15" hidden="1" customHeight="1">
      <c r="A18" s="101" t="s">
        <v>173</v>
      </c>
      <c r="B18" s="101" t="s">
        <v>347</v>
      </c>
      <c r="C18" s="331" t="s">
        <v>348</v>
      </c>
      <c r="D18" s="332"/>
      <c r="E18" s="83" t="s">
        <v>121</v>
      </c>
      <c r="F18" s="410" t="s">
        <v>349</v>
      </c>
      <c r="G18" s="374"/>
      <c r="I18" s="76"/>
      <c r="J18" s="76"/>
      <c r="K18" s="77"/>
    </row>
    <row r="19" spans="1:11" s="74" customFormat="1" ht="15" hidden="1" customHeight="1">
      <c r="A19" s="101" t="s">
        <v>352</v>
      </c>
      <c r="B19" s="101" t="s">
        <v>356</v>
      </c>
      <c r="C19" s="331" t="s">
        <v>357</v>
      </c>
      <c r="D19" s="332"/>
      <c r="E19" s="83" t="s">
        <v>358</v>
      </c>
      <c r="F19" s="410" t="s">
        <v>156</v>
      </c>
      <c r="G19" s="374"/>
      <c r="I19" s="76"/>
      <c r="J19" s="76"/>
      <c r="K19" s="77"/>
    </row>
    <row r="20" spans="1:11" s="74" customFormat="1" ht="15" hidden="1" customHeight="1">
      <c r="A20" s="101" t="s">
        <v>353</v>
      </c>
      <c r="B20" s="101" t="s">
        <v>359</v>
      </c>
      <c r="C20" s="331" t="s">
        <v>360</v>
      </c>
      <c r="D20" s="332"/>
      <c r="E20" s="83" t="s">
        <v>361</v>
      </c>
      <c r="F20" s="410" t="s">
        <v>362</v>
      </c>
      <c r="G20" s="374"/>
      <c r="I20" s="76"/>
      <c r="J20" s="76"/>
      <c r="K20" s="77"/>
    </row>
    <row r="21" spans="1:11" s="74" customFormat="1" ht="15" hidden="1" customHeight="1">
      <c r="A21" s="101" t="s">
        <v>354</v>
      </c>
      <c r="B21" s="101" t="s">
        <v>363</v>
      </c>
      <c r="C21" s="331" t="s">
        <v>364</v>
      </c>
      <c r="D21" s="332"/>
      <c r="E21" s="83" t="s">
        <v>452</v>
      </c>
      <c r="F21" s="410" t="s">
        <v>365</v>
      </c>
      <c r="G21" s="374"/>
      <c r="I21" s="76"/>
      <c r="J21" s="76"/>
      <c r="K21" s="77"/>
    </row>
    <row r="22" spans="1:11" s="74" customFormat="1" ht="15" hidden="1" customHeight="1">
      <c r="A22" s="101" t="s">
        <v>355</v>
      </c>
      <c r="B22" s="101" t="s">
        <v>366</v>
      </c>
      <c r="C22" s="331" t="s">
        <v>367</v>
      </c>
      <c r="D22" s="332"/>
      <c r="E22" s="83" t="s">
        <v>368</v>
      </c>
      <c r="F22" s="410" t="s">
        <v>369</v>
      </c>
      <c r="G22" s="374"/>
      <c r="I22" s="76"/>
      <c r="J22" s="76"/>
      <c r="K22" s="77"/>
    </row>
    <row r="23" spans="1:11" s="74" customFormat="1" ht="15" hidden="1" customHeight="1">
      <c r="A23" s="101" t="s">
        <v>384</v>
      </c>
      <c r="B23" s="101" t="s">
        <v>374</v>
      </c>
      <c r="C23" s="331" t="s">
        <v>375</v>
      </c>
      <c r="D23" s="332"/>
      <c r="E23" s="83" t="s">
        <v>376</v>
      </c>
      <c r="F23" s="410" t="s">
        <v>156</v>
      </c>
      <c r="G23" s="374"/>
      <c r="I23" s="76"/>
      <c r="J23" s="76"/>
      <c r="K23" s="77"/>
    </row>
    <row r="24" spans="1:11" s="74" customFormat="1" ht="15" hidden="1" customHeight="1">
      <c r="A24" s="101" t="s">
        <v>385</v>
      </c>
      <c r="B24" s="101" t="s">
        <v>377</v>
      </c>
      <c r="C24" s="331" t="s">
        <v>378</v>
      </c>
      <c r="D24" s="332"/>
      <c r="E24" s="83" t="s">
        <v>379</v>
      </c>
      <c r="F24" s="410" t="s">
        <v>156</v>
      </c>
      <c r="G24" s="374"/>
      <c r="I24" s="76"/>
      <c r="J24" s="76"/>
      <c r="K24" s="77"/>
    </row>
    <row r="25" spans="1:11" s="74" customFormat="1" ht="15" hidden="1" customHeight="1">
      <c r="A25" s="101" t="s">
        <v>386</v>
      </c>
      <c r="B25" s="101" t="s">
        <v>380</v>
      </c>
      <c r="C25" s="331" t="s">
        <v>381</v>
      </c>
      <c r="D25" s="332"/>
      <c r="E25" s="83" t="s">
        <v>382</v>
      </c>
      <c r="F25" s="410" t="s">
        <v>383</v>
      </c>
      <c r="G25" s="374"/>
      <c r="H25" s="13"/>
      <c r="I25" s="20"/>
      <c r="J25" s="20"/>
      <c r="K25" s="20"/>
    </row>
    <row r="26" spans="1:11" s="74" customFormat="1" ht="15" hidden="1" customHeight="1">
      <c r="A26" s="101" t="s">
        <v>402</v>
      </c>
      <c r="B26" s="101" t="s">
        <v>405</v>
      </c>
      <c r="C26" s="331" t="s">
        <v>408</v>
      </c>
      <c r="D26" s="332"/>
      <c r="E26" s="83" t="s">
        <v>411</v>
      </c>
      <c r="F26" s="410" t="s">
        <v>414</v>
      </c>
      <c r="G26" s="374"/>
      <c r="H26" s="13"/>
      <c r="I26" s="20"/>
      <c r="J26" s="20"/>
      <c r="K26" s="20"/>
    </row>
    <row r="27" spans="1:11" s="74" customFormat="1" ht="15" hidden="1" customHeight="1">
      <c r="A27" s="101" t="s">
        <v>403</v>
      </c>
      <c r="B27" s="101" t="s">
        <v>406</v>
      </c>
      <c r="C27" s="331" t="s">
        <v>409</v>
      </c>
      <c r="D27" s="332"/>
      <c r="E27" s="83" t="s">
        <v>412</v>
      </c>
      <c r="F27" s="410" t="s">
        <v>415</v>
      </c>
      <c r="G27" s="374"/>
      <c r="H27" s="13"/>
      <c r="I27" s="20"/>
      <c r="J27" s="20"/>
      <c r="K27" s="20"/>
    </row>
    <row r="28" spans="1:11" s="74" customFormat="1" ht="15" hidden="1" customHeight="1">
      <c r="A28" s="101" t="s">
        <v>404</v>
      </c>
      <c r="B28" s="101" t="s">
        <v>407</v>
      </c>
      <c r="C28" s="331" t="s">
        <v>410</v>
      </c>
      <c r="D28" s="332"/>
      <c r="E28" s="83" t="s">
        <v>413</v>
      </c>
      <c r="F28" s="410" t="s">
        <v>156</v>
      </c>
      <c r="G28" s="374"/>
      <c r="H28" s="13"/>
      <c r="I28" s="20"/>
      <c r="J28" s="20"/>
      <c r="K28" s="20"/>
    </row>
    <row r="29" spans="1:11" s="74" customFormat="1" ht="15" hidden="1" customHeight="1">
      <c r="A29" s="101" t="s">
        <v>447</v>
      </c>
      <c r="B29" s="101" t="s">
        <v>448</v>
      </c>
      <c r="C29" s="331" t="s">
        <v>449</v>
      </c>
      <c r="D29" s="332"/>
      <c r="E29" s="83" t="s">
        <v>450</v>
      </c>
      <c r="F29" s="410" t="s">
        <v>451</v>
      </c>
      <c r="G29" s="374"/>
      <c r="H29" s="13"/>
      <c r="I29" s="20"/>
      <c r="J29" s="20"/>
      <c r="K29" s="20"/>
    </row>
    <row r="30" spans="1:11" s="74" customFormat="1" ht="15" hidden="1" customHeight="1">
      <c r="A30" s="101" t="s">
        <v>537</v>
      </c>
      <c r="B30" s="101" t="s">
        <v>718</v>
      </c>
      <c r="C30" s="331" t="s">
        <v>719</v>
      </c>
      <c r="D30" s="332"/>
      <c r="E30" s="83" t="s">
        <v>720</v>
      </c>
      <c r="F30" s="417" t="s">
        <v>721</v>
      </c>
      <c r="G30" s="374"/>
      <c r="H30" s="13"/>
      <c r="I30" s="20"/>
      <c r="J30" s="20"/>
      <c r="K30" s="20"/>
    </row>
    <row r="31" spans="1:11" s="74" customFormat="1" ht="15" customHeight="1">
      <c r="A31" s="101" t="s">
        <v>538</v>
      </c>
      <c r="B31" s="101" t="s">
        <v>723</v>
      </c>
      <c r="C31" s="331" t="s">
        <v>770</v>
      </c>
      <c r="D31" s="332"/>
      <c r="E31" s="83" t="s">
        <v>724</v>
      </c>
      <c r="F31" s="417" t="s">
        <v>725</v>
      </c>
      <c r="G31" s="374"/>
      <c r="H31" s="13"/>
      <c r="I31" s="20"/>
      <c r="J31" s="20"/>
      <c r="K31" s="20"/>
    </row>
    <row r="32" spans="1:11" s="74" customFormat="1" ht="15" hidden="1" customHeight="1">
      <c r="A32" s="101" t="s">
        <v>539</v>
      </c>
      <c r="B32" s="101" t="s">
        <v>540</v>
      </c>
      <c r="C32" s="331" t="s">
        <v>543</v>
      </c>
      <c r="D32" s="332"/>
      <c r="E32" s="83" t="s">
        <v>546</v>
      </c>
      <c r="F32" s="417" t="s">
        <v>549</v>
      </c>
      <c r="G32" s="374"/>
      <c r="H32" s="13"/>
      <c r="I32" s="20"/>
      <c r="J32" s="20"/>
      <c r="K32" s="20"/>
    </row>
    <row r="33" spans="1:11" s="74" customFormat="1" ht="15" customHeight="1">
      <c r="A33" s="101" t="s">
        <v>713</v>
      </c>
      <c r="B33" s="101" t="s">
        <v>541</v>
      </c>
      <c r="C33" s="331" t="s">
        <v>544</v>
      </c>
      <c r="D33" s="332"/>
      <c r="E33" s="83" t="s">
        <v>547</v>
      </c>
      <c r="F33" s="417" t="s">
        <v>550</v>
      </c>
      <c r="G33" s="374"/>
      <c r="H33" s="13"/>
      <c r="I33" s="20"/>
      <c r="J33" s="20"/>
      <c r="K33" s="20"/>
    </row>
    <row r="34" spans="1:11" s="74" customFormat="1" ht="15" hidden="1" customHeight="1">
      <c r="A34" s="101" t="s">
        <v>714</v>
      </c>
      <c r="B34" s="101" t="s">
        <v>542</v>
      </c>
      <c r="C34" s="331" t="s">
        <v>545</v>
      </c>
      <c r="D34" s="332"/>
      <c r="E34" s="83" t="s">
        <v>548</v>
      </c>
      <c r="F34" s="417" t="s">
        <v>551</v>
      </c>
      <c r="G34" s="374"/>
      <c r="H34" s="13"/>
      <c r="I34" s="20"/>
      <c r="J34" s="20"/>
      <c r="K34" s="20"/>
    </row>
    <row r="35" spans="1:11" s="74" customFormat="1" ht="15" customHeight="1">
      <c r="A35" s="101" t="s">
        <v>715</v>
      </c>
      <c r="B35" s="101" t="s">
        <v>706</v>
      </c>
      <c r="C35" s="331" t="s">
        <v>708</v>
      </c>
      <c r="D35" s="332"/>
      <c r="E35" s="83" t="s">
        <v>709</v>
      </c>
      <c r="F35" s="410" t="s">
        <v>710</v>
      </c>
      <c r="G35" s="374"/>
      <c r="H35" s="13"/>
      <c r="I35" s="20"/>
      <c r="J35" s="20"/>
      <c r="K35" s="20"/>
    </row>
    <row r="36" spans="1:11" s="74" customFormat="1" ht="15" customHeight="1">
      <c r="A36" s="101" t="s">
        <v>717</v>
      </c>
      <c r="B36" s="101" t="s">
        <v>707</v>
      </c>
      <c r="C36" s="331" t="s">
        <v>781</v>
      </c>
      <c r="D36" s="332"/>
      <c r="E36" s="83" t="s">
        <v>711</v>
      </c>
      <c r="F36" s="410" t="s">
        <v>712</v>
      </c>
      <c r="G36" s="374"/>
      <c r="H36" s="13"/>
      <c r="I36" s="20"/>
      <c r="J36" s="20"/>
      <c r="K36" s="20"/>
    </row>
    <row r="37" spans="1:11" s="74" customFormat="1" ht="15" customHeight="1">
      <c r="A37" s="101" t="s">
        <v>722</v>
      </c>
      <c r="B37" s="101" t="s">
        <v>782</v>
      </c>
      <c r="C37" s="331" t="s">
        <v>783</v>
      </c>
      <c r="D37" s="332"/>
      <c r="E37" s="83" t="s">
        <v>784</v>
      </c>
      <c r="F37" s="410"/>
      <c r="G37" s="374"/>
      <c r="H37" s="13"/>
      <c r="I37" s="20"/>
      <c r="J37" s="20"/>
      <c r="K37" s="20"/>
    </row>
    <row r="38" spans="1:11" s="74" customFormat="1" ht="15" customHeight="1">
      <c r="A38" s="101" t="s">
        <v>763</v>
      </c>
      <c r="B38" s="101" t="s">
        <v>833</v>
      </c>
      <c r="C38" s="331" t="s">
        <v>834</v>
      </c>
      <c r="D38" s="444"/>
      <c r="E38" s="83" t="s">
        <v>835</v>
      </c>
      <c r="F38" s="437"/>
      <c r="G38" s="374"/>
      <c r="H38" s="13"/>
      <c r="I38" s="20"/>
      <c r="J38" s="20"/>
      <c r="K38" s="20"/>
    </row>
    <row r="39" spans="1:11" s="74" customFormat="1" ht="15" customHeight="1">
      <c r="A39" s="101" t="s">
        <v>764</v>
      </c>
      <c r="B39" s="101" t="s">
        <v>836</v>
      </c>
      <c r="C39" s="331" t="s">
        <v>837</v>
      </c>
      <c r="D39" s="444"/>
      <c r="E39" s="83" t="s">
        <v>838</v>
      </c>
      <c r="F39" s="437"/>
      <c r="G39" s="374"/>
      <c r="H39" s="13"/>
      <c r="I39" s="20"/>
      <c r="J39" s="20"/>
      <c r="K39" s="20"/>
    </row>
    <row r="40" spans="1:11" s="74" customFormat="1" ht="15" customHeight="1">
      <c r="A40" s="101" t="s">
        <v>765</v>
      </c>
      <c r="B40" s="455" t="s">
        <v>903</v>
      </c>
      <c r="C40" s="456" t="s">
        <v>904</v>
      </c>
      <c r="D40" s="444"/>
      <c r="E40" s="457"/>
      <c r="F40" s="458" t="s">
        <v>905</v>
      </c>
      <c r="G40" s="374"/>
      <c r="H40" s="13"/>
      <c r="I40" s="20"/>
      <c r="J40" s="20"/>
      <c r="K40" s="20"/>
    </row>
    <row r="41" spans="1:11" s="74" customFormat="1" ht="15" hidden="1" customHeight="1">
      <c r="A41" s="101" t="s">
        <v>773</v>
      </c>
      <c r="B41" s="101" t="s">
        <v>771</v>
      </c>
      <c r="C41" s="331" t="s">
        <v>772</v>
      </c>
      <c r="D41" s="436"/>
      <c r="E41" s="83" t="s">
        <v>785</v>
      </c>
      <c r="F41" s="437" t="s">
        <v>156</v>
      </c>
      <c r="G41" s="374"/>
      <c r="H41" s="13"/>
      <c r="I41" s="20"/>
      <c r="J41" s="20"/>
      <c r="K41" s="20"/>
    </row>
    <row r="42" spans="1:11" s="74" customFormat="1" ht="15" customHeight="1">
      <c r="A42" s="101" t="s">
        <v>780</v>
      </c>
      <c r="B42" s="101" t="s">
        <v>776</v>
      </c>
      <c r="C42" s="331" t="s">
        <v>777</v>
      </c>
      <c r="D42" s="436"/>
      <c r="E42" s="83" t="s">
        <v>778</v>
      </c>
      <c r="F42" s="437" t="s">
        <v>779</v>
      </c>
      <c r="G42" s="374"/>
      <c r="H42" s="13"/>
      <c r="I42" s="20"/>
      <c r="J42" s="20"/>
      <c r="K42" s="20"/>
    </row>
    <row r="43" spans="1:11" s="74" customFormat="1" ht="15" hidden="1" customHeight="1">
      <c r="A43" s="101" t="s">
        <v>826</v>
      </c>
      <c r="B43" s="101" t="s">
        <v>819</v>
      </c>
      <c r="C43" s="331" t="s">
        <v>820</v>
      </c>
      <c r="D43" s="443"/>
      <c r="E43" s="83" t="s">
        <v>821</v>
      </c>
      <c r="F43" s="417" t="s">
        <v>332</v>
      </c>
      <c r="G43" s="374"/>
      <c r="H43" s="13"/>
      <c r="I43" s="20"/>
      <c r="J43" s="20"/>
      <c r="K43" s="20"/>
    </row>
    <row r="44" spans="1:11" s="74" customFormat="1" ht="15" hidden="1" customHeight="1">
      <c r="A44" s="101" t="s">
        <v>827</v>
      </c>
      <c r="B44" s="101" t="s">
        <v>822</v>
      </c>
      <c r="C44" s="331" t="s">
        <v>823</v>
      </c>
      <c r="D44" s="443"/>
      <c r="E44" s="83" t="s">
        <v>824</v>
      </c>
      <c r="F44" s="417" t="s">
        <v>825</v>
      </c>
      <c r="G44" s="374"/>
      <c r="H44" s="13"/>
      <c r="I44" s="20"/>
      <c r="J44" s="20"/>
      <c r="K44" s="20"/>
    </row>
    <row r="45" spans="1:11" s="74" customFormat="1" ht="15" customHeight="1">
      <c r="A45" s="101" t="s">
        <v>895</v>
      </c>
      <c r="B45" s="14" t="s">
        <v>896</v>
      </c>
      <c r="C45" s="331" t="s">
        <v>897</v>
      </c>
      <c r="D45" s="444"/>
      <c r="E45" s="234" t="s">
        <v>898</v>
      </c>
      <c r="F45" s="417" t="s">
        <v>899</v>
      </c>
      <c r="G45" s="374"/>
      <c r="H45" s="13"/>
      <c r="I45" s="20"/>
      <c r="J45" s="20"/>
      <c r="K45" s="20"/>
    </row>
    <row r="46" spans="1:11" s="74" customFormat="1" ht="15" hidden="1" customHeight="1">
      <c r="A46" s="101" t="s">
        <v>906</v>
      </c>
      <c r="B46" s="447" t="s">
        <v>900</v>
      </c>
      <c r="C46" s="331" t="s">
        <v>901</v>
      </c>
      <c r="D46" s="444"/>
      <c r="E46" s="83" t="s">
        <v>902</v>
      </c>
      <c r="F46" s="417" t="s">
        <v>338</v>
      </c>
      <c r="G46" s="374"/>
      <c r="H46" s="13"/>
      <c r="I46" s="20"/>
      <c r="J46" s="20"/>
      <c r="K46" s="20"/>
    </row>
    <row r="47" spans="1:11" s="74" customFormat="1" ht="15" hidden="1" customHeight="1">
      <c r="A47" s="101" t="s">
        <v>922</v>
      </c>
      <c r="B47" s="101" t="s">
        <v>923</v>
      </c>
      <c r="C47" s="331" t="s">
        <v>924</v>
      </c>
      <c r="D47" s="332"/>
      <c r="E47" s="83" t="s">
        <v>1127</v>
      </c>
      <c r="F47" s="458"/>
      <c r="G47" s="374"/>
      <c r="H47" s="13"/>
      <c r="I47" s="20"/>
      <c r="J47" s="20"/>
      <c r="K47" s="20"/>
    </row>
    <row r="48" spans="1:11" s="74" customFormat="1" ht="15" customHeight="1">
      <c r="A48" s="101" t="s">
        <v>1115</v>
      </c>
      <c r="B48" s="101" t="s">
        <v>1118</v>
      </c>
      <c r="C48" s="331" t="s">
        <v>1119</v>
      </c>
      <c r="D48" s="444"/>
      <c r="E48" s="83" t="s">
        <v>1126</v>
      </c>
      <c r="F48" s="417" t="s">
        <v>1120</v>
      </c>
      <c r="G48" s="374"/>
      <c r="H48" s="13"/>
      <c r="I48" s="20"/>
      <c r="J48" s="20"/>
      <c r="K48" s="20"/>
    </row>
    <row r="49" spans="1:11" s="74" customFormat="1" ht="15" customHeight="1">
      <c r="A49" s="101" t="s">
        <v>1116</v>
      </c>
      <c r="B49" s="634" t="s">
        <v>1121</v>
      </c>
      <c r="C49" s="635" t="str">
        <f>UPPER("Toc e Art Construção reformas e Instalações Ltda")</f>
        <v>TOC E ART CONSTRUÇÃO REFORMAS E INSTALAÇÕES LTDA</v>
      </c>
      <c r="D49" s="444"/>
      <c r="E49" s="457" t="s">
        <v>1128</v>
      </c>
      <c r="F49" s="636" t="s">
        <v>1122</v>
      </c>
      <c r="G49" s="374"/>
      <c r="H49" s="13"/>
      <c r="I49" s="20"/>
      <c r="J49" s="20"/>
      <c r="K49" s="20"/>
    </row>
    <row r="50" spans="1:11" s="74" customFormat="1" ht="15" hidden="1" customHeight="1">
      <c r="A50" s="101" t="s">
        <v>1117</v>
      </c>
      <c r="B50" s="101" t="s">
        <v>1123</v>
      </c>
      <c r="C50" s="331" t="s">
        <v>1124</v>
      </c>
      <c r="D50" s="444"/>
      <c r="E50" s="83" t="s">
        <v>1129</v>
      </c>
      <c r="F50" s="417" t="s">
        <v>1125</v>
      </c>
      <c r="G50" s="374"/>
      <c r="H50" s="13"/>
      <c r="I50" s="20"/>
      <c r="J50" s="20"/>
      <c r="K50" s="20"/>
    </row>
    <row r="51" spans="1:11" s="74" customFormat="1" ht="15" customHeight="1">
      <c r="A51" s="101" t="s">
        <v>1164</v>
      </c>
      <c r="B51" s="101" t="s">
        <v>1160</v>
      </c>
      <c r="C51" s="331" t="s">
        <v>1161</v>
      </c>
      <c r="D51" s="444"/>
      <c r="E51" s="83" t="s">
        <v>1163</v>
      </c>
      <c r="F51" s="417" t="s">
        <v>1162</v>
      </c>
      <c r="G51" s="374"/>
      <c r="H51" s="13"/>
      <c r="I51" s="20"/>
      <c r="J51" s="20"/>
      <c r="K51" s="20"/>
    </row>
    <row r="52" spans="1:11" s="74" customFormat="1" ht="15" customHeight="1">
      <c r="A52" s="101" t="s">
        <v>1165</v>
      </c>
      <c r="B52" s="101" t="s">
        <v>1166</v>
      </c>
      <c r="C52" s="644" t="s">
        <v>1167</v>
      </c>
      <c r="D52" s="645"/>
      <c r="E52" s="83" t="s">
        <v>1168</v>
      </c>
      <c r="F52" s="417"/>
      <c r="G52" s="374"/>
      <c r="H52" s="13"/>
      <c r="I52" s="20"/>
      <c r="J52" s="20"/>
      <c r="K52" s="20"/>
    </row>
    <row r="53" spans="1:11" s="74" customFormat="1" ht="15" customHeight="1">
      <c r="A53" s="101" t="s">
        <v>1175</v>
      </c>
      <c r="B53" s="101" t="s">
        <v>1171</v>
      </c>
      <c r="C53" s="331" t="s">
        <v>1172</v>
      </c>
      <c r="D53" s="332"/>
      <c r="E53" s="457" t="s">
        <v>1173</v>
      </c>
      <c r="F53" s="410" t="s">
        <v>1174</v>
      </c>
      <c r="G53" s="374"/>
      <c r="H53" s="13"/>
      <c r="I53" s="20"/>
      <c r="J53" s="20"/>
      <c r="K53" s="20"/>
    </row>
    <row r="54" spans="1:11" s="74" customFormat="1" ht="15" customHeight="1">
      <c r="A54" s="101" t="s">
        <v>1211</v>
      </c>
      <c r="B54" s="101" t="s">
        <v>1212</v>
      </c>
      <c r="C54" s="331" t="s">
        <v>1213</v>
      </c>
      <c r="D54" s="444"/>
      <c r="E54" s="83" t="s">
        <v>1215</v>
      </c>
      <c r="F54" s="417" t="s">
        <v>1214</v>
      </c>
      <c r="G54" s="374"/>
      <c r="H54" s="13"/>
      <c r="I54" s="20"/>
      <c r="J54" s="20"/>
      <c r="K54" s="20"/>
    </row>
    <row r="55" spans="1:11" s="74" customFormat="1" ht="15" customHeight="1">
      <c r="A55" s="101" t="s">
        <v>1228</v>
      </c>
      <c r="B55" s="101" t="s">
        <v>1229</v>
      </c>
      <c r="C55" s="331" t="s">
        <v>1230</v>
      </c>
      <c r="D55" s="649"/>
      <c r="E55" s="83" t="s">
        <v>1232</v>
      </c>
      <c r="F55" s="417" t="s">
        <v>1231</v>
      </c>
      <c r="G55" s="374"/>
      <c r="H55" s="13"/>
      <c r="I55" s="20"/>
      <c r="J55" s="20"/>
      <c r="K55" s="20"/>
    </row>
    <row r="56" spans="1:11" s="74" customFormat="1" ht="15" customHeight="1">
      <c r="A56" s="101" t="s">
        <v>1335</v>
      </c>
      <c r="B56" s="101" t="s">
        <v>1336</v>
      </c>
      <c r="C56" s="331" t="s">
        <v>1337</v>
      </c>
      <c r="D56" s="444"/>
      <c r="E56" s="83" t="s">
        <v>1338</v>
      </c>
      <c r="F56" s="417" t="s">
        <v>1125</v>
      </c>
      <c r="G56" s="374"/>
      <c r="H56" s="13"/>
      <c r="I56" s="20"/>
      <c r="J56" s="20"/>
      <c r="K56" s="20"/>
    </row>
    <row r="57" spans="1:11" s="74" customFormat="1" ht="15" customHeight="1">
      <c r="A57" s="101" t="s">
        <v>1536</v>
      </c>
      <c r="B57" s="101" t="s">
        <v>1537</v>
      </c>
      <c r="C57" s="331" t="s">
        <v>1538</v>
      </c>
      <c r="D57" s="332"/>
      <c r="E57" s="83" t="s">
        <v>1539</v>
      </c>
      <c r="F57" s="417"/>
      <c r="G57" s="374"/>
      <c r="H57" s="13"/>
      <c r="I57" s="20"/>
      <c r="J57" s="20"/>
      <c r="K57" s="20"/>
    </row>
    <row r="58" spans="1:11" s="74" customFormat="1" ht="15" customHeight="1">
      <c r="A58" s="101"/>
      <c r="B58" s="101"/>
      <c r="C58" s="331"/>
      <c r="D58" s="332"/>
      <c r="E58" s="83"/>
      <c r="F58" s="410"/>
      <c r="G58" s="374"/>
      <c r="I58" s="72"/>
      <c r="J58" s="72"/>
    </row>
    <row r="59" spans="1:11" s="74" customFormat="1" ht="15" hidden="1" customHeight="1">
      <c r="A59" s="13" t="s">
        <v>318</v>
      </c>
      <c r="B59" s="13" t="s">
        <v>319</v>
      </c>
      <c r="C59" s="13" t="s">
        <v>320</v>
      </c>
      <c r="D59" s="13" t="s">
        <v>321</v>
      </c>
      <c r="E59" s="13" t="s">
        <v>322</v>
      </c>
      <c r="F59" s="13" t="s">
        <v>1114</v>
      </c>
      <c r="G59" s="414"/>
      <c r="H59" s="102"/>
      <c r="I59" s="100"/>
      <c r="J59" s="100"/>
    </row>
    <row r="60" spans="1:11" s="74" customFormat="1" ht="15" customHeight="1" thickBot="1">
      <c r="A60" s="940"/>
      <c r="B60" s="940"/>
      <c r="C60" s="940"/>
      <c r="D60" s="940"/>
      <c r="E60" s="940"/>
      <c r="F60" s="940"/>
      <c r="G60" s="374"/>
      <c r="I60" s="76"/>
      <c r="J60" s="76"/>
      <c r="K60" s="77"/>
    </row>
    <row r="61" spans="1:11" s="74" customFormat="1" ht="15" customHeight="1" thickBot="1">
      <c r="A61" s="27" t="s">
        <v>160</v>
      </c>
      <c r="B61" s="28" t="s">
        <v>37</v>
      </c>
      <c r="C61" s="857" t="s">
        <v>145</v>
      </c>
      <c r="D61" s="925"/>
      <c r="E61" s="28" t="s">
        <v>401</v>
      </c>
      <c r="F61" s="322" t="s">
        <v>161</v>
      </c>
      <c r="G61" s="374"/>
      <c r="I61" s="72"/>
      <c r="J61" s="72"/>
      <c r="K61" s="72"/>
    </row>
    <row r="62" spans="1:11" s="74" customFormat="1" ht="15" customHeight="1">
      <c r="A62" s="232" t="s">
        <v>317</v>
      </c>
      <c r="B62" s="232">
        <v>1</v>
      </c>
      <c r="C62" s="910" t="s">
        <v>806</v>
      </c>
      <c r="D62" s="912"/>
      <c r="E62" s="232" t="s">
        <v>471</v>
      </c>
      <c r="F62" s="321">
        <f>MEDIAN(F64:F66)</f>
        <v>900</v>
      </c>
      <c r="G62" s="374" t="s">
        <v>470</v>
      </c>
      <c r="I62" s="72"/>
      <c r="J62" s="72"/>
      <c r="K62" s="72"/>
    </row>
    <row r="63" spans="1:11" s="74" customFormat="1" ht="15" customHeight="1">
      <c r="A63" s="225" t="s">
        <v>157</v>
      </c>
      <c r="B63" s="806" t="s">
        <v>159</v>
      </c>
      <c r="C63" s="937"/>
      <c r="D63" s="226" t="s">
        <v>162</v>
      </c>
      <c r="E63" s="226" t="s">
        <v>163</v>
      </c>
      <c r="F63" s="226" t="s">
        <v>160</v>
      </c>
      <c r="G63" s="374"/>
      <c r="H63" s="72"/>
      <c r="I63" s="72"/>
      <c r="J63" s="72"/>
      <c r="K63" s="72"/>
    </row>
    <row r="64" spans="1:11" s="74" customFormat="1" ht="15" customHeight="1">
      <c r="A64" s="83" t="s">
        <v>164</v>
      </c>
      <c r="B64" s="936" t="str">
        <f>IF(A64&lt;&gt;"",VLOOKUP(A64,$A$9:$D$59,3,FALSE),"")</f>
        <v>ESGONETO</v>
      </c>
      <c r="C64" s="936"/>
      <c r="D64" s="214">
        <v>45313</v>
      </c>
      <c r="E64" s="83" t="s">
        <v>321</v>
      </c>
      <c r="F64" s="249">
        <v>900</v>
      </c>
      <c r="G64" s="374"/>
      <c r="H64" s="72"/>
      <c r="I64" s="72"/>
      <c r="J64" s="72"/>
      <c r="K64" s="72"/>
    </row>
    <row r="65" spans="1:11" s="74" customFormat="1" ht="15" customHeight="1">
      <c r="A65" s="83" t="s">
        <v>165</v>
      </c>
      <c r="B65" s="936" t="str">
        <f>IF(A65&lt;&gt;"",VLOOKUP(A65,$A$9:$D$59,3,FALSE),"")</f>
        <v>VIDALIMP</v>
      </c>
      <c r="C65" s="936"/>
      <c r="D65" s="214">
        <v>45313</v>
      </c>
      <c r="E65" s="83" t="s">
        <v>321</v>
      </c>
      <c r="F65" s="249">
        <v>900</v>
      </c>
      <c r="G65" s="374"/>
      <c r="H65" s="72"/>
      <c r="I65" s="72"/>
      <c r="J65" s="72"/>
      <c r="K65" s="72"/>
    </row>
    <row r="66" spans="1:11" s="74" customFormat="1" ht="15" customHeight="1">
      <c r="A66" s="83" t="s">
        <v>1164</v>
      </c>
      <c r="B66" s="936" t="str">
        <f>IF(A66&lt;&gt;"",VLOOKUP(A66,$A$9:$D$59,3,FALSE),"")</f>
        <v>ECO EARTH - AMBIENTAL LTDA - ME</v>
      </c>
      <c r="C66" s="936"/>
      <c r="D66" s="214">
        <v>45314</v>
      </c>
      <c r="E66" s="83" t="s">
        <v>321</v>
      </c>
      <c r="F66" s="249">
        <v>810</v>
      </c>
      <c r="G66" s="374"/>
      <c r="H66" s="72"/>
      <c r="I66" s="72"/>
      <c r="J66" s="72"/>
      <c r="K66" s="72"/>
    </row>
    <row r="67" spans="1:11" s="74" customFormat="1" ht="15" customHeight="1">
      <c r="A67" s="937"/>
      <c r="B67" s="937"/>
      <c r="C67" s="937"/>
      <c r="D67" s="937"/>
      <c r="E67" s="937"/>
      <c r="F67" s="937"/>
      <c r="G67" s="374"/>
      <c r="H67" s="72"/>
      <c r="I67" s="72"/>
      <c r="J67" s="72"/>
      <c r="K67" s="72"/>
    </row>
    <row r="68" spans="1:11" ht="15" customHeight="1">
      <c r="A68" s="227" t="s">
        <v>317</v>
      </c>
      <c r="B68" s="227">
        <v>2</v>
      </c>
      <c r="C68" s="899" t="s">
        <v>894</v>
      </c>
      <c r="D68" s="901"/>
      <c r="E68" s="227" t="s">
        <v>476</v>
      </c>
      <c r="F68" s="248">
        <f>MEDIAN(F70:F72)</f>
        <v>30</v>
      </c>
      <c r="G68" s="375" t="s">
        <v>470</v>
      </c>
      <c r="I68" s="72"/>
    </row>
    <row r="69" spans="1:11" ht="15" customHeight="1">
      <c r="A69" s="225" t="s">
        <v>157</v>
      </c>
      <c r="B69" s="806" t="s">
        <v>159</v>
      </c>
      <c r="C69" s="937"/>
      <c r="D69" s="226" t="s">
        <v>162</v>
      </c>
      <c r="E69" s="226" t="s">
        <v>163</v>
      </c>
      <c r="F69" s="226" t="s">
        <v>160</v>
      </c>
      <c r="I69" s="72"/>
    </row>
    <row r="70" spans="1:11" ht="15" customHeight="1">
      <c r="A70" s="83" t="s">
        <v>1165</v>
      </c>
      <c r="B70" s="936" t="str">
        <f>IF(A70&lt;&gt;"",VLOOKUP(A70,$A$9:$D$63,3,FALSE),"")</f>
        <v>SOUZA &amp; PAPALEO</v>
      </c>
      <c r="C70" s="936"/>
      <c r="D70" s="214">
        <v>44994</v>
      </c>
      <c r="E70" s="83" t="s">
        <v>323</v>
      </c>
      <c r="F70" s="249">
        <v>30</v>
      </c>
      <c r="I70" s="72"/>
    </row>
    <row r="71" spans="1:11" ht="15" customHeight="1">
      <c r="A71" s="83" t="s">
        <v>895</v>
      </c>
      <c r="B71" s="936" t="str">
        <f>IF(A71&lt;&gt;"",VLOOKUP(A71,$A$9:$D$63,3,FALSE),"")</f>
        <v>TESTECON ENGENHARIA</v>
      </c>
      <c r="C71" s="936"/>
      <c r="D71" s="214">
        <v>44993</v>
      </c>
      <c r="E71" s="83" t="s">
        <v>321</v>
      </c>
      <c r="F71" s="249">
        <v>16</v>
      </c>
      <c r="I71" s="72"/>
    </row>
    <row r="72" spans="1:11" ht="15" customHeight="1">
      <c r="A72" s="83" t="s">
        <v>765</v>
      </c>
      <c r="B72" s="936" t="str">
        <f>IF(A72&lt;&gt;"",VLOOKUP(A72,$A$9:$D$63,3,FALSE),"")</f>
        <v>UNIVALI - FUNDAÇÃO UNIVERSIDADE DO VALE DO ITAJAí</v>
      </c>
      <c r="C72" s="936"/>
      <c r="D72" s="214">
        <v>45025</v>
      </c>
      <c r="E72" s="83" t="s">
        <v>321</v>
      </c>
      <c r="F72" s="249">
        <v>35</v>
      </c>
      <c r="I72" s="72"/>
    </row>
    <row r="73" spans="1:11" ht="15" customHeight="1">
      <c r="A73" s="937"/>
      <c r="B73" s="937"/>
      <c r="C73" s="937"/>
      <c r="D73" s="937"/>
      <c r="E73" s="937"/>
      <c r="F73" s="937"/>
      <c r="I73" s="72"/>
    </row>
    <row r="74" spans="1:11" ht="45" customHeight="1">
      <c r="A74" s="227" t="s">
        <v>317</v>
      </c>
      <c r="B74" s="227">
        <v>3</v>
      </c>
      <c r="C74" s="899" t="s">
        <v>1169</v>
      </c>
      <c r="D74" s="901"/>
      <c r="E74" s="227" t="s">
        <v>476</v>
      </c>
      <c r="F74" s="248">
        <f>MEDIAN(F76:F78)</f>
        <v>429.58500000000004</v>
      </c>
      <c r="G74" s="375" t="s">
        <v>470</v>
      </c>
      <c r="I74" s="72"/>
    </row>
    <row r="75" spans="1:11" ht="15" customHeight="1">
      <c r="A75" s="225" t="s">
        <v>157</v>
      </c>
      <c r="B75" s="806" t="s">
        <v>159</v>
      </c>
      <c r="C75" s="937"/>
      <c r="D75" s="226" t="s">
        <v>162</v>
      </c>
      <c r="E75" s="226" t="s">
        <v>163</v>
      </c>
      <c r="F75" s="226" t="s">
        <v>160</v>
      </c>
      <c r="I75" s="72"/>
    </row>
    <row r="76" spans="1:11" ht="15" customHeight="1">
      <c r="A76" s="83" t="s">
        <v>895</v>
      </c>
      <c r="B76" s="936" t="str">
        <f>IF(A76&lt;&gt;"",VLOOKUP(A76,$A$9:$D$63,3,FALSE),"")</f>
        <v>TESTECON ENGENHARIA</v>
      </c>
      <c r="C76" s="936"/>
      <c r="D76" s="214">
        <v>44985</v>
      </c>
      <c r="E76" s="83" t="s">
        <v>321</v>
      </c>
      <c r="F76" s="249">
        <v>374.17</v>
      </c>
      <c r="I76" s="72"/>
    </row>
    <row r="77" spans="1:11" ht="15" customHeight="1">
      <c r="A77" s="83" t="s">
        <v>765</v>
      </c>
      <c r="B77" s="936" t="str">
        <f>IF(A77&lt;&gt;"",VLOOKUP(A77,$A$9:$D$63,3,FALSE),"")</f>
        <v>UNIVALI - FUNDAÇÃO UNIVERSIDADE DO VALE DO ITAJAí</v>
      </c>
      <c r="C77" s="936"/>
      <c r="D77" s="214">
        <v>45056</v>
      </c>
      <c r="E77" s="83" t="s">
        <v>321</v>
      </c>
      <c r="F77" s="249">
        <v>485</v>
      </c>
      <c r="I77" s="72"/>
    </row>
    <row r="78" spans="1:11" ht="15" customHeight="1">
      <c r="A78" s="83"/>
      <c r="B78" s="936" t="str">
        <f>IF(A78&lt;&gt;"",VLOOKUP(A78,$A$9:$D$63,3,FALSE),"")</f>
        <v/>
      </c>
      <c r="C78" s="936"/>
      <c r="D78" s="214"/>
      <c r="E78" s="83"/>
      <c r="F78" s="249"/>
      <c r="I78" s="72"/>
    </row>
    <row r="79" spans="1:11" ht="15" customHeight="1">
      <c r="A79" s="937"/>
      <c r="B79" s="937"/>
      <c r="C79" s="937"/>
      <c r="D79" s="937"/>
      <c r="E79" s="937"/>
      <c r="F79" s="937"/>
      <c r="I79" s="72"/>
    </row>
    <row r="80" spans="1:11" ht="15" customHeight="1">
      <c r="A80" s="227" t="s">
        <v>317</v>
      </c>
      <c r="B80" s="227">
        <v>4</v>
      </c>
      <c r="C80" s="899" t="s">
        <v>1170</v>
      </c>
      <c r="D80" s="901"/>
      <c r="E80" s="227" t="s">
        <v>476</v>
      </c>
      <c r="F80" s="248">
        <f>MEDIAN(F82:F84)</f>
        <v>205</v>
      </c>
      <c r="G80" s="375" t="s">
        <v>470</v>
      </c>
      <c r="I80" s="72"/>
    </row>
    <row r="81" spans="1:11" ht="15" customHeight="1">
      <c r="A81" s="225" t="s">
        <v>157</v>
      </c>
      <c r="B81" s="806" t="s">
        <v>159</v>
      </c>
      <c r="C81" s="937"/>
      <c r="D81" s="226" t="s">
        <v>162</v>
      </c>
      <c r="E81" s="226" t="s">
        <v>163</v>
      </c>
      <c r="F81" s="226" t="s">
        <v>160</v>
      </c>
      <c r="I81" s="72"/>
    </row>
    <row r="82" spans="1:11" ht="15" customHeight="1">
      <c r="A82" s="83" t="s">
        <v>895</v>
      </c>
      <c r="B82" s="936" t="str">
        <f>IF(A82&lt;&gt;"",VLOOKUP(A82,$A$9:$D$63,3,FALSE),"")</f>
        <v>TESTECON ENGENHARIA</v>
      </c>
      <c r="C82" s="936"/>
      <c r="D82" s="214">
        <v>45063</v>
      </c>
      <c r="E82" s="83" t="s">
        <v>321</v>
      </c>
      <c r="F82" s="249">
        <v>95</v>
      </c>
      <c r="I82" s="72"/>
    </row>
    <row r="83" spans="1:11" ht="15" customHeight="1">
      <c r="A83" s="83" t="s">
        <v>765</v>
      </c>
      <c r="B83" s="936" t="str">
        <f>IF(A83&lt;&gt;"",VLOOKUP(A83,$A$9:$D$63,3,FALSE),"")</f>
        <v>UNIVALI - FUNDAÇÃO UNIVERSIDADE DO VALE DO ITAJAí</v>
      </c>
      <c r="C83" s="936"/>
      <c r="D83" s="214">
        <v>45071</v>
      </c>
      <c r="E83" s="83" t="s">
        <v>321</v>
      </c>
      <c r="F83" s="249">
        <v>315</v>
      </c>
      <c r="I83" s="72"/>
    </row>
    <row r="84" spans="1:11" ht="15" customHeight="1">
      <c r="A84" s="83"/>
      <c r="B84" s="936" t="str">
        <f>IF(A84&lt;&gt;"",VLOOKUP(A84,$A$9:$D$63,3,FALSE),"")</f>
        <v/>
      </c>
      <c r="C84" s="936"/>
      <c r="D84" s="214"/>
      <c r="E84" s="83"/>
      <c r="F84" s="249"/>
      <c r="I84" s="72"/>
    </row>
    <row r="85" spans="1:11" ht="15" customHeight="1">
      <c r="A85" s="937"/>
      <c r="B85" s="937"/>
      <c r="C85" s="937"/>
      <c r="D85" s="937"/>
      <c r="E85" s="937"/>
      <c r="F85" s="937"/>
      <c r="I85" s="72"/>
    </row>
    <row r="86" spans="1:11" s="74" customFormat="1" ht="30" hidden="1" customHeight="1">
      <c r="A86" s="227" t="s">
        <v>317</v>
      </c>
      <c r="B86" s="227">
        <v>5</v>
      </c>
      <c r="C86" s="899" t="s">
        <v>489</v>
      </c>
      <c r="D86" s="901"/>
      <c r="E86" s="227" t="s">
        <v>185</v>
      </c>
      <c r="F86" s="248">
        <f>MEDIAN(F88:F90)</f>
        <v>39.9</v>
      </c>
      <c r="G86" s="374"/>
      <c r="H86" s="13"/>
      <c r="I86" s="72"/>
      <c r="J86" s="72"/>
      <c r="K86" s="72"/>
    </row>
    <row r="87" spans="1:11" s="74" customFormat="1" ht="15" hidden="1" customHeight="1">
      <c r="A87" s="225" t="s">
        <v>157</v>
      </c>
      <c r="B87" s="806" t="s">
        <v>159</v>
      </c>
      <c r="C87" s="937"/>
      <c r="D87" s="226" t="s">
        <v>162</v>
      </c>
      <c r="E87" s="226" t="s">
        <v>163</v>
      </c>
      <c r="F87" s="226" t="s">
        <v>160</v>
      </c>
      <c r="G87" s="374"/>
      <c r="H87" s="72"/>
      <c r="I87" s="72"/>
      <c r="J87" s="72"/>
      <c r="K87" s="72"/>
    </row>
    <row r="88" spans="1:11" s="74" customFormat="1" ht="15" hidden="1" customHeight="1">
      <c r="A88" s="83" t="s">
        <v>169</v>
      </c>
      <c r="B88" s="936" t="str">
        <f>IF(A88&lt;&gt;"",VLOOKUP(A88,$A$9:$D$59,3,FALSE),"")</f>
        <v>ARTEFATOS DE CIMENTO RAIMONDI LTDA</v>
      </c>
      <c r="C88" s="936"/>
      <c r="D88" s="214">
        <v>44966</v>
      </c>
      <c r="E88" s="83" t="s">
        <v>321</v>
      </c>
      <c r="F88" s="249">
        <v>43</v>
      </c>
      <c r="G88" s="374"/>
      <c r="H88" s="72"/>
      <c r="I88" s="72"/>
      <c r="J88" s="72"/>
      <c r="K88" s="72"/>
    </row>
    <row r="89" spans="1:11" s="74" customFormat="1" ht="15" hidden="1" customHeight="1">
      <c r="A89" s="83" t="s">
        <v>538</v>
      </c>
      <c r="B89" s="936" t="str">
        <f>IF(A89&lt;&gt;"",VLOOKUP(A89,$A$9:$D$59,3,FALSE),"")</f>
        <v>J ALVES ARTEFATOS DE CIMENTO</v>
      </c>
      <c r="C89" s="936"/>
      <c r="D89" s="214">
        <v>44964</v>
      </c>
      <c r="E89" s="83" t="s">
        <v>321</v>
      </c>
      <c r="F89" s="249">
        <v>39.9</v>
      </c>
      <c r="G89" s="374"/>
      <c r="H89" s="72"/>
      <c r="I89" s="72"/>
      <c r="J89" s="72"/>
      <c r="K89" s="72"/>
    </row>
    <row r="90" spans="1:11" s="74" customFormat="1" ht="15" hidden="1" customHeight="1">
      <c r="A90" s="83" t="s">
        <v>773</v>
      </c>
      <c r="B90" s="936" t="str">
        <f>IF(A90&lt;&gt;"",VLOOKUP(A90,$A$9:$D$59,3,FALSE),"")</f>
        <v>EVALI ARTEFATOS DE CIMENTO LTDA</v>
      </c>
      <c r="C90" s="936"/>
      <c r="D90" s="214">
        <v>44964</v>
      </c>
      <c r="E90" s="83" t="s">
        <v>321</v>
      </c>
      <c r="F90" s="249">
        <v>38</v>
      </c>
      <c r="G90" s="374"/>
      <c r="H90" s="72"/>
      <c r="I90" s="72"/>
      <c r="J90" s="72"/>
      <c r="K90" s="72"/>
    </row>
    <row r="91" spans="1:11" s="74" customFormat="1" ht="15" hidden="1" customHeight="1">
      <c r="A91" s="937"/>
      <c r="B91" s="937"/>
      <c r="C91" s="937"/>
      <c r="D91" s="937"/>
      <c r="E91" s="937"/>
      <c r="F91" s="937"/>
      <c r="G91" s="374"/>
      <c r="H91" s="72"/>
      <c r="I91" s="72"/>
      <c r="J91" s="72"/>
      <c r="K91" s="72"/>
    </row>
    <row r="92" spans="1:11" s="74" customFormat="1" ht="30" hidden="1" customHeight="1">
      <c r="A92" s="227" t="s">
        <v>317</v>
      </c>
      <c r="B92" s="227">
        <v>6</v>
      </c>
      <c r="C92" s="899" t="s">
        <v>774</v>
      </c>
      <c r="D92" s="901"/>
      <c r="E92" s="227" t="s">
        <v>185</v>
      </c>
      <c r="F92" s="248">
        <f>MEDIAN(F94:F96)</f>
        <v>59.9</v>
      </c>
      <c r="G92" s="374" t="s">
        <v>470</v>
      </c>
      <c r="H92" s="13"/>
      <c r="I92" s="72"/>
      <c r="J92" s="72"/>
      <c r="K92" s="72"/>
    </row>
    <row r="93" spans="1:11" s="74" customFormat="1" ht="15" hidden="1" customHeight="1">
      <c r="A93" s="225" t="s">
        <v>157</v>
      </c>
      <c r="B93" s="806" t="s">
        <v>159</v>
      </c>
      <c r="C93" s="937"/>
      <c r="D93" s="226" t="s">
        <v>162</v>
      </c>
      <c r="E93" s="226" t="s">
        <v>163</v>
      </c>
      <c r="F93" s="226" t="s">
        <v>160</v>
      </c>
      <c r="G93" s="374"/>
      <c r="H93" s="72"/>
      <c r="I93" s="72"/>
      <c r="J93" s="72"/>
      <c r="K93" s="72"/>
    </row>
    <row r="94" spans="1:11" s="74" customFormat="1" ht="15" hidden="1" customHeight="1">
      <c r="A94" s="83" t="s">
        <v>169</v>
      </c>
      <c r="B94" s="936" t="str">
        <f>IF(A94&lt;&gt;"",VLOOKUP(A94,$A$9:$D$59,3,FALSE),"")</f>
        <v>ARTEFATOS DE CIMENTO RAIMONDI LTDA</v>
      </c>
      <c r="C94" s="936"/>
      <c r="D94" s="214">
        <v>44966</v>
      </c>
      <c r="E94" s="83" t="s">
        <v>321</v>
      </c>
      <c r="F94" s="249">
        <v>68</v>
      </c>
      <c r="G94" s="374"/>
      <c r="H94" s="72"/>
      <c r="I94" s="72"/>
      <c r="J94" s="72"/>
      <c r="K94" s="72"/>
    </row>
    <row r="95" spans="1:11" s="74" customFormat="1" ht="15" hidden="1" customHeight="1">
      <c r="A95" s="83" t="s">
        <v>538</v>
      </c>
      <c r="B95" s="936" t="str">
        <f>IF(A95&lt;&gt;"",VLOOKUP(A95,$A$9:$D$59,3,FALSE),"")</f>
        <v>J ALVES ARTEFATOS DE CIMENTO</v>
      </c>
      <c r="C95" s="936"/>
      <c r="D95" s="214">
        <v>44964</v>
      </c>
      <c r="E95" s="83" t="s">
        <v>321</v>
      </c>
      <c r="F95" s="249">
        <v>59.9</v>
      </c>
      <c r="G95" s="374"/>
      <c r="H95" s="72"/>
      <c r="I95" s="72"/>
      <c r="J95" s="72"/>
      <c r="K95" s="72"/>
    </row>
    <row r="96" spans="1:11" s="74" customFormat="1" ht="15" hidden="1" customHeight="1">
      <c r="A96" s="83" t="s">
        <v>773</v>
      </c>
      <c r="B96" s="936" t="str">
        <f>IF(A96&lt;&gt;"",VLOOKUP(A96,$A$9:$D$59,3,FALSE),"")</f>
        <v>EVALI ARTEFATOS DE CIMENTO LTDA</v>
      </c>
      <c r="C96" s="936"/>
      <c r="D96" s="214">
        <v>44964</v>
      </c>
      <c r="E96" s="83" t="s">
        <v>321</v>
      </c>
      <c r="F96" s="249">
        <v>52</v>
      </c>
      <c r="G96" s="374"/>
      <c r="H96" s="72"/>
      <c r="I96" s="72"/>
      <c r="J96" s="72"/>
      <c r="K96" s="72"/>
    </row>
    <row r="97" spans="1:11" s="74" customFormat="1" ht="15" hidden="1" customHeight="1">
      <c r="A97" s="937"/>
      <c r="B97" s="937"/>
      <c r="C97" s="937"/>
      <c r="D97" s="937"/>
      <c r="E97" s="937"/>
      <c r="F97" s="937"/>
      <c r="G97" s="374"/>
      <c r="H97" s="72"/>
      <c r="I97" s="72"/>
      <c r="J97" s="72"/>
      <c r="K97" s="72"/>
    </row>
    <row r="98" spans="1:11" s="74" customFormat="1" ht="30" hidden="1" customHeight="1">
      <c r="A98" s="227" t="s">
        <v>317</v>
      </c>
      <c r="B98" s="227">
        <v>7</v>
      </c>
      <c r="C98" s="899" t="s">
        <v>490</v>
      </c>
      <c r="D98" s="901"/>
      <c r="E98" s="227" t="s">
        <v>185</v>
      </c>
      <c r="F98" s="248">
        <f>MEDIAN(F100:F102)</f>
        <v>90</v>
      </c>
      <c r="G98" s="374" t="s">
        <v>470</v>
      </c>
      <c r="H98" s="13"/>
      <c r="I98" s="72"/>
      <c r="J98" s="72"/>
      <c r="K98" s="72"/>
    </row>
    <row r="99" spans="1:11" s="74" customFormat="1" ht="15" hidden="1" customHeight="1">
      <c r="A99" s="225" t="s">
        <v>157</v>
      </c>
      <c r="B99" s="806" t="s">
        <v>159</v>
      </c>
      <c r="C99" s="937"/>
      <c r="D99" s="226" t="s">
        <v>162</v>
      </c>
      <c r="E99" s="226" t="s">
        <v>163</v>
      </c>
      <c r="F99" s="226" t="s">
        <v>160</v>
      </c>
      <c r="G99" s="374"/>
      <c r="H99" s="72"/>
      <c r="I99" s="72"/>
      <c r="J99" s="72"/>
      <c r="K99" s="72"/>
    </row>
    <row r="100" spans="1:11" s="74" customFormat="1" ht="15" hidden="1" customHeight="1">
      <c r="A100" s="83" t="s">
        <v>169</v>
      </c>
      <c r="B100" s="936" t="str">
        <f>IF(A100&lt;&gt;"",VLOOKUP(A100,$A$9:$D$59,3,FALSE),"")</f>
        <v>ARTEFATOS DE CIMENTO RAIMONDI LTDA</v>
      </c>
      <c r="C100" s="936"/>
      <c r="D100" s="214">
        <v>44966</v>
      </c>
      <c r="E100" s="83" t="s">
        <v>321</v>
      </c>
      <c r="F100" s="249">
        <v>98</v>
      </c>
      <c r="G100" s="374"/>
      <c r="H100" s="72"/>
      <c r="I100" s="72"/>
      <c r="J100" s="72"/>
      <c r="K100" s="72"/>
    </row>
    <row r="101" spans="1:11" s="74" customFormat="1" ht="15" hidden="1" customHeight="1">
      <c r="A101" s="83" t="s">
        <v>538</v>
      </c>
      <c r="B101" s="936" t="str">
        <f>IF(A101&lt;&gt;"",VLOOKUP(A101,$A$9:$D$59,3,FALSE),"")</f>
        <v>J ALVES ARTEFATOS DE CIMENTO</v>
      </c>
      <c r="C101" s="936"/>
      <c r="D101" s="214">
        <v>44964</v>
      </c>
      <c r="E101" s="83" t="s">
        <v>321</v>
      </c>
      <c r="F101" s="249">
        <v>85</v>
      </c>
      <c r="G101" s="374"/>
      <c r="H101" s="72"/>
      <c r="I101" s="72"/>
      <c r="J101" s="72"/>
      <c r="K101" s="72"/>
    </row>
    <row r="102" spans="1:11" s="74" customFormat="1" ht="15" hidden="1" customHeight="1">
      <c r="A102" s="83" t="s">
        <v>773</v>
      </c>
      <c r="B102" s="936" t="str">
        <f>IF(A102&lt;&gt;"",VLOOKUP(A102,$A$9:$D$59,3,FALSE),"")</f>
        <v>EVALI ARTEFATOS DE CIMENTO LTDA</v>
      </c>
      <c r="C102" s="936"/>
      <c r="D102" s="214">
        <v>44964</v>
      </c>
      <c r="E102" s="83" t="s">
        <v>321</v>
      </c>
      <c r="F102" s="249">
        <v>90</v>
      </c>
      <c r="G102" s="374"/>
      <c r="H102" s="72"/>
      <c r="I102" s="72"/>
      <c r="J102" s="72"/>
      <c r="K102" s="72"/>
    </row>
    <row r="103" spans="1:11" s="74" customFormat="1" ht="15" hidden="1" customHeight="1">
      <c r="A103" s="937"/>
      <c r="B103" s="937"/>
      <c r="C103" s="937"/>
      <c r="D103" s="937"/>
      <c r="E103" s="937"/>
      <c r="F103" s="937"/>
      <c r="G103" s="374"/>
      <c r="H103" s="72"/>
      <c r="I103" s="72"/>
      <c r="J103" s="72"/>
      <c r="K103" s="72"/>
    </row>
    <row r="104" spans="1:11" s="74" customFormat="1" ht="30" customHeight="1">
      <c r="A104" s="227" t="s">
        <v>317</v>
      </c>
      <c r="B104" s="227">
        <v>8</v>
      </c>
      <c r="C104" s="899" t="s">
        <v>491</v>
      </c>
      <c r="D104" s="901"/>
      <c r="E104" s="227" t="s">
        <v>185</v>
      </c>
      <c r="F104" s="248">
        <f>MEDIAN(F106:F108)</f>
        <v>242</v>
      </c>
      <c r="G104" s="374" t="s">
        <v>470</v>
      </c>
      <c r="H104" s="13"/>
      <c r="I104" s="72"/>
      <c r="J104" s="72"/>
      <c r="K104" s="72"/>
    </row>
    <row r="105" spans="1:11" s="74" customFormat="1" ht="15" customHeight="1">
      <c r="A105" s="225" t="s">
        <v>157</v>
      </c>
      <c r="B105" s="806" t="s">
        <v>159</v>
      </c>
      <c r="C105" s="937"/>
      <c r="D105" s="226" t="s">
        <v>162</v>
      </c>
      <c r="E105" s="226" t="s">
        <v>163</v>
      </c>
      <c r="F105" s="226" t="s">
        <v>160</v>
      </c>
      <c r="G105" s="374"/>
      <c r="H105" s="72"/>
      <c r="I105" s="72"/>
      <c r="J105" s="72"/>
      <c r="K105" s="72"/>
    </row>
    <row r="106" spans="1:11" s="74" customFormat="1" ht="15" customHeight="1">
      <c r="A106" s="83" t="s">
        <v>169</v>
      </c>
      <c r="B106" s="936" t="str">
        <f>IF(A106&lt;&gt;"",VLOOKUP(A106,$A$9:$D$59,3,FALSE),"")</f>
        <v>ARTEFATOS DE CIMENTO RAIMONDI LTDA</v>
      </c>
      <c r="C106" s="936"/>
      <c r="D106" s="214">
        <v>45313</v>
      </c>
      <c r="E106" s="83" t="s">
        <v>321</v>
      </c>
      <c r="F106" s="249">
        <v>242</v>
      </c>
      <c r="G106" s="374"/>
      <c r="H106" s="72"/>
      <c r="I106" s="72"/>
      <c r="J106" s="72"/>
      <c r="K106" s="72"/>
    </row>
    <row r="107" spans="1:11" s="74" customFormat="1" ht="15" customHeight="1">
      <c r="A107" s="83" t="s">
        <v>538</v>
      </c>
      <c r="B107" s="936" t="str">
        <f>IF(A107&lt;&gt;"",VLOOKUP(A107,$A$9:$D$59,3,FALSE),"")</f>
        <v>J ALVES ARTEFATOS DE CIMENTO</v>
      </c>
      <c r="C107" s="936"/>
      <c r="D107" s="214">
        <v>45313</v>
      </c>
      <c r="E107" s="83" t="s">
        <v>321</v>
      </c>
      <c r="F107" s="249">
        <v>265</v>
      </c>
      <c r="G107" s="374"/>
      <c r="H107" s="72"/>
      <c r="I107" s="72"/>
      <c r="J107" s="72"/>
      <c r="K107" s="72"/>
    </row>
    <row r="108" spans="1:11" s="74" customFormat="1" ht="15" customHeight="1">
      <c r="A108" s="83" t="s">
        <v>1175</v>
      </c>
      <c r="B108" s="936" t="str">
        <f>IF(A108&lt;&gt;"",VLOOKUP(A108,$A$9:$D$59,3,FALSE),"")</f>
        <v>CCRM ARTEFATOS DE CONCRETO</v>
      </c>
      <c r="C108" s="936"/>
      <c r="D108" s="214">
        <v>45315</v>
      </c>
      <c r="E108" s="83" t="s">
        <v>321</v>
      </c>
      <c r="F108" s="249">
        <v>241.5</v>
      </c>
      <c r="G108" s="374"/>
      <c r="H108" s="72"/>
      <c r="I108" s="72"/>
      <c r="J108" s="72"/>
      <c r="K108" s="72"/>
    </row>
    <row r="109" spans="1:11" s="74" customFormat="1" ht="15" customHeight="1">
      <c r="A109" s="937"/>
      <c r="B109" s="937"/>
      <c r="C109" s="937"/>
      <c r="D109" s="937"/>
      <c r="E109" s="937"/>
      <c r="F109" s="937"/>
      <c r="G109" s="374"/>
      <c r="H109" s="72"/>
      <c r="I109" s="72"/>
      <c r="J109" s="72"/>
      <c r="K109" s="72"/>
    </row>
    <row r="110" spans="1:11" s="74" customFormat="1" ht="30" hidden="1" customHeight="1">
      <c r="A110" s="227" t="s">
        <v>317</v>
      </c>
      <c r="B110" s="227">
        <v>9</v>
      </c>
      <c r="C110" s="899" t="s">
        <v>492</v>
      </c>
      <c r="D110" s="901"/>
      <c r="E110" s="227" t="s">
        <v>185</v>
      </c>
      <c r="F110" s="248">
        <f>MEDIAN(F112:F114)</f>
        <v>380</v>
      </c>
      <c r="G110" s="374" t="s">
        <v>470</v>
      </c>
      <c r="H110" s="13"/>
      <c r="I110" s="72"/>
      <c r="J110" s="72"/>
      <c r="K110" s="72"/>
    </row>
    <row r="111" spans="1:11" s="74" customFormat="1" ht="15" hidden="1" customHeight="1">
      <c r="A111" s="225" t="s">
        <v>157</v>
      </c>
      <c r="B111" s="806" t="s">
        <v>159</v>
      </c>
      <c r="C111" s="937"/>
      <c r="D111" s="226" t="s">
        <v>162</v>
      </c>
      <c r="E111" s="226" t="s">
        <v>163</v>
      </c>
      <c r="F111" s="226" t="s">
        <v>160</v>
      </c>
      <c r="G111" s="374"/>
      <c r="H111" s="72"/>
      <c r="I111" s="72"/>
      <c r="J111" s="72"/>
      <c r="K111" s="72"/>
    </row>
    <row r="112" spans="1:11" s="74" customFormat="1" ht="15" hidden="1" customHeight="1">
      <c r="A112" s="83" t="s">
        <v>169</v>
      </c>
      <c r="B112" s="936" t="str">
        <f>IF(A112&lt;&gt;"",VLOOKUP(A112,$A$9:$D$59,3,FALSE),"")</f>
        <v>ARTEFATOS DE CIMENTO RAIMONDI LTDA</v>
      </c>
      <c r="C112" s="936"/>
      <c r="D112" s="214">
        <v>44966</v>
      </c>
      <c r="E112" s="83" t="s">
        <v>321</v>
      </c>
      <c r="F112" s="249">
        <v>390</v>
      </c>
      <c r="G112" s="374"/>
      <c r="H112" s="72"/>
      <c r="I112" s="72"/>
      <c r="J112" s="72"/>
      <c r="K112" s="72"/>
    </row>
    <row r="113" spans="1:11" s="74" customFormat="1" ht="15" hidden="1" customHeight="1">
      <c r="A113" s="83" t="s">
        <v>538</v>
      </c>
      <c r="B113" s="936" t="str">
        <f>IF(A113&lt;&gt;"",VLOOKUP(A113,$A$9:$D$59,3,FALSE),"")</f>
        <v>J ALVES ARTEFATOS DE CIMENTO</v>
      </c>
      <c r="C113" s="936"/>
      <c r="D113" s="214">
        <v>44964</v>
      </c>
      <c r="E113" s="83" t="s">
        <v>321</v>
      </c>
      <c r="F113" s="249">
        <v>339</v>
      </c>
      <c r="G113" s="374"/>
      <c r="H113" s="72"/>
      <c r="I113" s="72"/>
      <c r="J113" s="72"/>
      <c r="K113" s="72"/>
    </row>
    <row r="114" spans="1:11" s="74" customFormat="1" ht="15" hidden="1" customHeight="1">
      <c r="A114" s="83" t="s">
        <v>773</v>
      </c>
      <c r="B114" s="936" t="str">
        <f>IF(A114&lt;&gt;"",VLOOKUP(A114,$A$9:$D$59,3,FALSE),"")</f>
        <v>EVALI ARTEFATOS DE CIMENTO LTDA</v>
      </c>
      <c r="C114" s="936"/>
      <c r="D114" s="214">
        <v>44964</v>
      </c>
      <c r="E114" s="83" t="s">
        <v>321</v>
      </c>
      <c r="F114" s="249">
        <v>380</v>
      </c>
      <c r="G114" s="374"/>
      <c r="H114" s="72"/>
      <c r="I114" s="72"/>
      <c r="J114" s="72"/>
      <c r="K114" s="72"/>
    </row>
    <row r="115" spans="1:11" s="74" customFormat="1" ht="15" hidden="1" customHeight="1">
      <c r="A115" s="937"/>
      <c r="B115" s="937"/>
      <c r="C115" s="937"/>
      <c r="D115" s="937"/>
      <c r="E115" s="937"/>
      <c r="F115" s="937"/>
      <c r="G115" s="374"/>
      <c r="H115" s="72"/>
      <c r="I115" s="72"/>
      <c r="J115" s="72"/>
      <c r="K115" s="72"/>
    </row>
    <row r="116" spans="1:11" s="74" customFormat="1" ht="30" hidden="1" customHeight="1">
      <c r="A116" s="227" t="s">
        <v>317</v>
      </c>
      <c r="B116" s="227">
        <v>10</v>
      </c>
      <c r="C116" s="899" t="s">
        <v>493</v>
      </c>
      <c r="D116" s="901"/>
      <c r="E116" s="227" t="s">
        <v>185</v>
      </c>
      <c r="F116" s="248">
        <f>MEDIAN(F118:F120)</f>
        <v>519</v>
      </c>
      <c r="G116" s="374" t="s">
        <v>470</v>
      </c>
      <c r="H116" s="13"/>
      <c r="I116" s="72"/>
      <c r="J116" s="72"/>
      <c r="K116" s="72"/>
    </row>
    <row r="117" spans="1:11" s="74" customFormat="1" ht="15" hidden="1" customHeight="1">
      <c r="A117" s="225" t="s">
        <v>157</v>
      </c>
      <c r="B117" s="806" t="s">
        <v>159</v>
      </c>
      <c r="C117" s="937"/>
      <c r="D117" s="226" t="s">
        <v>162</v>
      </c>
      <c r="E117" s="226" t="s">
        <v>163</v>
      </c>
      <c r="F117" s="226" t="s">
        <v>160</v>
      </c>
      <c r="G117" s="374"/>
      <c r="H117" s="72"/>
      <c r="I117" s="72"/>
      <c r="J117" s="72"/>
      <c r="K117" s="72"/>
    </row>
    <row r="118" spans="1:11" s="74" customFormat="1" ht="15" hidden="1" customHeight="1">
      <c r="A118" s="83" t="s">
        <v>169</v>
      </c>
      <c r="B118" s="936" t="str">
        <f>IF(A118&lt;&gt;"",VLOOKUP(A118,$A$9:$D$59,3,FALSE),"")</f>
        <v>ARTEFATOS DE CIMENTO RAIMONDI LTDA</v>
      </c>
      <c r="C118" s="936"/>
      <c r="D118" s="214">
        <v>44966</v>
      </c>
      <c r="E118" s="83" t="s">
        <v>321</v>
      </c>
      <c r="F118" s="249">
        <v>607</v>
      </c>
      <c r="G118" s="374"/>
      <c r="H118" s="72"/>
      <c r="I118" s="72"/>
      <c r="J118" s="72"/>
      <c r="K118" s="72"/>
    </row>
    <row r="119" spans="1:11" s="74" customFormat="1" ht="15" hidden="1" customHeight="1">
      <c r="A119" s="83" t="s">
        <v>538</v>
      </c>
      <c r="B119" s="936" t="str">
        <f>IF(A119&lt;&gt;"",VLOOKUP(A119,$A$9:$D$59,3,FALSE),"")</f>
        <v>J ALVES ARTEFATOS DE CIMENTO</v>
      </c>
      <c r="C119" s="936"/>
      <c r="D119" s="214">
        <v>44964</v>
      </c>
      <c r="E119" s="83" t="s">
        <v>321</v>
      </c>
      <c r="F119" s="249">
        <v>519</v>
      </c>
      <c r="G119" s="374"/>
      <c r="H119" s="72"/>
      <c r="I119" s="72"/>
      <c r="J119" s="72"/>
      <c r="K119" s="72"/>
    </row>
    <row r="120" spans="1:11" s="74" customFormat="1" ht="15" hidden="1" customHeight="1">
      <c r="A120" s="83" t="s">
        <v>773</v>
      </c>
      <c r="B120" s="936" t="str">
        <f>IF(A120&lt;&gt;"",VLOOKUP(A120,$A$9:$D$59,3,FALSE),"")</f>
        <v>EVALI ARTEFATOS DE CIMENTO LTDA</v>
      </c>
      <c r="C120" s="936"/>
      <c r="D120" s="214">
        <v>44964</v>
      </c>
      <c r="E120" s="83" t="s">
        <v>321</v>
      </c>
      <c r="F120" s="249">
        <v>480</v>
      </c>
      <c r="G120" s="374"/>
      <c r="H120" s="72"/>
      <c r="I120" s="72"/>
      <c r="J120" s="72"/>
      <c r="K120" s="72"/>
    </row>
    <row r="121" spans="1:11" s="74" customFormat="1" ht="15" hidden="1" customHeight="1">
      <c r="A121" s="937"/>
      <c r="B121" s="937"/>
      <c r="C121" s="937"/>
      <c r="D121" s="937"/>
      <c r="E121" s="937"/>
      <c r="F121" s="937"/>
      <c r="G121" s="374"/>
      <c r="H121" s="72"/>
      <c r="I121" s="72"/>
      <c r="J121" s="72"/>
      <c r="K121" s="72"/>
    </row>
    <row r="122" spans="1:11" s="74" customFormat="1" ht="30" hidden="1" customHeight="1">
      <c r="A122" s="227" t="s">
        <v>317</v>
      </c>
      <c r="B122" s="227">
        <v>11</v>
      </c>
      <c r="C122" s="899" t="s">
        <v>494</v>
      </c>
      <c r="D122" s="901"/>
      <c r="E122" s="227" t="s">
        <v>185</v>
      </c>
      <c r="F122" s="248">
        <f>MEDIAN(F124:F126)</f>
        <v>881.5</v>
      </c>
      <c r="G122" s="374" t="s">
        <v>470</v>
      </c>
      <c r="H122" s="13"/>
      <c r="I122" s="72"/>
      <c r="J122" s="72"/>
      <c r="K122" s="72"/>
    </row>
    <row r="123" spans="1:11" s="74" customFormat="1" ht="15" hidden="1" customHeight="1">
      <c r="A123" s="225" t="s">
        <v>157</v>
      </c>
      <c r="B123" s="806" t="s">
        <v>159</v>
      </c>
      <c r="C123" s="937"/>
      <c r="D123" s="226" t="s">
        <v>162</v>
      </c>
      <c r="E123" s="226" t="s">
        <v>163</v>
      </c>
      <c r="F123" s="226" t="s">
        <v>160</v>
      </c>
      <c r="G123" s="374"/>
      <c r="H123" s="72"/>
      <c r="I123" s="72"/>
      <c r="J123" s="72"/>
      <c r="K123" s="72"/>
    </row>
    <row r="124" spans="1:11" s="74" customFormat="1" ht="15" hidden="1" customHeight="1">
      <c r="A124" s="83" t="s">
        <v>169</v>
      </c>
      <c r="B124" s="936" t="str">
        <f>IF(A124&lt;&gt;"",VLOOKUP(A124,$A$9:$D$59,3,FALSE),"")</f>
        <v>ARTEFATOS DE CIMENTO RAIMONDI LTDA</v>
      </c>
      <c r="C124" s="936"/>
      <c r="D124" s="214">
        <v>44966</v>
      </c>
      <c r="E124" s="83" t="s">
        <v>321</v>
      </c>
      <c r="F124" s="249">
        <v>948</v>
      </c>
      <c r="G124" s="374"/>
      <c r="H124" s="72"/>
      <c r="I124" s="72"/>
      <c r="J124" s="72"/>
      <c r="K124" s="72"/>
    </row>
    <row r="125" spans="1:11" s="74" customFormat="1" ht="15" hidden="1" customHeight="1">
      <c r="A125" s="83" t="s">
        <v>538</v>
      </c>
      <c r="B125" s="936" t="str">
        <f>IF(A125&lt;&gt;"",VLOOKUP(A125,$A$9:$D$59,3,FALSE),"")</f>
        <v>J ALVES ARTEFATOS DE CIMENTO</v>
      </c>
      <c r="C125" s="936"/>
      <c r="D125" s="214">
        <v>44964</v>
      </c>
      <c r="E125" s="83" t="s">
        <v>321</v>
      </c>
      <c r="F125" s="249">
        <v>815</v>
      </c>
      <c r="G125" s="374"/>
      <c r="H125" s="72"/>
      <c r="I125" s="72"/>
      <c r="J125" s="72"/>
      <c r="K125" s="72"/>
    </row>
    <row r="126" spans="1:11" s="74" customFormat="1" ht="15" hidden="1" customHeight="1">
      <c r="A126" s="83"/>
      <c r="B126" s="936" t="str">
        <f>IF(A126&lt;&gt;"",VLOOKUP(A126,$A$9:$D$59,3,FALSE),"")</f>
        <v/>
      </c>
      <c r="C126" s="936"/>
      <c r="D126" s="214"/>
      <c r="E126" s="83"/>
      <c r="F126" s="249"/>
      <c r="G126" s="374"/>
      <c r="H126" s="72"/>
      <c r="I126" s="72"/>
      <c r="J126" s="72"/>
      <c r="K126" s="72"/>
    </row>
    <row r="127" spans="1:11" s="74" customFormat="1" ht="15" hidden="1" customHeight="1">
      <c r="A127" s="937"/>
      <c r="B127" s="937"/>
      <c r="C127" s="937"/>
      <c r="D127" s="937"/>
      <c r="E127" s="937"/>
      <c r="F127" s="937"/>
      <c r="G127" s="374"/>
      <c r="H127" s="72"/>
      <c r="I127" s="72"/>
      <c r="J127" s="72"/>
      <c r="K127" s="72"/>
    </row>
    <row r="128" spans="1:11" s="74" customFormat="1" ht="30" hidden="1" customHeight="1">
      <c r="A128" s="227" t="s">
        <v>317</v>
      </c>
      <c r="B128" s="227">
        <v>12</v>
      </c>
      <c r="C128" s="899" t="s">
        <v>495</v>
      </c>
      <c r="D128" s="901"/>
      <c r="E128" s="227" t="s">
        <v>185</v>
      </c>
      <c r="F128" s="248">
        <f>MEDIAN(F130:F132)</f>
        <v>1241</v>
      </c>
      <c r="G128" s="374" t="s">
        <v>470</v>
      </c>
      <c r="H128" s="13"/>
      <c r="I128" s="72"/>
      <c r="J128" s="72"/>
      <c r="K128" s="72"/>
    </row>
    <row r="129" spans="1:11" s="74" customFormat="1" ht="15" hidden="1" customHeight="1">
      <c r="A129" s="225" t="s">
        <v>157</v>
      </c>
      <c r="B129" s="806" t="s">
        <v>159</v>
      </c>
      <c r="C129" s="937"/>
      <c r="D129" s="226" t="s">
        <v>162</v>
      </c>
      <c r="E129" s="226" t="s">
        <v>163</v>
      </c>
      <c r="F129" s="226" t="s">
        <v>160</v>
      </c>
      <c r="G129" s="374"/>
      <c r="H129" s="72"/>
      <c r="I129" s="72"/>
      <c r="J129" s="72"/>
      <c r="K129" s="72"/>
    </row>
    <row r="130" spans="1:11" s="74" customFormat="1" ht="15" hidden="1" customHeight="1">
      <c r="A130" s="83" t="s">
        <v>169</v>
      </c>
      <c r="B130" s="936" t="str">
        <f>IF(A130&lt;&gt;"",VLOOKUP(A130,$A$9:$D$59,3,FALSE),"")</f>
        <v>ARTEFATOS DE CIMENTO RAIMONDI LTDA</v>
      </c>
      <c r="C130" s="936"/>
      <c r="D130" s="214">
        <v>44966</v>
      </c>
      <c r="E130" s="83" t="s">
        <v>321</v>
      </c>
      <c r="F130" s="249">
        <v>1282</v>
      </c>
      <c r="G130" s="374"/>
      <c r="H130" s="72"/>
      <c r="I130" s="72"/>
      <c r="J130" s="72"/>
      <c r="K130" s="72"/>
    </row>
    <row r="131" spans="1:11" s="74" customFormat="1" ht="15" hidden="1" customHeight="1">
      <c r="A131" s="83" t="s">
        <v>538</v>
      </c>
      <c r="B131" s="936" t="str">
        <f>IF(A131&lt;&gt;"",VLOOKUP(A131,$A$9:$D$59,3,FALSE),"")</f>
        <v>J ALVES ARTEFATOS DE CIMENTO</v>
      </c>
      <c r="C131" s="936"/>
      <c r="D131" s="214">
        <v>44964</v>
      </c>
      <c r="E131" s="83" t="s">
        <v>321</v>
      </c>
      <c r="F131" s="249">
        <v>1200</v>
      </c>
      <c r="G131" s="374"/>
      <c r="H131" s="72"/>
      <c r="I131" s="72"/>
      <c r="J131" s="72"/>
      <c r="K131" s="72"/>
    </row>
    <row r="132" spans="1:11" s="74" customFormat="1" ht="15" hidden="1" customHeight="1">
      <c r="A132" s="83"/>
      <c r="B132" s="936" t="str">
        <f>IF(A132&lt;&gt;"",VLOOKUP(A132,$A$9:$D$59,3,FALSE),"")</f>
        <v/>
      </c>
      <c r="C132" s="936"/>
      <c r="D132" s="214"/>
      <c r="E132" s="83"/>
      <c r="F132" s="249"/>
      <c r="G132" s="374"/>
      <c r="H132" s="72"/>
      <c r="I132" s="72"/>
      <c r="J132" s="72"/>
      <c r="K132" s="72"/>
    </row>
    <row r="133" spans="1:11" s="74" customFormat="1" ht="15" hidden="1" customHeight="1">
      <c r="A133" s="937"/>
      <c r="B133" s="937"/>
      <c r="C133" s="937"/>
      <c r="D133" s="937"/>
      <c r="E133" s="937"/>
      <c r="F133" s="937"/>
      <c r="G133" s="374"/>
      <c r="H133" s="72"/>
      <c r="I133" s="72"/>
      <c r="J133" s="72"/>
      <c r="K133" s="72"/>
    </row>
    <row r="134" spans="1:11" s="74" customFormat="1" ht="30" hidden="1" customHeight="1">
      <c r="A134" s="227" t="s">
        <v>317</v>
      </c>
      <c r="B134" s="227">
        <v>13</v>
      </c>
      <c r="C134" s="899" t="s">
        <v>496</v>
      </c>
      <c r="D134" s="901"/>
      <c r="E134" s="227" t="s">
        <v>185</v>
      </c>
      <c r="F134" s="248">
        <f>MEDIAN(F136:F138)</f>
        <v>2350</v>
      </c>
      <c r="G134" s="374" t="s">
        <v>470</v>
      </c>
      <c r="H134" s="13"/>
      <c r="I134" s="72"/>
      <c r="J134" s="72"/>
      <c r="K134" s="72"/>
    </row>
    <row r="135" spans="1:11" s="74" customFormat="1" ht="15" hidden="1" customHeight="1">
      <c r="A135" s="225" t="s">
        <v>157</v>
      </c>
      <c r="B135" s="806" t="s">
        <v>159</v>
      </c>
      <c r="C135" s="937"/>
      <c r="D135" s="226" t="s">
        <v>162</v>
      </c>
      <c r="E135" s="226" t="s">
        <v>163</v>
      </c>
      <c r="F135" s="226" t="s">
        <v>160</v>
      </c>
      <c r="G135" s="374"/>
      <c r="H135" s="72"/>
      <c r="I135" s="72"/>
      <c r="J135" s="72"/>
      <c r="K135" s="72"/>
    </row>
    <row r="136" spans="1:11" s="74" customFormat="1" ht="15" hidden="1" customHeight="1">
      <c r="A136" s="83" t="s">
        <v>169</v>
      </c>
      <c r="B136" s="936" t="str">
        <f>IF(A136&lt;&gt;"",VLOOKUP(A136,$A$9:$D$59,3,FALSE),"")</f>
        <v>ARTEFATOS DE CIMENTO RAIMONDI LTDA</v>
      </c>
      <c r="C136" s="936"/>
      <c r="D136" s="214">
        <v>44592</v>
      </c>
      <c r="E136" s="83" t="s">
        <v>321</v>
      </c>
      <c r="F136" s="249">
        <v>2350</v>
      </c>
      <c r="G136" s="374"/>
      <c r="H136" s="72"/>
      <c r="I136" s="72"/>
      <c r="J136" s="72"/>
      <c r="K136" s="72"/>
    </row>
    <row r="137" spans="1:11" s="74" customFormat="1" ht="15" hidden="1" customHeight="1">
      <c r="A137" s="83"/>
      <c r="B137" s="936" t="str">
        <f>IF(A137&lt;&gt;"",VLOOKUP(A137,$A$9:$D$59,3,FALSE),"")</f>
        <v/>
      </c>
      <c r="C137" s="936"/>
      <c r="D137" s="214"/>
      <c r="E137" s="83"/>
      <c r="F137" s="249"/>
      <c r="G137" s="374"/>
      <c r="H137" s="72"/>
      <c r="I137" s="72"/>
      <c r="J137" s="72"/>
      <c r="K137" s="72"/>
    </row>
    <row r="138" spans="1:11" s="74" customFormat="1" ht="15" hidden="1" customHeight="1">
      <c r="A138" s="83"/>
      <c r="B138" s="936" t="str">
        <f>IF(A138&lt;&gt;"",VLOOKUP(A138,$A$9:$D$59,3,FALSE),"")</f>
        <v/>
      </c>
      <c r="C138" s="936"/>
      <c r="D138" s="214"/>
      <c r="E138" s="83"/>
      <c r="F138" s="249"/>
      <c r="G138" s="374"/>
      <c r="H138" s="72"/>
      <c r="I138" s="72"/>
      <c r="J138" s="72"/>
      <c r="K138" s="72"/>
    </row>
    <row r="139" spans="1:11" s="74" customFormat="1" ht="15" hidden="1" customHeight="1">
      <c r="A139" s="937"/>
      <c r="B139" s="937"/>
      <c r="C139" s="937"/>
      <c r="D139" s="937"/>
      <c r="E139" s="937"/>
      <c r="F139" s="937"/>
      <c r="G139" s="374"/>
      <c r="H139" s="72"/>
      <c r="I139" s="72"/>
      <c r="J139" s="72"/>
      <c r="K139" s="72"/>
    </row>
    <row r="140" spans="1:11" s="74" customFormat="1" ht="15" hidden="1" customHeight="1">
      <c r="A140" s="227" t="s">
        <v>317</v>
      </c>
      <c r="B140" s="227">
        <v>14</v>
      </c>
      <c r="C140" s="899" t="s">
        <v>775</v>
      </c>
      <c r="D140" s="901"/>
      <c r="E140" s="227" t="s">
        <v>185</v>
      </c>
      <c r="F140" s="248">
        <f>MEDIAN(F142:F144)</f>
        <v>2107.06</v>
      </c>
      <c r="G140" s="374"/>
      <c r="H140" s="13"/>
      <c r="I140" s="72"/>
      <c r="J140" s="72"/>
      <c r="K140" s="72"/>
    </row>
    <row r="141" spans="1:11" s="74" customFormat="1" ht="15" hidden="1" customHeight="1">
      <c r="A141" s="225" t="s">
        <v>157</v>
      </c>
      <c r="B141" s="806" t="s">
        <v>159</v>
      </c>
      <c r="C141" s="937"/>
      <c r="D141" s="226" t="s">
        <v>162</v>
      </c>
      <c r="E141" s="226" t="s">
        <v>163</v>
      </c>
      <c r="F141" s="226" t="s">
        <v>160</v>
      </c>
      <c r="G141" s="374"/>
      <c r="H141" s="72"/>
      <c r="I141" s="72"/>
      <c r="J141" s="72"/>
      <c r="K141" s="72"/>
    </row>
    <row r="142" spans="1:11" s="74" customFormat="1" ht="15" hidden="1" customHeight="1">
      <c r="A142" s="83" t="s">
        <v>169</v>
      </c>
      <c r="B142" s="936" t="str">
        <f>IF(A142&lt;&gt;"",VLOOKUP(A142,$A$9:$D$59,3,FALSE),"")</f>
        <v>ARTEFATOS DE CIMENTO RAIMONDI LTDA</v>
      </c>
      <c r="C142" s="936"/>
      <c r="D142" s="214">
        <v>44592</v>
      </c>
      <c r="E142" s="83" t="s">
        <v>321</v>
      </c>
      <c r="F142" s="249">
        <v>1464.12</v>
      </c>
      <c r="G142" s="374"/>
      <c r="H142" s="72"/>
      <c r="I142" s="72"/>
      <c r="J142" s="72"/>
      <c r="K142" s="72"/>
    </row>
    <row r="143" spans="1:11" s="74" customFormat="1" ht="15" hidden="1" customHeight="1">
      <c r="A143" s="83" t="s">
        <v>780</v>
      </c>
      <c r="B143" s="936" t="str">
        <f>IF(A143&lt;&gt;"",VLOOKUP(A143,$A$9:$D$59,3,FALSE),"")</f>
        <v>NOSTRADOMUS PRÉ-FABRICADOS EM CONCRETO LTDA</v>
      </c>
      <c r="C143" s="936"/>
      <c r="D143" s="214">
        <v>44595</v>
      </c>
      <c r="E143" s="83" t="s">
        <v>321</v>
      </c>
      <c r="F143" s="249">
        <v>2750</v>
      </c>
      <c r="G143" s="374"/>
      <c r="H143" s="72"/>
      <c r="I143" s="72"/>
      <c r="J143" s="72"/>
      <c r="K143" s="72"/>
    </row>
    <row r="144" spans="1:11" s="74" customFormat="1" ht="15" hidden="1" customHeight="1">
      <c r="A144" s="83"/>
      <c r="B144" s="936" t="str">
        <f>IF(A144&lt;&gt;"",VLOOKUP(A144,$A$9:$D$59,3,FALSE),"")</f>
        <v/>
      </c>
      <c r="C144" s="936"/>
      <c r="D144" s="214"/>
      <c r="E144" s="83"/>
      <c r="F144" s="249"/>
      <c r="G144" s="374"/>
      <c r="H144" s="72"/>
      <c r="I144" s="72"/>
      <c r="J144" s="72"/>
      <c r="K144" s="72"/>
    </row>
    <row r="145" spans="1:11" s="74" customFormat="1" ht="15" hidden="1" customHeight="1">
      <c r="A145" s="937"/>
      <c r="B145" s="937"/>
      <c r="C145" s="937"/>
      <c r="D145" s="937"/>
      <c r="E145" s="937"/>
      <c r="F145" s="937"/>
      <c r="G145" s="374"/>
      <c r="H145" s="72"/>
      <c r="I145" s="72"/>
      <c r="J145" s="72"/>
      <c r="K145" s="72"/>
    </row>
    <row r="146" spans="1:11" s="74" customFormat="1" ht="15" hidden="1" customHeight="1">
      <c r="A146" s="227" t="s">
        <v>317</v>
      </c>
      <c r="B146" s="227">
        <v>15</v>
      </c>
      <c r="C146" s="899" t="s">
        <v>478</v>
      </c>
      <c r="D146" s="901"/>
      <c r="E146" s="227" t="s">
        <v>185</v>
      </c>
      <c r="F146" s="248">
        <f>MEDIAN(F148:F150)</f>
        <v>2774.99</v>
      </c>
      <c r="G146" s="374"/>
      <c r="H146" s="13"/>
      <c r="I146" s="72"/>
      <c r="J146" s="72"/>
      <c r="K146" s="72"/>
    </row>
    <row r="147" spans="1:11" s="74" customFormat="1" ht="15" hidden="1" customHeight="1">
      <c r="A147" s="225" t="s">
        <v>157</v>
      </c>
      <c r="B147" s="806" t="s">
        <v>159</v>
      </c>
      <c r="C147" s="937"/>
      <c r="D147" s="226" t="s">
        <v>162</v>
      </c>
      <c r="E147" s="226" t="s">
        <v>163</v>
      </c>
      <c r="F147" s="226" t="s">
        <v>160</v>
      </c>
      <c r="G147" s="374"/>
      <c r="H147" s="72"/>
      <c r="I147" s="72"/>
      <c r="J147" s="72"/>
      <c r="K147" s="72"/>
    </row>
    <row r="148" spans="1:11" s="74" customFormat="1" ht="15" hidden="1" customHeight="1">
      <c r="A148" s="83" t="s">
        <v>169</v>
      </c>
      <c r="B148" s="936" t="str">
        <f>IF(A148&lt;&gt;"",VLOOKUP(A148,$A$9:$D$59,3,FALSE),"")</f>
        <v>ARTEFATOS DE CIMENTO RAIMONDI LTDA</v>
      </c>
      <c r="C148" s="936"/>
      <c r="D148" s="214">
        <v>44592</v>
      </c>
      <c r="E148" s="83" t="s">
        <v>321</v>
      </c>
      <c r="F148" s="249">
        <v>2774.99</v>
      </c>
      <c r="G148" s="374"/>
      <c r="H148" s="72"/>
      <c r="I148" s="72"/>
      <c r="J148" s="72"/>
      <c r="K148" s="72"/>
    </row>
    <row r="149" spans="1:11" s="74" customFormat="1" ht="15" hidden="1" customHeight="1">
      <c r="A149" s="83"/>
      <c r="B149" s="936" t="str">
        <f>IF(A149&lt;&gt;"",VLOOKUP(A149,$A$9:$D$59,3,FALSE),"")</f>
        <v/>
      </c>
      <c r="C149" s="936"/>
      <c r="D149" s="214"/>
      <c r="E149" s="83"/>
      <c r="F149" s="249"/>
      <c r="G149" s="374"/>
      <c r="H149" s="72"/>
      <c r="I149" s="72"/>
      <c r="J149" s="72"/>
      <c r="K149" s="72"/>
    </row>
    <row r="150" spans="1:11" s="74" customFormat="1" ht="15" hidden="1" customHeight="1">
      <c r="A150" s="83"/>
      <c r="B150" s="936" t="str">
        <f>IF(A150&lt;&gt;"",VLOOKUP(A150,$A$9:$D$59,3,FALSE),"")</f>
        <v/>
      </c>
      <c r="C150" s="936"/>
      <c r="D150" s="214"/>
      <c r="E150" s="83"/>
      <c r="F150" s="249"/>
      <c r="G150" s="374"/>
      <c r="H150" s="72"/>
      <c r="I150" s="72"/>
      <c r="J150" s="72"/>
      <c r="K150" s="72"/>
    </row>
    <row r="151" spans="1:11" s="74" customFormat="1" ht="15" hidden="1" customHeight="1">
      <c r="A151" s="937"/>
      <c r="B151" s="937"/>
      <c r="C151" s="937"/>
      <c r="D151" s="937"/>
      <c r="E151" s="937"/>
      <c r="F151" s="937"/>
      <c r="G151" s="374"/>
      <c r="H151" s="72"/>
      <c r="I151" s="72"/>
      <c r="J151" s="72"/>
      <c r="K151" s="72"/>
    </row>
    <row r="152" spans="1:11" s="74" customFormat="1" ht="15" customHeight="1">
      <c r="A152" s="227" t="s">
        <v>317</v>
      </c>
      <c r="B152" s="227">
        <v>16</v>
      </c>
      <c r="C152" s="899" t="s">
        <v>1185</v>
      </c>
      <c r="D152" s="901"/>
      <c r="E152" s="227" t="s">
        <v>185</v>
      </c>
      <c r="F152" s="248">
        <f>MEDIAN(F154:F156)</f>
        <v>4450</v>
      </c>
      <c r="G152" s="374" t="s">
        <v>470</v>
      </c>
      <c r="H152" s="13"/>
      <c r="I152" s="72"/>
      <c r="J152" s="72"/>
      <c r="K152" s="72"/>
    </row>
    <row r="153" spans="1:11" s="74" customFormat="1" ht="15" customHeight="1">
      <c r="A153" s="225" t="s">
        <v>157</v>
      </c>
      <c r="B153" s="806" t="s">
        <v>159</v>
      </c>
      <c r="C153" s="937"/>
      <c r="D153" s="226" t="s">
        <v>162</v>
      </c>
      <c r="E153" s="226" t="s">
        <v>163</v>
      </c>
      <c r="F153" s="226" t="s">
        <v>160</v>
      </c>
      <c r="G153" s="374"/>
      <c r="H153" s="72"/>
      <c r="I153" s="72"/>
      <c r="J153" s="72"/>
      <c r="K153" s="72"/>
    </row>
    <row r="154" spans="1:11" s="74" customFormat="1" ht="15" customHeight="1">
      <c r="A154" s="83" t="s">
        <v>169</v>
      </c>
      <c r="B154" s="936" t="str">
        <f>IF(A154&lt;&gt;"",VLOOKUP(A154,$A$9:$D$59,3,FALSE),"")</f>
        <v>ARTEFATOS DE CIMENTO RAIMONDI LTDA</v>
      </c>
      <c r="C154" s="936"/>
      <c r="D154" s="214">
        <v>45386</v>
      </c>
      <c r="E154" s="83" t="s">
        <v>321</v>
      </c>
      <c r="F154" s="249">
        <v>4232.5</v>
      </c>
      <c r="G154" s="374"/>
      <c r="H154" s="72"/>
      <c r="I154" s="72"/>
      <c r="J154" s="72"/>
      <c r="K154" s="72"/>
    </row>
    <row r="155" spans="1:11" s="74" customFormat="1" ht="15" customHeight="1">
      <c r="A155" s="83" t="s">
        <v>780</v>
      </c>
      <c r="B155" s="936" t="str">
        <f>IF(A155&lt;&gt;"",VLOOKUP(A155,$A$9:$D$59,3,FALSE),"")</f>
        <v>NOSTRADOMUS PRÉ-FABRICADOS EM CONCRETO LTDA</v>
      </c>
      <c r="C155" s="936"/>
      <c r="D155" s="214">
        <v>45387</v>
      </c>
      <c r="E155" s="83" t="s">
        <v>321</v>
      </c>
      <c r="F155" s="249">
        <v>5610</v>
      </c>
      <c r="G155" s="374"/>
      <c r="H155" s="72"/>
      <c r="I155" s="72"/>
      <c r="J155" s="72"/>
      <c r="K155" s="72"/>
    </row>
    <row r="156" spans="1:11" s="74" customFormat="1" ht="15" customHeight="1">
      <c r="A156" s="83" t="s">
        <v>1211</v>
      </c>
      <c r="B156" s="936" t="str">
        <f>IF(A156&lt;&gt;"",VLOOKUP(A156,$A$9:$D$59,3,FALSE),"")</f>
        <v>SA CONCRETOS</v>
      </c>
      <c r="C156" s="936"/>
      <c r="D156" s="214">
        <v>45387</v>
      </c>
      <c r="E156" s="83" t="s">
        <v>321</v>
      </c>
      <c r="F156" s="249">
        <v>4450</v>
      </c>
      <c r="G156" s="374"/>
      <c r="H156" s="72"/>
      <c r="I156" s="72"/>
      <c r="J156" s="72"/>
      <c r="K156" s="72"/>
    </row>
    <row r="157" spans="1:11" ht="15" customHeight="1">
      <c r="A157" s="937"/>
      <c r="B157" s="937"/>
      <c r="C157" s="937"/>
      <c r="D157" s="937"/>
      <c r="E157" s="937"/>
      <c r="F157" s="937"/>
      <c r="I157" s="72"/>
    </row>
    <row r="158" spans="1:11" ht="15" customHeight="1">
      <c r="A158" s="227" t="s">
        <v>317</v>
      </c>
      <c r="B158" s="227">
        <v>17</v>
      </c>
      <c r="C158" s="899" t="s">
        <v>831</v>
      </c>
      <c r="D158" s="901"/>
      <c r="E158" s="227" t="s">
        <v>832</v>
      </c>
      <c r="F158" s="248">
        <f>MEDIAN(F160:F162)</f>
        <v>4221</v>
      </c>
      <c r="G158" s="374" t="s">
        <v>470</v>
      </c>
      <c r="H158" s="375"/>
      <c r="I158" s="72"/>
    </row>
    <row r="159" spans="1:11" ht="15" customHeight="1">
      <c r="A159" s="225" t="s">
        <v>157</v>
      </c>
      <c r="B159" s="806" t="s">
        <v>159</v>
      </c>
      <c r="C159" s="937"/>
      <c r="D159" s="226" t="s">
        <v>162</v>
      </c>
      <c r="E159" s="226" t="s">
        <v>163</v>
      </c>
      <c r="F159" s="226" t="s">
        <v>160</v>
      </c>
      <c r="I159" s="72"/>
    </row>
    <row r="160" spans="1:11" ht="15" customHeight="1">
      <c r="A160" s="83" t="s">
        <v>763</v>
      </c>
      <c r="B160" s="936" t="str">
        <f>IF(A160&lt;&gt;"",VLOOKUP(A160,$A$9:$D$59,3,FALSE),"")</f>
        <v>CBB INDÚSTRIA E COMÉRCIO DE ASFALTOS E ENGENHARIA LTDA</v>
      </c>
      <c r="C160" s="936"/>
      <c r="D160" s="214">
        <v>45320</v>
      </c>
      <c r="E160" s="83" t="s">
        <v>321</v>
      </c>
      <c r="F160" s="249">
        <v>3802</v>
      </c>
      <c r="I160" s="72"/>
    </row>
    <row r="161" spans="1:11" ht="15" customHeight="1">
      <c r="A161" s="83" t="s">
        <v>764</v>
      </c>
      <c r="B161" s="936" t="str">
        <f>IF(A161&lt;&gt;"",VLOOKUP(A161,$A$9:$D$59,3,FALSE),"")</f>
        <v>GRECA DISTRIBUIDORA DE ASFALTOS LTDA</v>
      </c>
      <c r="C161" s="936"/>
      <c r="D161" s="214">
        <v>45317</v>
      </c>
      <c r="E161" s="83" t="s">
        <v>321</v>
      </c>
      <c r="F161" s="249">
        <v>4640</v>
      </c>
      <c r="I161" s="72"/>
    </row>
    <row r="162" spans="1:11" ht="15" customHeight="1">
      <c r="A162" s="83"/>
      <c r="B162" s="936" t="str">
        <f>IF(A162&lt;&gt;"",VLOOKUP(A162,$A$9:$D$59,3,FALSE),"")</f>
        <v/>
      </c>
      <c r="C162" s="936"/>
      <c r="D162" s="214"/>
      <c r="E162" s="83"/>
      <c r="F162" s="249"/>
      <c r="I162" s="72"/>
    </row>
    <row r="163" spans="1:11" s="74" customFormat="1" ht="15" customHeight="1">
      <c r="A163" s="937"/>
      <c r="B163" s="937"/>
      <c r="C163" s="937"/>
      <c r="D163" s="937"/>
      <c r="E163" s="937"/>
      <c r="F163" s="937"/>
      <c r="G163" s="374"/>
      <c r="H163" s="72"/>
      <c r="I163" s="72"/>
      <c r="J163" s="72"/>
      <c r="K163" s="72"/>
    </row>
    <row r="164" spans="1:11" s="74" customFormat="1" ht="15" hidden="1" customHeight="1">
      <c r="A164" s="227" t="s">
        <v>317</v>
      </c>
      <c r="B164" s="227">
        <v>18</v>
      </c>
      <c r="C164" s="899" t="s">
        <v>497</v>
      </c>
      <c r="D164" s="901"/>
      <c r="E164" s="227" t="s">
        <v>185</v>
      </c>
      <c r="F164" s="248">
        <f>MEDIAN(F166:F168)</f>
        <v>21.25</v>
      </c>
      <c r="G164" s="374"/>
      <c r="H164" s="13"/>
      <c r="I164" s="72"/>
      <c r="J164" s="72"/>
      <c r="K164" s="72"/>
    </row>
    <row r="165" spans="1:11" s="74" customFormat="1" ht="15" hidden="1" customHeight="1">
      <c r="A165" s="225" t="s">
        <v>157</v>
      </c>
      <c r="B165" s="806" t="s">
        <v>159</v>
      </c>
      <c r="C165" s="937"/>
      <c r="D165" s="226" t="s">
        <v>162</v>
      </c>
      <c r="E165" s="226" t="s">
        <v>163</v>
      </c>
      <c r="F165" s="226" t="s">
        <v>160</v>
      </c>
      <c r="G165" s="374"/>
      <c r="H165" s="72"/>
      <c r="I165" s="72"/>
      <c r="J165" s="72"/>
      <c r="K165" s="72"/>
    </row>
    <row r="166" spans="1:11" s="74" customFormat="1" ht="15" hidden="1" customHeight="1">
      <c r="A166" s="83" t="s">
        <v>169</v>
      </c>
      <c r="B166" s="936" t="str">
        <f>IF(A166&lt;&gt;"",VLOOKUP(A166,$A$9:$D$59,3,FALSE),"")</f>
        <v>ARTEFATOS DE CIMENTO RAIMONDI LTDA</v>
      </c>
      <c r="C166" s="936"/>
      <c r="D166" s="214">
        <v>44592</v>
      </c>
      <c r="E166" s="83" t="s">
        <v>321</v>
      </c>
      <c r="F166" s="249">
        <v>23.75</v>
      </c>
      <c r="G166" s="374"/>
      <c r="H166" s="72"/>
      <c r="I166" s="72"/>
      <c r="J166" s="72"/>
      <c r="K166" s="72"/>
    </row>
    <row r="167" spans="1:11" s="74" customFormat="1" ht="15" hidden="1" customHeight="1">
      <c r="A167" s="83" t="s">
        <v>538</v>
      </c>
      <c r="B167" s="936" t="str">
        <f>IF(A167&lt;&gt;"",VLOOKUP(A167,$A$9:$D$59,3,FALSE),"")</f>
        <v>J ALVES ARTEFATOS DE CIMENTO</v>
      </c>
      <c r="C167" s="936"/>
      <c r="D167" s="214">
        <v>44595</v>
      </c>
      <c r="E167" s="83" t="s">
        <v>321</v>
      </c>
      <c r="F167" s="249">
        <v>21.25</v>
      </c>
      <c r="G167" s="374"/>
      <c r="H167" s="72"/>
      <c r="I167" s="72"/>
      <c r="J167" s="72"/>
      <c r="K167" s="72"/>
    </row>
    <row r="168" spans="1:11" s="74" customFormat="1" ht="15" hidden="1" customHeight="1">
      <c r="A168" s="83" t="s">
        <v>773</v>
      </c>
      <c r="B168" s="936" t="str">
        <f>IF(A168&lt;&gt;"",VLOOKUP(A168,$A$9:$D$59,3,FALSE),"")</f>
        <v>EVALI ARTEFATOS DE CIMENTO LTDA</v>
      </c>
      <c r="C168" s="936"/>
      <c r="D168" s="214">
        <v>44613</v>
      </c>
      <c r="E168" s="83" t="s">
        <v>321</v>
      </c>
      <c r="F168" s="249">
        <v>16</v>
      </c>
      <c r="G168" s="374"/>
      <c r="H168" s="72"/>
      <c r="I168" s="72"/>
      <c r="J168" s="72"/>
      <c r="K168" s="72"/>
    </row>
    <row r="169" spans="1:11" s="74" customFormat="1" ht="15" hidden="1" customHeight="1">
      <c r="A169" s="937"/>
      <c r="B169" s="937"/>
      <c r="C169" s="937"/>
      <c r="D169" s="937"/>
      <c r="E169" s="937"/>
      <c r="F169" s="937"/>
      <c r="G169" s="374"/>
      <c r="H169" s="72"/>
      <c r="I169" s="72"/>
      <c r="J169" s="72"/>
      <c r="K169" s="72"/>
    </row>
    <row r="170" spans="1:11" s="74" customFormat="1" ht="15" hidden="1" customHeight="1">
      <c r="A170" s="227" t="s">
        <v>317</v>
      </c>
      <c r="B170" s="227">
        <v>19</v>
      </c>
      <c r="C170" s="899" t="s">
        <v>472</v>
      </c>
      <c r="D170" s="901"/>
      <c r="E170" s="227" t="s">
        <v>473</v>
      </c>
      <c r="F170" s="248">
        <f>MEDIAN(F172:F175)</f>
        <v>78.75</v>
      </c>
      <c r="G170" s="374" t="s">
        <v>470</v>
      </c>
      <c r="H170" s="13"/>
      <c r="I170" s="72"/>
      <c r="J170" s="72"/>
      <c r="K170" s="72"/>
    </row>
    <row r="171" spans="1:11" s="74" customFormat="1" ht="15" hidden="1" customHeight="1">
      <c r="A171" s="225" t="s">
        <v>157</v>
      </c>
      <c r="B171" s="806" t="s">
        <v>159</v>
      </c>
      <c r="C171" s="937"/>
      <c r="D171" s="226" t="s">
        <v>162</v>
      </c>
      <c r="E171" s="226" t="s">
        <v>163</v>
      </c>
      <c r="F171" s="226" t="s">
        <v>160</v>
      </c>
      <c r="G171" s="374"/>
      <c r="H171" s="72"/>
      <c r="I171" s="72"/>
      <c r="J171" s="72"/>
      <c r="K171" s="72"/>
    </row>
    <row r="172" spans="1:11" s="74" customFormat="1" ht="15" hidden="1" customHeight="1">
      <c r="A172" s="83" t="s">
        <v>447</v>
      </c>
      <c r="B172" s="936" t="str">
        <f>IF(A172&lt;&gt;"",VLOOKUP(A172,$A$9:$D$59,3,FALSE),"")</f>
        <v>IRMÃOS SCHMIDT ARTEFATOS DE CIMENTO</v>
      </c>
      <c r="C172" s="936"/>
      <c r="D172" s="214">
        <v>45043</v>
      </c>
      <c r="E172" s="83" t="s">
        <v>321</v>
      </c>
      <c r="F172" s="249">
        <v>90</v>
      </c>
      <c r="G172" s="374"/>
      <c r="H172" s="72"/>
      <c r="I172" s="72"/>
      <c r="J172" s="72"/>
      <c r="K172" s="72"/>
    </row>
    <row r="173" spans="1:11" s="74" customFormat="1" ht="15" hidden="1" customHeight="1">
      <c r="A173" s="83" t="s">
        <v>169</v>
      </c>
      <c r="B173" s="936" t="s">
        <v>348</v>
      </c>
      <c r="C173" s="936"/>
      <c r="D173" s="214">
        <v>45043</v>
      </c>
      <c r="E173" s="83" t="s">
        <v>318</v>
      </c>
      <c r="F173" s="249">
        <v>77.5</v>
      </c>
      <c r="G173" s="374"/>
      <c r="H173" s="72"/>
      <c r="I173" s="72"/>
      <c r="J173" s="72"/>
      <c r="K173" s="72"/>
    </row>
    <row r="174" spans="1:11" s="74" customFormat="1" ht="15" hidden="1" customHeight="1">
      <c r="A174" s="83"/>
      <c r="B174" s="936" t="s">
        <v>920</v>
      </c>
      <c r="C174" s="936"/>
      <c r="D174" s="214">
        <v>45043</v>
      </c>
      <c r="E174" s="83" t="s">
        <v>318</v>
      </c>
      <c r="F174" s="249">
        <v>75</v>
      </c>
      <c r="G174" s="374"/>
      <c r="H174" s="72"/>
      <c r="I174" s="72"/>
      <c r="J174" s="72"/>
      <c r="K174" s="72"/>
    </row>
    <row r="175" spans="1:11" s="74" customFormat="1" ht="15" hidden="1" customHeight="1">
      <c r="A175" s="83" t="s">
        <v>538</v>
      </c>
      <c r="B175" s="26" t="str">
        <f>IF(A175&lt;&gt;"",VLOOKUP(A175,$A$9:$D$59,3,FALSE),"")</f>
        <v>J ALVES ARTEFATOS DE CIMENTO</v>
      </c>
      <c r="C175" s="26"/>
      <c r="D175" s="214">
        <v>44595</v>
      </c>
      <c r="E175" s="83" t="s">
        <v>321</v>
      </c>
      <c r="F175" s="249">
        <v>80</v>
      </c>
      <c r="G175" s="374"/>
      <c r="H175" s="72"/>
      <c r="I175" s="72"/>
      <c r="J175" s="72"/>
      <c r="K175" s="72"/>
    </row>
    <row r="176" spans="1:11" s="74" customFormat="1" ht="15" hidden="1" customHeight="1">
      <c r="A176" s="937"/>
      <c r="B176" s="937"/>
      <c r="C176" s="937"/>
      <c r="D176" s="937"/>
      <c r="E176" s="937"/>
      <c r="F176" s="937"/>
      <c r="G176" s="374"/>
      <c r="H176" s="72"/>
      <c r="I176" s="72"/>
      <c r="J176" s="72"/>
      <c r="K176" s="72"/>
    </row>
    <row r="177" spans="1:11" s="74" customFormat="1" ht="15" customHeight="1">
      <c r="A177" s="227" t="s">
        <v>317</v>
      </c>
      <c r="B177" s="227">
        <v>20</v>
      </c>
      <c r="C177" s="899" t="s">
        <v>1113</v>
      </c>
      <c r="D177" s="901"/>
      <c r="E177" s="227" t="s">
        <v>473</v>
      </c>
      <c r="F177" s="248">
        <f>MEDIAN(F179:F181)</f>
        <v>106.88</v>
      </c>
      <c r="G177" s="374" t="s">
        <v>470</v>
      </c>
      <c r="H177" s="13"/>
      <c r="I177" s="72"/>
      <c r="J177" s="72"/>
      <c r="K177" s="72"/>
    </row>
    <row r="178" spans="1:11" s="74" customFormat="1" ht="15" customHeight="1">
      <c r="A178" s="225" t="s">
        <v>157</v>
      </c>
      <c r="B178" s="806" t="s">
        <v>159</v>
      </c>
      <c r="C178" s="937"/>
      <c r="D178" s="226" t="s">
        <v>162</v>
      </c>
      <c r="E178" s="226" t="s">
        <v>163</v>
      </c>
      <c r="F178" s="226" t="s">
        <v>160</v>
      </c>
      <c r="G178" s="374"/>
      <c r="H178" s="72"/>
      <c r="I178" s="72"/>
      <c r="J178" s="72"/>
      <c r="K178" s="72"/>
    </row>
    <row r="179" spans="1:11" s="74" customFormat="1" ht="15" customHeight="1">
      <c r="A179" s="83" t="s">
        <v>1115</v>
      </c>
      <c r="B179" s="936" t="str">
        <f>IF(A179&lt;&gt;"",VLOOKUP(A179,$A$9:$D$59,3,FALSE),"")</f>
        <v>WRS ACESSIBILIDADE</v>
      </c>
      <c r="C179" s="936"/>
      <c r="D179" s="214">
        <v>45313</v>
      </c>
      <c r="E179" s="83" t="s">
        <v>319</v>
      </c>
      <c r="F179" s="249">
        <v>83.04</v>
      </c>
      <c r="G179" s="374"/>
      <c r="H179" s="72"/>
      <c r="I179" s="72"/>
      <c r="J179" s="72"/>
      <c r="K179" s="72"/>
    </row>
    <row r="180" spans="1:11" s="74" customFormat="1" ht="15" customHeight="1">
      <c r="A180" s="83" t="s">
        <v>1116</v>
      </c>
      <c r="B180" s="936" t="str">
        <f>IF(A180&lt;&gt;"",VLOOKUP(A180,$A$9:$D$59,3,FALSE),"")</f>
        <v>TOC E ART CONSTRUÇÃO REFORMAS E INSTALAÇÕES LTDA</v>
      </c>
      <c r="C180" s="936"/>
      <c r="D180" s="214">
        <v>45314</v>
      </c>
      <c r="E180" s="83" t="s">
        <v>1114</v>
      </c>
      <c r="F180" s="249">
        <v>106.88</v>
      </c>
      <c r="G180" s="374"/>
      <c r="H180" s="72"/>
      <c r="I180" s="72"/>
      <c r="J180" s="72"/>
      <c r="K180" s="72"/>
    </row>
    <row r="181" spans="1:11" s="74" customFormat="1" ht="15" customHeight="1">
      <c r="A181" s="83" t="s">
        <v>1117</v>
      </c>
      <c r="B181" s="936" t="str">
        <f>IF(A181&lt;&gt;"",VLOOKUP(A181,$A$9:$D$59,3,FALSE),"")</f>
        <v xml:space="preserve">WATPLAST INDUSTRIA E COMERCIO LTDA - WAT ACESSIBILIDADE </v>
      </c>
      <c r="C181" s="936"/>
      <c r="D181" s="214">
        <v>45313</v>
      </c>
      <c r="E181" s="83" t="s">
        <v>1114</v>
      </c>
      <c r="F181" s="249">
        <v>136</v>
      </c>
      <c r="G181" s="374"/>
      <c r="H181" s="72"/>
      <c r="I181" s="72"/>
      <c r="J181" s="72"/>
      <c r="K181" s="72"/>
    </row>
    <row r="182" spans="1:11" s="74" customFormat="1" ht="15" customHeight="1">
      <c r="A182" s="937"/>
      <c r="B182" s="937"/>
      <c r="C182" s="937"/>
      <c r="D182" s="937"/>
      <c r="E182" s="937"/>
      <c r="F182" s="937"/>
      <c r="G182" s="374"/>
      <c r="H182" s="72"/>
      <c r="I182" s="72"/>
      <c r="J182" s="72"/>
      <c r="K182" s="72"/>
    </row>
    <row r="183" spans="1:11" s="74" customFormat="1" ht="15" hidden="1" customHeight="1">
      <c r="A183" s="227" t="s">
        <v>317</v>
      </c>
      <c r="B183" s="227">
        <v>21</v>
      </c>
      <c r="C183" s="899" t="s">
        <v>474</v>
      </c>
      <c r="D183" s="901"/>
      <c r="E183" s="227" t="s">
        <v>473</v>
      </c>
      <c r="F183" s="248">
        <f>MEDIAN(F185:F187)</f>
        <v>36</v>
      </c>
      <c r="G183" s="374"/>
      <c r="H183" s="13"/>
      <c r="I183" s="72"/>
      <c r="J183" s="72"/>
      <c r="K183" s="72"/>
    </row>
    <row r="184" spans="1:11" s="74" customFormat="1" ht="15" hidden="1" customHeight="1">
      <c r="A184" s="225" t="s">
        <v>157</v>
      </c>
      <c r="B184" s="806" t="s">
        <v>159</v>
      </c>
      <c r="C184" s="937"/>
      <c r="D184" s="226" t="s">
        <v>162</v>
      </c>
      <c r="E184" s="226" t="s">
        <v>163</v>
      </c>
      <c r="F184" s="226" t="s">
        <v>160</v>
      </c>
      <c r="G184" s="374"/>
      <c r="H184" s="72"/>
      <c r="I184" s="72"/>
      <c r="J184" s="72"/>
      <c r="K184" s="72"/>
    </row>
    <row r="185" spans="1:11" s="74" customFormat="1" ht="15" hidden="1" customHeight="1">
      <c r="A185" s="83" t="s">
        <v>447</v>
      </c>
      <c r="B185" s="936" t="str">
        <f>IF(A185&lt;&gt;"",VLOOKUP(A185,$A$9:$D$59,3,FALSE),"")</f>
        <v>IRMÃOS SCHMIDT ARTEFATOS DE CIMENTO</v>
      </c>
      <c r="C185" s="936"/>
      <c r="D185" s="214">
        <v>45043</v>
      </c>
      <c r="E185" s="83" t="s">
        <v>321</v>
      </c>
      <c r="F185" s="249">
        <v>48</v>
      </c>
      <c r="G185" s="374"/>
      <c r="H185" s="72"/>
      <c r="I185" s="72"/>
      <c r="J185" s="72"/>
      <c r="K185" s="72"/>
    </row>
    <row r="186" spans="1:11" s="74" customFormat="1" ht="15" hidden="1" customHeight="1">
      <c r="A186" s="83" t="s">
        <v>173</v>
      </c>
      <c r="B186" s="936" t="str">
        <f>IF(A186&lt;&gt;"",VLOOKUP(A186,$A$9:$D$59,3,FALSE),"")</f>
        <v>GMR FÁBRICA E COMÉRCIO DE ARTEFATOS DE CIMENTO LTDA</v>
      </c>
      <c r="C186" s="936"/>
      <c r="D186" s="214">
        <v>45043</v>
      </c>
      <c r="E186" s="83" t="s">
        <v>318</v>
      </c>
      <c r="F186" s="249">
        <v>36</v>
      </c>
      <c r="G186" s="374"/>
      <c r="H186" s="72"/>
      <c r="I186" s="72"/>
      <c r="J186" s="72"/>
      <c r="K186" s="72"/>
    </row>
    <row r="187" spans="1:11" s="74" customFormat="1" ht="15" hidden="1" customHeight="1">
      <c r="A187" s="83"/>
      <c r="B187" s="936" t="s">
        <v>921</v>
      </c>
      <c r="C187" s="936"/>
      <c r="D187" s="214">
        <v>45043</v>
      </c>
      <c r="E187" s="83" t="s">
        <v>318</v>
      </c>
      <c r="F187" s="249">
        <v>34</v>
      </c>
      <c r="G187" s="374"/>
      <c r="H187" s="72"/>
      <c r="I187" s="72"/>
      <c r="J187" s="72"/>
      <c r="K187" s="72"/>
    </row>
    <row r="188" spans="1:11" s="74" customFormat="1" ht="15" hidden="1" customHeight="1">
      <c r="A188" s="937"/>
      <c r="B188" s="937"/>
      <c r="C188" s="937"/>
      <c r="D188" s="937"/>
      <c r="E188" s="937"/>
      <c r="F188" s="937"/>
      <c r="G188" s="374"/>
      <c r="H188" s="72"/>
      <c r="I188" s="72"/>
      <c r="J188" s="72"/>
      <c r="K188" s="72"/>
    </row>
    <row r="189" spans="1:11" s="74" customFormat="1" ht="30" hidden="1" customHeight="1">
      <c r="A189" s="227" t="s">
        <v>317</v>
      </c>
      <c r="B189" s="227">
        <v>22</v>
      </c>
      <c r="C189" s="899" t="s">
        <v>536</v>
      </c>
      <c r="D189" s="901"/>
      <c r="E189" s="227" t="s">
        <v>473</v>
      </c>
      <c r="F189" s="248">
        <f>MEDIAN(F191:F193)</f>
        <v>45</v>
      </c>
      <c r="G189" s="374" t="s">
        <v>470</v>
      </c>
      <c r="H189" s="13"/>
      <c r="I189" s="72"/>
      <c r="J189" s="72"/>
      <c r="K189" s="72"/>
    </row>
    <row r="190" spans="1:11" s="74" customFormat="1" ht="15" hidden="1" customHeight="1">
      <c r="A190" s="225" t="s">
        <v>157</v>
      </c>
      <c r="B190" s="806" t="s">
        <v>159</v>
      </c>
      <c r="C190" s="937"/>
      <c r="D190" s="226" t="s">
        <v>162</v>
      </c>
      <c r="E190" s="226" t="s">
        <v>163</v>
      </c>
      <c r="F190" s="226" t="s">
        <v>160</v>
      </c>
      <c r="G190" s="374"/>
      <c r="H190" s="72"/>
      <c r="I190" s="72"/>
      <c r="J190" s="72"/>
      <c r="K190" s="72"/>
    </row>
    <row r="191" spans="1:11" s="74" customFormat="1" ht="15" hidden="1" customHeight="1">
      <c r="A191" s="83" t="s">
        <v>713</v>
      </c>
      <c r="B191" s="936" t="str">
        <f>IF(A191&lt;&gt;"",VLOOKUP(A191,$A$9:$D$59,3,FALSE),"")</f>
        <v>REPATEC SERVIÇOS ESPECIALIZADOS NA CONSTRUÇÃO</v>
      </c>
      <c r="C191" s="936"/>
      <c r="D191" s="214">
        <v>44623</v>
      </c>
      <c r="E191" s="83" t="s">
        <v>318</v>
      </c>
      <c r="F191" s="249">
        <v>35</v>
      </c>
      <c r="G191" s="374"/>
      <c r="H191" s="72"/>
      <c r="I191" s="72"/>
      <c r="J191" s="72"/>
      <c r="K191" s="72"/>
    </row>
    <row r="192" spans="1:11" s="74" customFormat="1" ht="15" hidden="1" customHeight="1">
      <c r="A192" s="83" t="s">
        <v>539</v>
      </c>
      <c r="B192" s="936" t="str">
        <f>IF(A192&lt;&gt;"",VLOOKUP(A192,$A$9:$D$59,3,FALSE),"")</f>
        <v>AP EMPREITEIRA LTDA</v>
      </c>
      <c r="C192" s="936"/>
      <c r="D192" s="214">
        <v>44624</v>
      </c>
      <c r="E192" s="83" t="s">
        <v>318</v>
      </c>
      <c r="F192" s="249">
        <v>45</v>
      </c>
      <c r="G192" s="374"/>
      <c r="H192" s="72"/>
      <c r="I192" s="72"/>
      <c r="J192" s="72"/>
      <c r="K192" s="72"/>
    </row>
    <row r="193" spans="1:11" s="74" customFormat="1" ht="15" hidden="1" customHeight="1">
      <c r="A193" s="83" t="s">
        <v>714</v>
      </c>
      <c r="B193" s="936" t="str">
        <f>IF(A193&lt;&gt;"",VLOOKUP(A193,$A$9:$D$59,3,FALSE),"")</f>
        <v>LITORAL CONCRETO ESTAMPADO</v>
      </c>
      <c r="C193" s="936"/>
      <c r="D193" s="214">
        <v>44624</v>
      </c>
      <c r="E193" s="83" t="s">
        <v>318</v>
      </c>
      <c r="F193" s="249">
        <v>50</v>
      </c>
      <c r="G193" s="374"/>
      <c r="H193" s="72"/>
      <c r="I193" s="72"/>
      <c r="J193" s="72"/>
      <c r="K193" s="72"/>
    </row>
    <row r="194" spans="1:11" ht="15" hidden="1" customHeight="1">
      <c r="A194" s="937"/>
      <c r="B194" s="937"/>
      <c r="C194" s="937"/>
      <c r="D194" s="937"/>
      <c r="E194" s="937"/>
      <c r="F194" s="937"/>
      <c r="I194" s="72"/>
    </row>
    <row r="195" spans="1:11" s="74" customFormat="1" ht="15" hidden="1" customHeight="1">
      <c r="A195" s="227" t="s">
        <v>317</v>
      </c>
      <c r="B195" s="227">
        <v>23</v>
      </c>
      <c r="C195" s="899" t="s">
        <v>818</v>
      </c>
      <c r="D195" s="901"/>
      <c r="E195" s="227" t="s">
        <v>480</v>
      </c>
      <c r="F195" s="248">
        <f>MEDIAN(F197:F199)</f>
        <v>30.655000000000001</v>
      </c>
      <c r="G195" s="374" t="s">
        <v>470</v>
      </c>
      <c r="H195" s="13"/>
      <c r="I195" s="72"/>
      <c r="J195" s="72"/>
      <c r="K195" s="72"/>
    </row>
    <row r="196" spans="1:11" s="74" customFormat="1" ht="15" hidden="1" customHeight="1">
      <c r="A196" s="225" t="s">
        <v>157</v>
      </c>
      <c r="B196" s="806" t="s">
        <v>159</v>
      </c>
      <c r="C196" s="937"/>
      <c r="D196" s="226" t="s">
        <v>162</v>
      </c>
      <c r="E196" s="226" t="s">
        <v>163</v>
      </c>
      <c r="F196" s="226" t="s">
        <v>160</v>
      </c>
      <c r="G196" s="374"/>
      <c r="H196" s="72"/>
      <c r="I196" s="72"/>
      <c r="J196" s="72"/>
      <c r="K196" s="72"/>
    </row>
    <row r="197" spans="1:11" s="74" customFormat="1" ht="15" hidden="1" customHeight="1">
      <c r="A197" s="83" t="s">
        <v>826</v>
      </c>
      <c r="B197" s="936" t="str">
        <f>IF(A197&lt;&gt;"",VLOOKUP(A197,$A$9:$D$59,3,FALSE),"")</f>
        <v>BALAROTI MATERIAIS DE CONSTRUÇÃO</v>
      </c>
      <c r="C197" s="936"/>
      <c r="D197" s="214">
        <v>44736</v>
      </c>
      <c r="E197" s="83" t="s">
        <v>318</v>
      </c>
      <c r="F197" s="249">
        <v>27.41</v>
      </c>
      <c r="G197" s="374"/>
      <c r="H197" s="72"/>
      <c r="I197" s="72"/>
      <c r="J197" s="72"/>
      <c r="K197" s="72"/>
    </row>
    <row r="198" spans="1:11" s="74" customFormat="1" ht="15" hidden="1" customHeight="1">
      <c r="A198" s="83" t="s">
        <v>827</v>
      </c>
      <c r="B198" s="936" t="str">
        <f>IF(A198&lt;&gt;"",VLOOKUP(A198,$A$9:$D$59,3,FALSE),"")</f>
        <v>CASOL MATERIAIS DE CONSTRUÇÃO</v>
      </c>
      <c r="C198" s="936"/>
      <c r="D198" s="214">
        <v>44736</v>
      </c>
      <c r="E198" s="83" t="s">
        <v>318</v>
      </c>
      <c r="F198" s="249">
        <v>33.9</v>
      </c>
      <c r="G198" s="374"/>
      <c r="H198" s="72"/>
      <c r="I198" s="72"/>
      <c r="J198" s="72"/>
      <c r="K198" s="72"/>
    </row>
    <row r="199" spans="1:11" s="74" customFormat="1" ht="15" hidden="1" customHeight="1">
      <c r="A199" s="83"/>
      <c r="B199" s="936" t="str">
        <f>IF(A199&lt;&gt;"",VLOOKUP(A199,$A$9:$D$59,3,FALSE),"")</f>
        <v/>
      </c>
      <c r="C199" s="936"/>
      <c r="D199" s="214"/>
      <c r="E199" s="83"/>
      <c r="F199" s="249"/>
      <c r="G199" s="374"/>
      <c r="H199" s="72"/>
      <c r="I199" s="72"/>
      <c r="J199" s="72"/>
      <c r="K199" s="72"/>
    </row>
    <row r="200" spans="1:11" ht="15" hidden="1" customHeight="1">
      <c r="A200" s="937"/>
      <c r="B200" s="937"/>
      <c r="C200" s="937"/>
      <c r="D200" s="937"/>
      <c r="E200" s="937"/>
      <c r="F200" s="937"/>
      <c r="I200" s="72"/>
    </row>
    <row r="201" spans="1:11" ht="15" customHeight="1">
      <c r="A201" s="227" t="s">
        <v>317</v>
      </c>
      <c r="B201" s="227">
        <v>24</v>
      </c>
      <c r="C201" s="899" t="s">
        <v>1226</v>
      </c>
      <c r="D201" s="901"/>
      <c r="E201" s="227" t="s">
        <v>476</v>
      </c>
      <c r="F201" s="248">
        <f>MEDIAN(F203:F205)</f>
        <v>1075</v>
      </c>
      <c r="G201" s="375" t="s">
        <v>470</v>
      </c>
      <c r="I201" s="72"/>
    </row>
    <row r="202" spans="1:11" ht="15" customHeight="1">
      <c r="A202" s="225" t="s">
        <v>157</v>
      </c>
      <c r="B202" s="806" t="s">
        <v>159</v>
      </c>
      <c r="C202" s="937"/>
      <c r="D202" s="226" t="s">
        <v>162</v>
      </c>
      <c r="E202" s="226" t="s">
        <v>163</v>
      </c>
      <c r="F202" s="226" t="s">
        <v>160</v>
      </c>
      <c r="I202" s="72"/>
    </row>
    <row r="203" spans="1:11" ht="15" customHeight="1">
      <c r="A203" s="83" t="s">
        <v>1228</v>
      </c>
      <c r="B203" s="936" t="str">
        <f>IF(A203&lt;&gt;"",VLOOKUP(A203,$A$9:$D$59,3,FALSE),"")</f>
        <v>METALCO DO BRASIL LTDA - PREGÃO ELETRÔNICO Nº 304/2023</v>
      </c>
      <c r="C203" s="936"/>
      <c r="D203" s="214">
        <v>45279</v>
      </c>
      <c r="E203" s="83" t="s">
        <v>319</v>
      </c>
      <c r="F203" s="249">
        <v>1075</v>
      </c>
      <c r="I203" s="72"/>
    </row>
    <row r="204" spans="1:11" ht="15" customHeight="1">
      <c r="A204" s="83"/>
      <c r="B204" s="936" t="str">
        <f>IF(A204&lt;&gt;"",VLOOKUP(A204,$A$9:$D$59,3,FALSE),"")</f>
        <v/>
      </c>
      <c r="C204" s="936"/>
      <c r="D204" s="214"/>
      <c r="E204" s="83"/>
      <c r="F204" s="249"/>
      <c r="I204" s="72"/>
    </row>
    <row r="205" spans="1:11" ht="15" customHeight="1">
      <c r="A205" s="83"/>
      <c r="B205" s="936" t="str">
        <f>IF(A205&lt;&gt;"",VLOOKUP(A205,$A$9:$D$59,3,FALSE),"")</f>
        <v/>
      </c>
      <c r="C205" s="936"/>
      <c r="D205" s="214"/>
      <c r="E205" s="83"/>
      <c r="F205" s="249"/>
      <c r="I205" s="72"/>
    </row>
    <row r="206" spans="1:11" ht="15" customHeight="1">
      <c r="A206" s="937"/>
      <c r="B206" s="937"/>
      <c r="C206" s="937"/>
      <c r="D206" s="937"/>
      <c r="E206" s="937"/>
      <c r="F206" s="937"/>
      <c r="I206" s="72"/>
    </row>
    <row r="207" spans="1:11" ht="15" customHeight="1">
      <c r="A207" s="227" t="s">
        <v>317</v>
      </c>
      <c r="B207" s="227">
        <v>25</v>
      </c>
      <c r="C207" s="899" t="s">
        <v>1245</v>
      </c>
      <c r="D207" s="901"/>
      <c r="E207" s="227" t="s">
        <v>476</v>
      </c>
      <c r="F207" s="248">
        <f>MEDIAN(F209:F211)</f>
        <v>2207</v>
      </c>
      <c r="G207" s="375" t="s">
        <v>470</v>
      </c>
      <c r="I207" s="72"/>
    </row>
    <row r="208" spans="1:11" ht="15" customHeight="1">
      <c r="A208" s="225" t="s">
        <v>157</v>
      </c>
      <c r="B208" s="806" t="s">
        <v>159</v>
      </c>
      <c r="C208" s="937"/>
      <c r="D208" s="226" t="s">
        <v>162</v>
      </c>
      <c r="E208" s="226" t="s">
        <v>163</v>
      </c>
      <c r="F208" s="226" t="s">
        <v>160</v>
      </c>
      <c r="I208" s="72"/>
    </row>
    <row r="209" spans="1:11" ht="15" customHeight="1">
      <c r="A209" s="83" t="s">
        <v>1228</v>
      </c>
      <c r="B209" s="936" t="str">
        <f>IF(A209&lt;&gt;"",VLOOKUP(A209,$A$9:$D$59,3,FALSE),"")</f>
        <v>METALCO DO BRASIL LTDA - PREGÃO ELETRÔNICO Nº 304/2023</v>
      </c>
      <c r="C209" s="936"/>
      <c r="D209" s="214">
        <v>45279</v>
      </c>
      <c r="E209" s="83" t="s">
        <v>319</v>
      </c>
      <c r="F209" s="249">
        <v>2207</v>
      </c>
      <c r="I209" s="72"/>
    </row>
    <row r="210" spans="1:11" ht="15" customHeight="1">
      <c r="A210" s="83"/>
      <c r="B210" s="936" t="str">
        <f>IF(A210&lt;&gt;"",VLOOKUP(A210,$A$9:$D$59,3,FALSE),"")</f>
        <v/>
      </c>
      <c r="C210" s="936"/>
      <c r="D210" s="214"/>
      <c r="E210" s="83"/>
      <c r="F210" s="249"/>
      <c r="I210" s="72"/>
    </row>
    <row r="211" spans="1:11" ht="15" customHeight="1">
      <c r="A211" s="83"/>
      <c r="B211" s="936" t="str">
        <f>IF(A211&lt;&gt;"",VLOOKUP(A211,$A$9:$D$59,3,FALSE),"")</f>
        <v/>
      </c>
      <c r="C211" s="936"/>
      <c r="D211" s="214"/>
      <c r="E211" s="83"/>
      <c r="F211" s="249"/>
      <c r="I211" s="72"/>
    </row>
    <row r="212" spans="1:11" s="74" customFormat="1" ht="15" customHeight="1">
      <c r="A212" s="937"/>
      <c r="B212" s="937"/>
      <c r="C212" s="937"/>
      <c r="D212" s="937"/>
      <c r="E212" s="937"/>
      <c r="F212" s="937"/>
      <c r="G212" s="374"/>
      <c r="H212" s="72"/>
      <c r="I212" s="72"/>
      <c r="J212" s="72"/>
      <c r="K212" s="72"/>
    </row>
    <row r="213" spans="1:11" s="14" customFormat="1" ht="15" hidden="1" customHeight="1">
      <c r="A213" s="227" t="s">
        <v>317</v>
      </c>
      <c r="B213" s="227"/>
      <c r="C213" s="899" t="s">
        <v>475</v>
      </c>
      <c r="D213" s="901"/>
      <c r="E213" s="227" t="s">
        <v>476</v>
      </c>
      <c r="F213" s="248" t="e">
        <f>MEDIAN(F217:F217)</f>
        <v>#NUM!</v>
      </c>
      <c r="G213" s="374"/>
      <c r="H213" s="13"/>
      <c r="I213" s="72"/>
      <c r="J213" s="13"/>
      <c r="K213" s="13"/>
    </row>
    <row r="214" spans="1:11" s="14" customFormat="1" ht="15" hidden="1" customHeight="1">
      <c r="A214" s="225" t="s">
        <v>157</v>
      </c>
      <c r="B214" s="806" t="s">
        <v>159</v>
      </c>
      <c r="C214" s="937"/>
      <c r="D214" s="226" t="s">
        <v>162</v>
      </c>
      <c r="E214" s="226" t="s">
        <v>163</v>
      </c>
      <c r="F214" s="226" t="s">
        <v>160</v>
      </c>
      <c r="G214" s="415"/>
      <c r="H214" s="34"/>
      <c r="I214" s="72"/>
    </row>
    <row r="215" spans="1:11" s="14" customFormat="1" ht="15" hidden="1" customHeight="1">
      <c r="A215" s="83"/>
      <c r="B215" s="941" t="str">
        <f t="shared" ref="B215:B216" si="0">IF(A215&lt;&gt;"",VLOOKUP(A215,$A$9:$D$59,3,FALSE),"")</f>
        <v/>
      </c>
      <c r="C215" s="941"/>
      <c r="D215" s="214"/>
      <c r="E215" s="83"/>
      <c r="F215" s="249"/>
      <c r="G215" s="415"/>
      <c r="H215" s="34"/>
      <c r="I215" s="72"/>
    </row>
    <row r="216" spans="1:11" s="14" customFormat="1" ht="15" hidden="1" customHeight="1">
      <c r="A216" s="83"/>
      <c r="B216" s="941" t="str">
        <f t="shared" si="0"/>
        <v/>
      </c>
      <c r="C216" s="941"/>
      <c r="D216" s="214"/>
      <c r="E216" s="83"/>
      <c r="F216" s="249"/>
      <c r="G216" s="415"/>
      <c r="H216" s="34"/>
      <c r="I216" s="72"/>
    </row>
    <row r="217" spans="1:11" s="14" customFormat="1" ht="15" hidden="1" customHeight="1">
      <c r="A217" s="83"/>
      <c r="B217" s="941" t="str">
        <f>IF(A217&lt;&gt;"",VLOOKUP(A217,$A$9:$D$59,3,FALSE),"")</f>
        <v/>
      </c>
      <c r="C217" s="941"/>
      <c r="D217" s="214"/>
      <c r="E217" s="83"/>
      <c r="F217" s="249"/>
      <c r="G217" s="415"/>
      <c r="H217" s="34"/>
      <c r="I217" s="72"/>
    </row>
    <row r="218" spans="1:11" s="14" customFormat="1" ht="15" hidden="1" customHeight="1">
      <c r="A218" s="937"/>
      <c r="B218" s="937"/>
      <c r="C218" s="937"/>
      <c r="D218" s="937"/>
      <c r="E218" s="937"/>
      <c r="F218" s="937"/>
      <c r="G218" s="374"/>
      <c r="H218" s="13"/>
      <c r="I218" s="72"/>
    </row>
    <row r="219" spans="1:11" ht="15" customHeight="1">
      <c r="A219" s="227" t="s">
        <v>317</v>
      </c>
      <c r="B219" s="227">
        <v>26</v>
      </c>
      <c r="C219" s="899" t="s">
        <v>1227</v>
      </c>
      <c r="D219" s="901"/>
      <c r="E219" s="227" t="s">
        <v>476</v>
      </c>
      <c r="F219" s="248">
        <f>MEDIAN(F221:F223)</f>
        <v>1230</v>
      </c>
      <c r="G219" s="375" t="s">
        <v>470</v>
      </c>
      <c r="I219" s="72"/>
    </row>
    <row r="220" spans="1:11" ht="15" customHeight="1">
      <c r="A220" s="225" t="s">
        <v>157</v>
      </c>
      <c r="B220" s="806" t="s">
        <v>159</v>
      </c>
      <c r="C220" s="937"/>
      <c r="D220" s="226" t="s">
        <v>162</v>
      </c>
      <c r="E220" s="226" t="s">
        <v>163</v>
      </c>
      <c r="F220" s="226" t="s">
        <v>160</v>
      </c>
      <c r="I220" s="72"/>
    </row>
    <row r="221" spans="1:11" ht="15" customHeight="1">
      <c r="A221" s="83" t="s">
        <v>1228</v>
      </c>
      <c r="B221" s="936" t="str">
        <f>IF(A221&lt;&gt;"",VLOOKUP(A221,$A$9:$D$59,3,FALSE),"")</f>
        <v>METALCO DO BRASIL LTDA - PREGÃO ELETRÔNICO Nº 304/2023</v>
      </c>
      <c r="C221" s="936"/>
      <c r="D221" s="214">
        <v>45279</v>
      </c>
      <c r="E221" s="83" t="s">
        <v>319</v>
      </c>
      <c r="F221" s="249">
        <v>1230</v>
      </c>
      <c r="I221" s="72"/>
    </row>
    <row r="222" spans="1:11" ht="15" customHeight="1">
      <c r="A222" s="83"/>
      <c r="B222" s="936" t="str">
        <f>IF(A222&lt;&gt;"",VLOOKUP(A222,$A$9:$D$59,3,FALSE),"")</f>
        <v/>
      </c>
      <c r="C222" s="936"/>
      <c r="D222" s="214"/>
      <c r="E222" s="83"/>
      <c r="F222" s="249"/>
      <c r="I222" s="72"/>
    </row>
    <row r="223" spans="1:11" ht="15" customHeight="1">
      <c r="A223" s="83"/>
      <c r="B223" s="936" t="str">
        <f>IF(A223&lt;&gt;"",VLOOKUP(A223,$A$9:$D$59,3,FALSE),"")</f>
        <v/>
      </c>
      <c r="C223" s="936"/>
      <c r="D223" s="214"/>
      <c r="E223" s="83"/>
      <c r="F223" s="249"/>
      <c r="I223" s="72"/>
    </row>
    <row r="224" spans="1:11" ht="15" customHeight="1">
      <c r="A224" s="344"/>
      <c r="B224" s="464"/>
      <c r="C224" s="464"/>
      <c r="D224" s="465"/>
      <c r="E224" s="344"/>
      <c r="F224" s="466"/>
      <c r="I224" s="72"/>
    </row>
    <row r="225" spans="1:11" ht="15" customHeight="1">
      <c r="A225" s="227" t="s">
        <v>317</v>
      </c>
      <c r="B225" s="227">
        <v>27</v>
      </c>
      <c r="C225" s="899" t="s">
        <v>917</v>
      </c>
      <c r="D225" s="901"/>
      <c r="E225" s="227" t="s">
        <v>832</v>
      </c>
      <c r="F225" s="248">
        <f>MEDIAN(F227:F229)</f>
        <v>3990.5</v>
      </c>
      <c r="G225" s="374" t="s">
        <v>470</v>
      </c>
      <c r="I225" s="72"/>
    </row>
    <row r="226" spans="1:11" ht="15" customHeight="1">
      <c r="A226" s="225" t="s">
        <v>157</v>
      </c>
      <c r="B226" s="806" t="s">
        <v>159</v>
      </c>
      <c r="C226" s="937"/>
      <c r="D226" s="226" t="s">
        <v>162</v>
      </c>
      <c r="E226" s="226" t="s">
        <v>163</v>
      </c>
      <c r="F226" s="226" t="s">
        <v>160</v>
      </c>
      <c r="I226" s="72"/>
    </row>
    <row r="227" spans="1:11" ht="15" customHeight="1">
      <c r="A227" s="83" t="s">
        <v>763</v>
      </c>
      <c r="B227" s="936" t="str">
        <f>IF(A227&lt;&gt;"",VLOOKUP(A227,$A$9:$D$59,3,FALSE),"")</f>
        <v>CBB INDÚSTRIA E COMÉRCIO DE ASFALTOS E ENGENHARIA LTDA</v>
      </c>
      <c r="C227" s="936"/>
      <c r="D227" s="214">
        <v>45320</v>
      </c>
      <c r="E227" s="83" t="s">
        <v>321</v>
      </c>
      <c r="F227" s="249">
        <v>3817</v>
      </c>
      <c r="I227" s="72"/>
    </row>
    <row r="228" spans="1:11" ht="15" customHeight="1">
      <c r="A228" s="83" t="s">
        <v>764</v>
      </c>
      <c r="B228" s="936" t="str">
        <f>IF(A228&lt;&gt;"",VLOOKUP(A228,$A$9:$D$59,3,FALSE),"")</f>
        <v>GRECA DISTRIBUIDORA DE ASFALTOS LTDA</v>
      </c>
      <c r="C228" s="936"/>
      <c r="D228" s="214">
        <v>45317</v>
      </c>
      <c r="E228" s="83" t="s">
        <v>321</v>
      </c>
      <c r="F228" s="249">
        <v>4164</v>
      </c>
      <c r="I228" s="72"/>
    </row>
    <row r="229" spans="1:11" ht="15" customHeight="1">
      <c r="A229" s="83"/>
      <c r="B229" s="936" t="str">
        <f>IF(A229&lt;&gt;"",VLOOKUP(A229,$A$9:$D$59,3,FALSE),"")</f>
        <v/>
      </c>
      <c r="C229" s="936"/>
      <c r="D229" s="214"/>
      <c r="E229" s="83"/>
      <c r="F229" s="249"/>
      <c r="I229" s="72"/>
    </row>
    <row r="230" spans="1:11" s="74" customFormat="1" ht="15" customHeight="1">
      <c r="A230" s="937"/>
      <c r="B230" s="937"/>
      <c r="C230" s="937"/>
      <c r="D230" s="937"/>
      <c r="E230" s="937"/>
      <c r="F230" s="937"/>
      <c r="G230" s="374"/>
      <c r="H230" s="72"/>
      <c r="I230" s="72"/>
      <c r="J230" s="72"/>
      <c r="K230" s="72"/>
    </row>
    <row r="231" spans="1:11" ht="30" customHeight="1">
      <c r="A231" s="227" t="s">
        <v>317</v>
      </c>
      <c r="B231" s="227">
        <v>28</v>
      </c>
      <c r="C231" s="899" t="s">
        <v>1176</v>
      </c>
      <c r="D231" s="901"/>
      <c r="E231" s="227" t="s">
        <v>476</v>
      </c>
      <c r="F231" s="248">
        <f>MEDIAN(F233:F235)</f>
        <v>512.08500000000004</v>
      </c>
      <c r="G231" s="374" t="s">
        <v>470</v>
      </c>
      <c r="I231" s="72"/>
    </row>
    <row r="232" spans="1:11" ht="15" customHeight="1">
      <c r="A232" s="225" t="s">
        <v>157</v>
      </c>
      <c r="B232" s="806" t="s">
        <v>159</v>
      </c>
      <c r="C232" s="937"/>
      <c r="D232" s="226" t="s">
        <v>162</v>
      </c>
      <c r="E232" s="226" t="s">
        <v>163</v>
      </c>
      <c r="F232" s="226" t="s">
        <v>160</v>
      </c>
      <c r="I232" s="72"/>
    </row>
    <row r="233" spans="1:11" ht="15" customHeight="1">
      <c r="A233" s="83" t="s">
        <v>765</v>
      </c>
      <c r="B233" s="936" t="str">
        <f>IF(A233&lt;&gt;"",VLOOKUP(A233,$A$9:$D$59,3,FALSE),"")</f>
        <v>UNIVALI - FUNDAÇÃO UNIVERSIDADE DO VALE DO ITAJAí</v>
      </c>
      <c r="C233" s="936"/>
      <c r="D233" s="214">
        <v>44974</v>
      </c>
      <c r="E233" s="83" t="s">
        <v>321</v>
      </c>
      <c r="F233" s="249">
        <v>785</v>
      </c>
      <c r="I233" s="72"/>
    </row>
    <row r="234" spans="1:11" ht="15" customHeight="1">
      <c r="A234" s="83" t="s">
        <v>895</v>
      </c>
      <c r="B234" s="936" t="str">
        <f>IF(A234&lt;&gt;"",VLOOKUP(A234,$A$9:$D$59,3,FALSE),"")</f>
        <v>TESTECON ENGENHARIA</v>
      </c>
      <c r="C234" s="936"/>
      <c r="D234" s="214">
        <v>44985</v>
      </c>
      <c r="E234" s="83" t="s">
        <v>321</v>
      </c>
      <c r="F234" s="249">
        <v>239.17</v>
      </c>
      <c r="I234" s="72"/>
    </row>
    <row r="235" spans="1:11" ht="15" customHeight="1">
      <c r="A235" s="83"/>
      <c r="B235" s="936" t="str">
        <f>IF(A235&lt;&gt;"",VLOOKUP(A235,$A$9:$D$59,3,FALSE),"")</f>
        <v/>
      </c>
      <c r="C235" s="936"/>
      <c r="D235" s="214"/>
      <c r="E235" s="83"/>
      <c r="F235" s="249"/>
      <c r="I235" s="72"/>
    </row>
    <row r="236" spans="1:11" s="74" customFormat="1" ht="15" customHeight="1">
      <c r="A236" s="937"/>
      <c r="B236" s="937"/>
      <c r="C236" s="937"/>
      <c r="D236" s="937"/>
      <c r="E236" s="937"/>
      <c r="F236" s="937"/>
      <c r="G236" s="374"/>
      <c r="H236" s="72"/>
      <c r="I236" s="72"/>
      <c r="J236" s="72"/>
      <c r="K236" s="72"/>
    </row>
    <row r="237" spans="1:11" ht="30" customHeight="1">
      <c r="A237" s="227" t="s">
        <v>317</v>
      </c>
      <c r="B237" s="227">
        <v>29</v>
      </c>
      <c r="C237" s="899" t="s">
        <v>1177</v>
      </c>
      <c r="D237" s="901"/>
      <c r="E237" s="227" t="s">
        <v>476</v>
      </c>
      <c r="F237" s="248">
        <f>MEDIAN(F239:F241)</f>
        <v>522.5</v>
      </c>
      <c r="G237" s="374" t="s">
        <v>470</v>
      </c>
      <c r="I237" s="72"/>
    </row>
    <row r="238" spans="1:11" ht="15" customHeight="1">
      <c r="A238" s="225" t="s">
        <v>157</v>
      </c>
      <c r="B238" s="806" t="s">
        <v>159</v>
      </c>
      <c r="C238" s="937"/>
      <c r="D238" s="226" t="s">
        <v>162</v>
      </c>
      <c r="E238" s="226" t="s">
        <v>163</v>
      </c>
      <c r="F238" s="226" t="s">
        <v>160</v>
      </c>
      <c r="I238" s="72"/>
    </row>
    <row r="239" spans="1:11" ht="15" customHeight="1">
      <c r="A239" s="83" t="s">
        <v>765</v>
      </c>
      <c r="B239" s="936" t="str">
        <f>IF(A239&lt;&gt;"",VLOOKUP(A239,$A$9:$D$59,3,FALSE),"")</f>
        <v>UNIVALI - FUNDAÇÃO UNIVERSIDADE DO VALE DO ITAJAí</v>
      </c>
      <c r="C239" s="936"/>
      <c r="D239" s="214">
        <v>45063</v>
      </c>
      <c r="E239" s="83" t="s">
        <v>321</v>
      </c>
      <c r="F239" s="249">
        <v>550</v>
      </c>
      <c r="I239" s="72"/>
    </row>
    <row r="240" spans="1:11" ht="15" customHeight="1">
      <c r="A240" s="83" t="s">
        <v>895</v>
      </c>
      <c r="B240" s="936" t="str">
        <f>IF(A240&lt;&gt;"",VLOOKUP(A240,$A$9:$D$59,3,FALSE),"")</f>
        <v>TESTECON ENGENHARIA</v>
      </c>
      <c r="C240" s="936"/>
      <c r="D240" s="214">
        <v>45071</v>
      </c>
      <c r="E240" s="83" t="s">
        <v>321</v>
      </c>
      <c r="F240" s="249">
        <v>495</v>
      </c>
      <c r="I240" s="72"/>
    </row>
    <row r="241" spans="1:9" ht="15" customHeight="1">
      <c r="A241" s="83"/>
      <c r="B241" s="936" t="str">
        <f>IF(A241&lt;&gt;"",VLOOKUP(A241,$A$9:$D$59,3,FALSE),"")</f>
        <v/>
      </c>
      <c r="C241" s="936"/>
      <c r="D241" s="214"/>
      <c r="E241" s="83"/>
      <c r="F241" s="249"/>
      <c r="I241" s="72"/>
    </row>
    <row r="242" spans="1:9" ht="15" customHeight="1">
      <c r="A242" s="937"/>
      <c r="B242" s="937"/>
      <c r="C242" s="937"/>
      <c r="D242" s="937"/>
      <c r="E242" s="937"/>
      <c r="F242" s="937"/>
      <c r="I242" s="72"/>
    </row>
    <row r="243" spans="1:9" ht="15" customHeight="1">
      <c r="A243" s="227" t="s">
        <v>317</v>
      </c>
      <c r="B243" s="227">
        <v>30</v>
      </c>
      <c r="C243" s="899" t="s">
        <v>1246</v>
      </c>
      <c r="D243" s="901"/>
      <c r="E243" s="227" t="s">
        <v>476</v>
      </c>
      <c r="F243" s="248">
        <f>MEDIAN(F245:F247)</f>
        <v>3375</v>
      </c>
      <c r="G243" s="375" t="s">
        <v>470</v>
      </c>
      <c r="I243" s="72"/>
    </row>
    <row r="244" spans="1:9" ht="15" customHeight="1">
      <c r="A244" s="225" t="s">
        <v>157</v>
      </c>
      <c r="B244" s="806" t="s">
        <v>159</v>
      </c>
      <c r="C244" s="937"/>
      <c r="D244" s="226" t="s">
        <v>162</v>
      </c>
      <c r="E244" s="226" t="s">
        <v>163</v>
      </c>
      <c r="F244" s="226" t="s">
        <v>160</v>
      </c>
      <c r="I244" s="72"/>
    </row>
    <row r="245" spans="1:9" ht="15" customHeight="1">
      <c r="A245" s="83" t="s">
        <v>1228</v>
      </c>
      <c r="B245" s="936" t="str">
        <f>IF(A245&lt;&gt;"",VLOOKUP(A245,$A$9:$D$59,3,FALSE),"")</f>
        <v>METALCO DO BRASIL LTDA - PREGÃO ELETRÔNICO Nº 304/2023</v>
      </c>
      <c r="C245" s="936"/>
      <c r="D245" s="214">
        <v>45279</v>
      </c>
      <c r="E245" s="83" t="s">
        <v>319</v>
      </c>
      <c r="F245" s="249">
        <v>3375</v>
      </c>
      <c r="I245" s="72"/>
    </row>
    <row r="246" spans="1:9" ht="15" customHeight="1">
      <c r="A246" s="83"/>
      <c r="B246" s="936" t="str">
        <f>IF(A246&lt;&gt;"",VLOOKUP(A246,$A$9:$D$59,3,FALSE),"")</f>
        <v/>
      </c>
      <c r="C246" s="936"/>
      <c r="D246" s="214"/>
      <c r="E246" s="83"/>
      <c r="F246" s="249"/>
      <c r="I246" s="72"/>
    </row>
    <row r="247" spans="1:9" ht="15" customHeight="1">
      <c r="A247" s="83"/>
      <c r="B247" s="936" t="str">
        <f>IF(A247&lt;&gt;"",VLOOKUP(A247,$A$9:$D$59,3,FALSE),"")</f>
        <v/>
      </c>
      <c r="C247" s="936"/>
      <c r="D247" s="214"/>
      <c r="E247" s="83"/>
      <c r="F247" s="249"/>
      <c r="I247" s="72"/>
    </row>
    <row r="248" spans="1:9" ht="15" customHeight="1">
      <c r="A248" s="937"/>
      <c r="B248" s="937"/>
      <c r="C248" s="937"/>
      <c r="D248" s="937"/>
      <c r="E248" s="937"/>
      <c r="F248" s="937"/>
      <c r="I248" s="72"/>
    </row>
    <row r="249" spans="1:9" ht="30" customHeight="1">
      <c r="A249" s="227" t="s">
        <v>317</v>
      </c>
      <c r="B249" s="227">
        <v>31</v>
      </c>
      <c r="C249" s="899" t="s">
        <v>1352</v>
      </c>
      <c r="D249" s="901"/>
      <c r="E249" s="227" t="s">
        <v>473</v>
      </c>
      <c r="F249" s="248">
        <f>MEDIAN(F251:F253)</f>
        <v>40</v>
      </c>
      <c r="G249" s="375" t="s">
        <v>470</v>
      </c>
      <c r="I249" s="72"/>
    </row>
    <row r="250" spans="1:9" ht="15" customHeight="1">
      <c r="A250" s="225" t="s">
        <v>157</v>
      </c>
      <c r="B250" s="806" t="s">
        <v>159</v>
      </c>
      <c r="C250" s="937"/>
      <c r="D250" s="226" t="s">
        <v>162</v>
      </c>
      <c r="E250" s="226" t="s">
        <v>163</v>
      </c>
      <c r="F250" s="226" t="s">
        <v>160</v>
      </c>
      <c r="I250" s="72"/>
    </row>
    <row r="251" spans="1:9" ht="15" customHeight="1">
      <c r="A251" s="83" t="s">
        <v>1335</v>
      </c>
      <c r="B251" s="936" t="str">
        <f>IF(A251&lt;&gt;"",VLOOKUP(A251,$A$9:$D$59,3,FALSE),"")</f>
        <v>PINTURARTE</v>
      </c>
      <c r="C251" s="936"/>
      <c r="D251" s="214">
        <v>45298</v>
      </c>
      <c r="E251" s="83" t="s">
        <v>321</v>
      </c>
      <c r="F251" s="249">
        <v>35</v>
      </c>
      <c r="I251" s="72"/>
    </row>
    <row r="252" spans="1:9" ht="15" customHeight="1">
      <c r="A252" s="83" t="s">
        <v>713</v>
      </c>
      <c r="B252" s="936" t="str">
        <f>IF(A252&lt;&gt;"",VLOOKUP(A252,$A$9:$D$59,3,FALSE),"")</f>
        <v>REPATEC SERVIÇOS ESPECIALIZADOS NA CONSTRUÇÃO</v>
      </c>
      <c r="C252" s="936"/>
      <c r="D252" s="214">
        <v>45313</v>
      </c>
      <c r="E252" s="83" t="s">
        <v>321</v>
      </c>
      <c r="F252" s="249">
        <v>45</v>
      </c>
      <c r="I252" s="72"/>
    </row>
    <row r="253" spans="1:9" ht="15" customHeight="1">
      <c r="A253" s="83"/>
      <c r="B253" s="936" t="str">
        <f>IF(A253&lt;&gt;"",VLOOKUP(A253,$A$9:$D$59,3,FALSE),"")</f>
        <v/>
      </c>
      <c r="C253" s="936"/>
      <c r="D253" s="214"/>
      <c r="E253" s="83"/>
      <c r="F253" s="249"/>
      <c r="I253" s="72"/>
    </row>
    <row r="254" spans="1:9" ht="15" customHeight="1">
      <c r="A254" s="937"/>
      <c r="B254" s="937"/>
      <c r="C254" s="937"/>
      <c r="D254" s="937"/>
      <c r="E254" s="937"/>
      <c r="F254" s="937"/>
      <c r="I254" s="72"/>
    </row>
    <row r="255" spans="1:9" ht="15" customHeight="1">
      <c r="A255" s="227" t="s">
        <v>317</v>
      </c>
      <c r="B255" s="227">
        <v>32</v>
      </c>
      <c r="C255" s="899" t="s">
        <v>1404</v>
      </c>
      <c r="D255" s="901"/>
      <c r="E255" s="227" t="s">
        <v>476</v>
      </c>
      <c r="F255" s="248">
        <f>MEDIAN(F257:F259)</f>
        <v>7200</v>
      </c>
      <c r="G255" s="375" t="s">
        <v>470</v>
      </c>
      <c r="I255" s="72"/>
    </row>
    <row r="256" spans="1:9" ht="15" customHeight="1">
      <c r="A256" s="225" t="s">
        <v>157</v>
      </c>
      <c r="B256" s="806" t="s">
        <v>159</v>
      </c>
      <c r="C256" s="937"/>
      <c r="D256" s="226" t="s">
        <v>162</v>
      </c>
      <c r="E256" s="226" t="s">
        <v>163</v>
      </c>
      <c r="F256" s="226" t="s">
        <v>160</v>
      </c>
      <c r="I256" s="72"/>
    </row>
    <row r="257" spans="1:9" ht="15" customHeight="1">
      <c r="A257" s="83" t="s">
        <v>1536</v>
      </c>
      <c r="B257" s="936" t="str">
        <f>IF(A257&lt;&gt;"",VLOOKUP(A257,$A$9:$D$59,3,FALSE),"")</f>
        <v>INSTITUTO SENAI DE TECNOLOGIA AMBIENTAL</v>
      </c>
      <c r="C257" s="936"/>
      <c r="D257" s="214">
        <v>45447</v>
      </c>
      <c r="E257" s="83" t="s">
        <v>1114</v>
      </c>
      <c r="F257" s="249">
        <v>7200</v>
      </c>
      <c r="I257" s="72"/>
    </row>
    <row r="258" spans="1:9" ht="15" customHeight="1">
      <c r="A258" s="83"/>
      <c r="B258" s="936"/>
      <c r="C258" s="936"/>
      <c r="D258" s="214"/>
      <c r="E258" s="83"/>
      <c r="F258" s="249"/>
      <c r="I258" s="72"/>
    </row>
    <row r="259" spans="1:9" ht="15" customHeight="1">
      <c r="A259" s="83"/>
      <c r="B259" s="936"/>
      <c r="C259" s="936"/>
      <c r="D259" s="214"/>
      <c r="E259" s="83"/>
      <c r="F259" s="249"/>
      <c r="I259" s="72"/>
    </row>
    <row r="260" spans="1:9" ht="15" customHeight="1">
      <c r="A260" s="937"/>
      <c r="B260" s="937"/>
      <c r="C260" s="937"/>
      <c r="D260" s="937"/>
      <c r="E260" s="937"/>
      <c r="F260" s="937"/>
      <c r="I260" s="72"/>
    </row>
    <row r="261" spans="1:9" ht="15" customHeight="1">
      <c r="A261" s="227" t="s">
        <v>317</v>
      </c>
      <c r="B261" s="227">
        <v>33</v>
      </c>
      <c r="C261" s="899" t="s">
        <v>1417</v>
      </c>
      <c r="D261" s="901"/>
      <c r="E261" s="227" t="s">
        <v>476</v>
      </c>
      <c r="F261" s="248">
        <f>MEDIAN(F263:F265)</f>
        <v>17400</v>
      </c>
      <c r="G261" s="375" t="s">
        <v>470</v>
      </c>
      <c r="I261" s="72"/>
    </row>
    <row r="262" spans="1:9" ht="15" customHeight="1">
      <c r="A262" s="225" t="s">
        <v>157</v>
      </c>
      <c r="B262" s="806" t="s">
        <v>159</v>
      </c>
      <c r="C262" s="937"/>
      <c r="D262" s="226" t="s">
        <v>162</v>
      </c>
      <c r="E262" s="226" t="s">
        <v>163</v>
      </c>
      <c r="F262" s="226" t="s">
        <v>160</v>
      </c>
      <c r="I262" s="72"/>
    </row>
    <row r="263" spans="1:9" ht="15" customHeight="1">
      <c r="A263" s="83" t="s">
        <v>1536</v>
      </c>
      <c r="B263" s="936" t="str">
        <f>IF(A263&lt;&gt;"",VLOOKUP(A263,$A$9:$D$59,3,FALSE),"")</f>
        <v>INSTITUTO SENAI DE TECNOLOGIA AMBIENTAL</v>
      </c>
      <c r="C263" s="936"/>
      <c r="D263" s="214">
        <v>45447</v>
      </c>
      <c r="E263" s="83" t="s">
        <v>1114</v>
      </c>
      <c r="F263" s="249">
        <v>17400</v>
      </c>
      <c r="I263" s="72"/>
    </row>
    <row r="264" spans="1:9" ht="15" customHeight="1">
      <c r="A264" s="83"/>
      <c r="B264" s="936"/>
      <c r="C264" s="936"/>
      <c r="D264" s="214"/>
      <c r="E264" s="83"/>
      <c r="F264" s="249"/>
      <c r="I264" s="72"/>
    </row>
    <row r="265" spans="1:9" ht="15" customHeight="1">
      <c r="A265" s="83"/>
      <c r="B265" s="936"/>
      <c r="C265" s="936"/>
      <c r="D265" s="214"/>
      <c r="E265" s="83"/>
      <c r="F265" s="249"/>
      <c r="I265" s="72"/>
    </row>
    <row r="266" spans="1:9" ht="15" customHeight="1" thickBot="1">
      <c r="A266" s="867"/>
      <c r="B266" s="867"/>
      <c r="C266" s="867"/>
      <c r="D266" s="867"/>
      <c r="E266" s="867"/>
      <c r="F266" s="867"/>
    </row>
    <row r="267" spans="1:9" ht="15" customHeight="1">
      <c r="A267" s="722" t="s">
        <v>16</v>
      </c>
      <c r="B267" s="723"/>
      <c r="C267" s="723"/>
      <c r="D267" s="723"/>
      <c r="E267" s="723"/>
      <c r="F267" s="724"/>
    </row>
    <row r="268" spans="1:9" ht="15" customHeight="1">
      <c r="A268" s="768" t="s">
        <v>44</v>
      </c>
      <c r="B268" s="769"/>
      <c r="C268" s="769"/>
      <c r="D268" s="769"/>
      <c r="E268" s="769"/>
      <c r="F268" s="770"/>
    </row>
    <row r="269" spans="1:9" ht="15" customHeight="1">
      <c r="A269" s="768" t="s">
        <v>45</v>
      </c>
      <c r="B269" s="769"/>
      <c r="C269" s="769"/>
      <c r="D269" s="769"/>
      <c r="E269" s="769"/>
      <c r="F269" s="770"/>
    </row>
    <row r="270" spans="1:9" ht="15" customHeight="1">
      <c r="A270" s="768" t="s">
        <v>306</v>
      </c>
      <c r="B270" s="769"/>
      <c r="C270" s="769"/>
      <c r="D270" s="769"/>
      <c r="E270" s="769"/>
      <c r="F270" s="770"/>
    </row>
    <row r="271" spans="1:9" ht="15" customHeight="1">
      <c r="A271" s="788"/>
      <c r="B271" s="789"/>
      <c r="C271" s="789"/>
      <c r="D271" s="789"/>
      <c r="E271" s="789"/>
      <c r="F271" s="790"/>
    </row>
    <row r="272" spans="1:9" ht="20.100000000000001" customHeight="1">
      <c r="A272" s="788"/>
      <c r="B272" s="789"/>
      <c r="C272" s="789"/>
      <c r="D272" s="789"/>
      <c r="E272" s="789"/>
      <c r="F272" s="790"/>
    </row>
    <row r="273" spans="1:6" ht="15" customHeight="1">
      <c r="A273" s="788"/>
      <c r="B273" s="789"/>
      <c r="C273" s="789"/>
      <c r="D273" s="789"/>
      <c r="E273" s="789"/>
      <c r="F273" s="790"/>
    </row>
    <row r="274" spans="1:6">
      <c r="A274" s="788" t="s">
        <v>46</v>
      </c>
      <c r="B274" s="789"/>
      <c r="C274" s="789"/>
      <c r="D274" s="789" t="s">
        <v>46</v>
      </c>
      <c r="E274" s="789"/>
      <c r="F274" s="790"/>
    </row>
    <row r="275" spans="1:6" ht="18.75">
      <c r="A275" s="733" t="str">
        <f>'DADOS DE ENTRADA 2023'!B17</f>
        <v>RUBENS ADRIANO KINAIPP</v>
      </c>
      <c r="B275" s="734"/>
      <c r="C275" s="734"/>
      <c r="D275" s="734" t="str">
        <f>NOME_TÉCNICO</f>
        <v>JACQUELINE SOARES BARBOZA</v>
      </c>
      <c r="E275" s="734"/>
      <c r="F275" s="736"/>
    </row>
    <row r="276" spans="1:6" ht="15.75" thickBot="1">
      <c r="A276" s="801" t="str">
        <f>'DADOS DE ENTRADA 2023'!B24</f>
        <v>ENGENHEIRO CIVIL CREA-SC 086.389-3</v>
      </c>
      <c r="B276" s="802"/>
      <c r="C276" s="802"/>
      <c r="D276" s="802" t="str">
        <f>PROFISSÃO_TÉCNICO</f>
        <v>ENGENHEIRA CIVIL CREA-SC 099.442-5</v>
      </c>
      <c r="E276" s="802"/>
      <c r="F276" s="803"/>
    </row>
  </sheetData>
  <mergeCells count="226">
    <mergeCell ref="A275:C275"/>
    <mergeCell ref="A274:C274"/>
    <mergeCell ref="C213:D213"/>
    <mergeCell ref="A206:F206"/>
    <mergeCell ref="B221:C221"/>
    <mergeCell ref="C195:D195"/>
    <mergeCell ref="B196:C196"/>
    <mergeCell ref="B197:C197"/>
    <mergeCell ref="B198:C198"/>
    <mergeCell ref="B199:C199"/>
    <mergeCell ref="A200:F200"/>
    <mergeCell ref="B215:C215"/>
    <mergeCell ref="B216:C216"/>
    <mergeCell ref="B208:C208"/>
    <mergeCell ref="B209:C209"/>
    <mergeCell ref="B210:C210"/>
    <mergeCell ref="B211:C211"/>
    <mergeCell ref="B217:C217"/>
    <mergeCell ref="C207:D207"/>
    <mergeCell ref="B205:C205"/>
    <mergeCell ref="B203:C203"/>
    <mergeCell ref="A212:F212"/>
    <mergeCell ref="B204:C204"/>
    <mergeCell ref="B214:C214"/>
    <mergeCell ref="A188:F188"/>
    <mergeCell ref="C189:D189"/>
    <mergeCell ref="B190:C190"/>
    <mergeCell ref="B191:C191"/>
    <mergeCell ref="B192:C192"/>
    <mergeCell ref="B193:C193"/>
    <mergeCell ref="C158:D158"/>
    <mergeCell ref="B159:C159"/>
    <mergeCell ref="B160:C160"/>
    <mergeCell ref="B179:C179"/>
    <mergeCell ref="A163:F163"/>
    <mergeCell ref="B187:C187"/>
    <mergeCell ref="B161:C161"/>
    <mergeCell ref="B162:C162"/>
    <mergeCell ref="C183:D183"/>
    <mergeCell ref="A176:F176"/>
    <mergeCell ref="B180:C180"/>
    <mergeCell ref="A194:F194"/>
    <mergeCell ref="C201:D201"/>
    <mergeCell ref="B202:C202"/>
    <mergeCell ref="B184:C184"/>
    <mergeCell ref="B185:C185"/>
    <mergeCell ref="B186:C186"/>
    <mergeCell ref="B102:C102"/>
    <mergeCell ref="A103:F103"/>
    <mergeCell ref="C104:D104"/>
    <mergeCell ref="B105:C105"/>
    <mergeCell ref="B106:C106"/>
    <mergeCell ref="B107:C107"/>
    <mergeCell ref="B108:C108"/>
    <mergeCell ref="A109:F109"/>
    <mergeCell ref="C110:D110"/>
    <mergeCell ref="B181:C181"/>
    <mergeCell ref="C170:D170"/>
    <mergeCell ref="B171:C171"/>
    <mergeCell ref="B111:C111"/>
    <mergeCell ref="B112:C112"/>
    <mergeCell ref="C146:D146"/>
    <mergeCell ref="A157:F157"/>
    <mergeCell ref="C177:D177"/>
    <mergeCell ref="B141:C141"/>
    <mergeCell ref="B82:C82"/>
    <mergeCell ref="B168:C168"/>
    <mergeCell ref="A169:F169"/>
    <mergeCell ref="C98:D98"/>
    <mergeCell ref="B99:C99"/>
    <mergeCell ref="B100:C100"/>
    <mergeCell ref="B101:C101"/>
    <mergeCell ref="B138:C138"/>
    <mergeCell ref="A139:F139"/>
    <mergeCell ref="B94:C94"/>
    <mergeCell ref="B95:C95"/>
    <mergeCell ref="B96:C96"/>
    <mergeCell ref="A97:F97"/>
    <mergeCell ref="B142:C142"/>
    <mergeCell ref="B118:C118"/>
    <mergeCell ref="B119:C119"/>
    <mergeCell ref="B120:C120"/>
    <mergeCell ref="A133:F133"/>
    <mergeCell ref="C134:D134"/>
    <mergeCell ref="A121:F121"/>
    <mergeCell ref="C122:D122"/>
    <mergeCell ref="B113:C113"/>
    <mergeCell ref="B114:C114"/>
    <mergeCell ref="C164:D164"/>
    <mergeCell ref="A73:F73"/>
    <mergeCell ref="C74:D74"/>
    <mergeCell ref="B75:C75"/>
    <mergeCell ref="B76:C76"/>
    <mergeCell ref="B77:C77"/>
    <mergeCell ref="B78:C78"/>
    <mergeCell ref="A79:F79"/>
    <mergeCell ref="C80:D80"/>
    <mergeCell ref="B81:C81"/>
    <mergeCell ref="A91:F91"/>
    <mergeCell ref="A1:F1"/>
    <mergeCell ref="A6:F6"/>
    <mergeCell ref="A5:F5"/>
    <mergeCell ref="A4:F4"/>
    <mergeCell ref="A3:F3"/>
    <mergeCell ref="A2:F2"/>
    <mergeCell ref="B7:F7"/>
    <mergeCell ref="A67:F67"/>
    <mergeCell ref="C8:D8"/>
    <mergeCell ref="B65:C65"/>
    <mergeCell ref="B66:C66"/>
    <mergeCell ref="C62:D62"/>
    <mergeCell ref="C61:D61"/>
    <mergeCell ref="B64:C64"/>
    <mergeCell ref="B63:C63"/>
    <mergeCell ref="A60:F60"/>
    <mergeCell ref="C68:D68"/>
    <mergeCell ref="B69:C69"/>
    <mergeCell ref="B70:C70"/>
    <mergeCell ref="B71:C71"/>
    <mergeCell ref="B72:C72"/>
    <mergeCell ref="B87:C87"/>
    <mergeCell ref="B88:C88"/>
    <mergeCell ref="B130:C130"/>
    <mergeCell ref="B131:C131"/>
    <mergeCell ref="B132:C132"/>
    <mergeCell ref="B123:C123"/>
    <mergeCell ref="B124:C124"/>
    <mergeCell ref="B155:C155"/>
    <mergeCell ref="B125:C125"/>
    <mergeCell ref="B126:C126"/>
    <mergeCell ref="A127:F127"/>
    <mergeCell ref="B143:C143"/>
    <mergeCell ref="B144:C144"/>
    <mergeCell ref="A145:F145"/>
    <mergeCell ref="C152:D152"/>
    <mergeCell ref="B149:C149"/>
    <mergeCell ref="A151:F151"/>
    <mergeCell ref="C140:D140"/>
    <mergeCell ref="B153:C153"/>
    <mergeCell ref="B154:C154"/>
    <mergeCell ref="B150:C150"/>
    <mergeCell ref="C92:D92"/>
    <mergeCell ref="B93:C93"/>
    <mergeCell ref="B156:C156"/>
    <mergeCell ref="B89:C89"/>
    <mergeCell ref="A273:F273"/>
    <mergeCell ref="A272:F272"/>
    <mergeCell ref="A218:F218"/>
    <mergeCell ref="A266:F266"/>
    <mergeCell ref="B222:C222"/>
    <mergeCell ref="B223:C223"/>
    <mergeCell ref="C219:D219"/>
    <mergeCell ref="B220:C220"/>
    <mergeCell ref="A268:F268"/>
    <mergeCell ref="A267:F267"/>
    <mergeCell ref="C225:D225"/>
    <mergeCell ref="B226:C226"/>
    <mergeCell ref="B227:C227"/>
    <mergeCell ref="B229:C229"/>
    <mergeCell ref="A271:F271"/>
    <mergeCell ref="A270:F270"/>
    <mergeCell ref="A269:F269"/>
    <mergeCell ref="B135:C135"/>
    <mergeCell ref="B136:C136"/>
    <mergeCell ref="B137:C137"/>
    <mergeCell ref="B90:C90"/>
    <mergeCell ref="B147:C147"/>
    <mergeCell ref="B148:C148"/>
    <mergeCell ref="B172:C172"/>
    <mergeCell ref="D276:F276"/>
    <mergeCell ref="D275:F275"/>
    <mergeCell ref="D274:F274"/>
    <mergeCell ref="A276:C276"/>
    <mergeCell ref="B83:C83"/>
    <mergeCell ref="B84:C84"/>
    <mergeCell ref="A85:F85"/>
    <mergeCell ref="A115:F115"/>
    <mergeCell ref="C116:D116"/>
    <mergeCell ref="B117:C117"/>
    <mergeCell ref="C128:D128"/>
    <mergeCell ref="B129:C129"/>
    <mergeCell ref="A182:F182"/>
    <mergeCell ref="B173:C173"/>
    <mergeCell ref="B174:C174"/>
    <mergeCell ref="B165:C165"/>
    <mergeCell ref="B166:C166"/>
    <mergeCell ref="B167:C167"/>
    <mergeCell ref="C86:D86"/>
    <mergeCell ref="B178:C178"/>
    <mergeCell ref="B238:C238"/>
    <mergeCell ref="B239:C239"/>
    <mergeCell ref="B240:C240"/>
    <mergeCell ref="B241:C241"/>
    <mergeCell ref="B228:C228"/>
    <mergeCell ref="A230:F230"/>
    <mergeCell ref="C231:D231"/>
    <mergeCell ref="B232:C232"/>
    <mergeCell ref="B233:C233"/>
    <mergeCell ref="B234:C234"/>
    <mergeCell ref="B235:C235"/>
    <mergeCell ref="A236:F236"/>
    <mergeCell ref="C237:D237"/>
    <mergeCell ref="A248:F248"/>
    <mergeCell ref="C249:D249"/>
    <mergeCell ref="B250:C250"/>
    <mergeCell ref="B251:C251"/>
    <mergeCell ref="B252:C252"/>
    <mergeCell ref="B253:C253"/>
    <mergeCell ref="A242:F242"/>
    <mergeCell ref="C243:D243"/>
    <mergeCell ref="B244:C244"/>
    <mergeCell ref="B245:C245"/>
    <mergeCell ref="B246:C246"/>
    <mergeCell ref="B247:C247"/>
    <mergeCell ref="B263:C263"/>
    <mergeCell ref="B264:C264"/>
    <mergeCell ref="B265:C265"/>
    <mergeCell ref="A254:F254"/>
    <mergeCell ref="C255:D255"/>
    <mergeCell ref="B256:C256"/>
    <mergeCell ref="B257:C257"/>
    <mergeCell ref="B258:C258"/>
    <mergeCell ref="B259:C259"/>
    <mergeCell ref="A260:F260"/>
    <mergeCell ref="C261:D261"/>
    <mergeCell ref="B262:C262"/>
  </mergeCells>
  <phoneticPr fontId="81" type="noConversion"/>
  <dataValidations count="2">
    <dataValidation type="list" allowBlank="1" showInputMessage="1" showErrorMessage="1" sqref="A64:A66 A130:A132 A166:A168 A191:A193 A209:A211 A179:A181 A148:A150 A88:A90 A160:A162 A100:A102 A106:A108 A112:A114 A118:A120 A124:A126 A136:A138 A172:A175 A203:A205 A154:A156 A185:A187 A94:A96 A142:A144 A82:A84 A215:A217 A197:A199 A70:A72 A76:A78 A221:A224 A227:A229 A233:A235 A239:A241 A245:A247 A251:A254 A257:A260 A263:A265">
      <formula1>FORNECEDORES</formula1>
    </dataValidation>
    <dataValidation type="list" allowBlank="1" showInputMessage="1" showErrorMessage="1" sqref="E179:E181 E130:E132 E166:E168 E185:E187 E215:E217 E172:E175 E136:E138 E197:E199 E88:E90 E209:E211 E82:E84 E112:E114 E118:E120 E148:E150 E124:E126 E160:E162 E203:E205 E154:E156 E191:E193 E94:E96 E142:E144 E76:E78 E100:E102 E106:E108 E64:E66 E70:E72 E221:E224 E227:E229 E233:E235 E239:E241 E245:E247 E251:E254 E257:E260 E263:E265">
      <formula1>FORMA_DE_PESQUISA</formula1>
    </dataValidation>
  </dataValidations>
  <printOptions horizontalCentered="1"/>
  <pageMargins left="0.78740157480314965" right="0.39370078740157483" top="0.39370078740157483" bottom="0.39370078740157483" header="0.39370078740157483" footer="0.19685039370078741"/>
  <pageSetup paperSize="9" scale="59" orientation="portrait" r:id="rId1"/>
  <headerFooter>
    <oddHeader>&amp;L  &amp;G</oddHeader>
    <oddFooter>Página &amp;P de &amp;N</oddFooter>
  </headerFooter>
  <legacyDrawingHF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7"/>
  <sheetViews>
    <sheetView topLeftCell="C1" zoomScaleNormal="100" workbookViewId="0">
      <pane ySplit="9" topLeftCell="A10" activePane="bottomLeft" state="frozen"/>
      <selection activeCell="A14" sqref="A14:C14"/>
      <selection pane="bottomLeft" activeCell="A14" sqref="A14:C14"/>
    </sheetView>
  </sheetViews>
  <sheetFormatPr defaultColWidth="9.140625" defaultRowHeight="15" outlineLevelRow="1"/>
  <cols>
    <col min="1" max="2" width="9.140625" style="74" hidden="1" customWidth="1"/>
    <col min="3" max="3" width="16.140625" style="74" bestFit="1" customWidth="1"/>
    <col min="4" max="4" width="14.7109375" style="74" bestFit="1" customWidth="1"/>
    <col min="5" max="5" width="16" style="74" bestFit="1" customWidth="1"/>
    <col min="6" max="6" width="10.5703125" style="74" bestFit="1" customWidth="1"/>
    <col min="7" max="7" width="17.7109375" style="74" bestFit="1" customWidth="1"/>
    <col min="8" max="8" width="19" style="74" bestFit="1" customWidth="1"/>
    <col min="9" max="10" width="19" style="74" hidden="1" customWidth="1"/>
    <col min="11" max="11" width="30.85546875" style="74" bestFit="1" customWidth="1"/>
    <col min="12" max="12" width="32.140625" style="74" bestFit="1" customWidth="1"/>
    <col min="13" max="13" width="17" style="74" bestFit="1" customWidth="1"/>
    <col min="14" max="14" width="30.140625" style="74" hidden="1" customWidth="1"/>
    <col min="15" max="15" width="31.42578125" style="74" hidden="1" customWidth="1"/>
    <col min="16" max="16" width="17" style="74" hidden="1" customWidth="1"/>
    <col min="17" max="17" width="9.5703125" style="74" bestFit="1" customWidth="1"/>
    <col min="18" max="16384" width="9.140625" style="74"/>
  </cols>
  <sheetData>
    <row r="1" spans="1:17" s="13" customFormat="1" ht="23.25" outlineLevel="1">
      <c r="C1" s="701" t="str">
        <f>PREFEITURA_MUNICIPAL</f>
        <v>PREFEITURA MUNICIPAL DE ITAJAÍ</v>
      </c>
      <c r="D1" s="701"/>
      <c r="E1" s="701"/>
      <c r="F1" s="701"/>
      <c r="G1" s="701"/>
      <c r="H1" s="701"/>
      <c r="I1" s="701"/>
      <c r="J1" s="701"/>
      <c r="K1" s="701"/>
      <c r="L1" s="701"/>
      <c r="M1" s="701"/>
    </row>
    <row r="2" spans="1:17" s="13" customFormat="1" ht="19.5" outlineLevel="1" thickBot="1">
      <c r="C2" s="791" t="s">
        <v>35</v>
      </c>
      <c r="D2" s="791"/>
      <c r="E2" s="791"/>
      <c r="F2" s="791"/>
      <c r="G2" s="791"/>
      <c r="H2" s="791"/>
      <c r="I2" s="791"/>
      <c r="J2" s="791"/>
      <c r="K2" s="791"/>
      <c r="L2" s="791"/>
      <c r="M2" s="791"/>
    </row>
    <row r="3" spans="1:17" s="13" customFormat="1" outlineLevel="1">
      <c r="C3" s="722" t="s">
        <v>12</v>
      </c>
      <c r="D3" s="723"/>
      <c r="E3" s="723"/>
      <c r="F3" s="723"/>
      <c r="G3" s="723"/>
      <c r="H3" s="723"/>
      <c r="I3" s="723"/>
      <c r="J3" s="723"/>
      <c r="K3" s="723"/>
      <c r="L3" s="723"/>
      <c r="M3" s="724"/>
    </row>
    <row r="4" spans="1:17" s="13" customFormat="1" ht="18.75" outlineLevel="1">
      <c r="C4" s="860" t="str">
        <f>PROJETO</f>
        <v>PAVIMENTAÇÃO ASFÁLTICA, DRENAGEM PLUVIAL, CICLOVIA, CALÇADAS E SINALIZAÇÃO VIÁRIA</v>
      </c>
      <c r="D4" s="861"/>
      <c r="E4" s="861"/>
      <c r="F4" s="861"/>
      <c r="G4" s="861"/>
      <c r="H4" s="861"/>
      <c r="I4" s="861"/>
      <c r="J4" s="861"/>
      <c r="K4" s="861"/>
      <c r="L4" s="861"/>
      <c r="M4" s="862"/>
    </row>
    <row r="5" spans="1:17" s="13" customFormat="1" outlineLevel="1">
      <c r="C5" s="716" t="s">
        <v>13</v>
      </c>
      <c r="D5" s="717"/>
      <c r="E5" s="717"/>
      <c r="F5" s="717"/>
      <c r="G5" s="717"/>
      <c r="H5" s="717"/>
      <c r="I5" s="717"/>
      <c r="J5" s="717"/>
      <c r="K5" s="717"/>
      <c r="L5" s="717"/>
      <c r="M5" s="718"/>
    </row>
    <row r="6" spans="1:17" s="13" customFormat="1" ht="19.5" outlineLevel="1" thickBot="1">
      <c r="C6" s="713" t="str">
        <f>LOCALIZAÇÃO</f>
        <v>TRECHO 3A DO BINÁRIO OESTE DA AV OSVALDO REIS - BAIRRO PRAIA BRAVA</v>
      </c>
      <c r="D6" s="714"/>
      <c r="E6" s="714"/>
      <c r="F6" s="714"/>
      <c r="G6" s="714"/>
      <c r="H6" s="714"/>
      <c r="I6" s="714"/>
      <c r="J6" s="714"/>
      <c r="K6" s="714"/>
      <c r="L6" s="714"/>
      <c r="M6" s="715"/>
    </row>
    <row r="7" spans="1:17" s="17" customFormat="1" ht="19.5" outlineLevel="1" thickBot="1">
      <c r="C7" s="16">
        <f>DATA_PROJETO</f>
        <v>45444</v>
      </c>
      <c r="D7" s="942" t="s">
        <v>1349</v>
      </c>
      <c r="E7" s="942"/>
      <c r="F7" s="942"/>
      <c r="G7" s="942"/>
      <c r="H7" s="942"/>
      <c r="I7" s="942"/>
      <c r="J7" s="942"/>
      <c r="K7" s="942"/>
      <c r="L7" s="942"/>
      <c r="M7" s="942"/>
    </row>
    <row r="8" spans="1:17" ht="15" customHeight="1">
      <c r="C8" s="792" t="s">
        <v>984</v>
      </c>
      <c r="D8" s="499" t="s">
        <v>985</v>
      </c>
      <c r="E8" s="499" t="s">
        <v>986</v>
      </c>
      <c r="F8" s="499" t="s">
        <v>987</v>
      </c>
      <c r="G8" s="499" t="s">
        <v>988</v>
      </c>
      <c r="H8" s="499" t="s">
        <v>989</v>
      </c>
      <c r="I8" s="499" t="s">
        <v>988</v>
      </c>
      <c r="J8" s="499" t="s">
        <v>989</v>
      </c>
      <c r="K8" s="499" t="s">
        <v>990</v>
      </c>
      <c r="L8" s="499" t="s">
        <v>991</v>
      </c>
      <c r="M8" s="658" t="s">
        <v>992</v>
      </c>
      <c r="N8" s="500" t="s">
        <v>990</v>
      </c>
      <c r="O8" s="226" t="s">
        <v>991</v>
      </c>
      <c r="P8" s="226" t="s">
        <v>992</v>
      </c>
    </row>
    <row r="9" spans="1:17" ht="15" customHeight="1" thickBot="1">
      <c r="C9" s="943"/>
      <c r="D9" s="78" t="s">
        <v>1350</v>
      </c>
      <c r="E9" s="78" t="s">
        <v>1350</v>
      </c>
      <c r="F9" s="78" t="s">
        <v>256</v>
      </c>
      <c r="G9" s="78" t="s">
        <v>997</v>
      </c>
      <c r="H9" s="78" t="s">
        <v>997</v>
      </c>
      <c r="I9" s="78" t="s">
        <v>997</v>
      </c>
      <c r="J9" s="78" t="s">
        <v>997</v>
      </c>
      <c r="K9" s="78" t="s">
        <v>997</v>
      </c>
      <c r="L9" s="78" t="s">
        <v>997</v>
      </c>
      <c r="M9" s="19" t="s">
        <v>997</v>
      </c>
      <c r="N9" s="500" t="s">
        <v>997</v>
      </c>
      <c r="O9" s="226" t="s">
        <v>997</v>
      </c>
      <c r="P9" s="226" t="s">
        <v>997</v>
      </c>
    </row>
    <row r="10" spans="1:17" ht="15" customHeight="1">
      <c r="A10" s="74">
        <v>109</v>
      </c>
      <c r="B10" s="662">
        <v>4.8600000000000003</v>
      </c>
      <c r="C10" s="663" t="s">
        <v>1005</v>
      </c>
      <c r="D10" s="664">
        <v>30.06</v>
      </c>
      <c r="E10" s="664">
        <v>0</v>
      </c>
      <c r="F10" s="665">
        <v>0</v>
      </c>
      <c r="G10" s="666">
        <f>ROUND((D10)*(F10/2),3)</f>
        <v>0</v>
      </c>
      <c r="H10" s="666">
        <f>ROUND((E10)*(G10/2),3)</f>
        <v>0</v>
      </c>
      <c r="I10" s="664">
        <f>($F10/3)*(D10+(SQRT(D10)))</f>
        <v>0</v>
      </c>
      <c r="J10" s="664">
        <f>($F10/3)*(E10+(SQRT(E10)))</f>
        <v>0</v>
      </c>
      <c r="K10" s="666">
        <f>G10</f>
        <v>0</v>
      </c>
      <c r="L10" s="666">
        <f>H10</f>
        <v>0</v>
      </c>
      <c r="M10" s="667">
        <f>K10-L10</f>
        <v>0</v>
      </c>
      <c r="N10" s="504">
        <f>I10</f>
        <v>0</v>
      </c>
      <c r="O10" s="505">
        <f>J10</f>
        <v>0</v>
      </c>
      <c r="P10" s="505">
        <f>N10-O10</f>
        <v>0</v>
      </c>
    </row>
    <row r="11" spans="1:17" ht="15" customHeight="1">
      <c r="A11" s="74">
        <f>C11</f>
        <v>110</v>
      </c>
      <c r="B11" s="662">
        <v>0</v>
      </c>
      <c r="C11" s="359">
        <v>110</v>
      </c>
      <c r="D11" s="505">
        <v>15.88</v>
      </c>
      <c r="E11" s="505">
        <v>0.05</v>
      </c>
      <c r="F11" s="668">
        <f>((20*A11)+B11)-((20*A10)+B10)</f>
        <v>15.139999999999873</v>
      </c>
      <c r="G11" s="669">
        <f>ROUND((D11+D10)*($F11/2),3)</f>
        <v>347.76600000000002</v>
      </c>
      <c r="H11" s="669">
        <f>ROUND((E11+E10)*($F11/2),3)</f>
        <v>0.378</v>
      </c>
      <c r="I11" s="505">
        <f>($F11/3)*(D11+(SQRT(D11*D10))+D10)</f>
        <v>342.10548377941979</v>
      </c>
      <c r="J11" s="505">
        <f>($F11/3)*(E11+(SQRT(E11*E10))+E10)</f>
        <v>0.25233333333333124</v>
      </c>
      <c r="K11" s="669">
        <f>K10+G11</f>
        <v>347.76600000000002</v>
      </c>
      <c r="L11" s="669">
        <f>L10+H11</f>
        <v>0.378</v>
      </c>
      <c r="M11" s="670">
        <f t="shared" ref="M11:M40" si="0">K11-L11</f>
        <v>347.38800000000003</v>
      </c>
      <c r="N11" s="504">
        <f>N10+I11</f>
        <v>342.10548377941979</v>
      </c>
      <c r="O11" s="505">
        <f>O10+J11</f>
        <v>0.25233333333333124</v>
      </c>
      <c r="P11" s="505">
        <f t="shared" ref="P11:P40" si="1">N11-O11</f>
        <v>341.85315044608643</v>
      </c>
      <c r="Q11" s="506"/>
    </row>
    <row r="12" spans="1:17" ht="15" customHeight="1">
      <c r="A12" s="74">
        <f t="shared" ref="A12:A39" si="2">C12</f>
        <v>111</v>
      </c>
      <c r="B12" s="662">
        <v>0</v>
      </c>
      <c r="C12" s="663">
        <v>111</v>
      </c>
      <c r="D12" s="505">
        <v>8.9700000000000006</v>
      </c>
      <c r="E12" s="505">
        <v>0.92</v>
      </c>
      <c r="F12" s="668">
        <f t="shared" ref="F12:F33" si="3">((20*A12)+B12)-((20*A11)+B11)</f>
        <v>20</v>
      </c>
      <c r="G12" s="669">
        <f t="shared" ref="G12:H34" si="4">ROUND((D12+D11)*($F12/2),3)</f>
        <v>248.5</v>
      </c>
      <c r="H12" s="669">
        <f t="shared" si="4"/>
        <v>9.6999999999999993</v>
      </c>
      <c r="I12" s="505">
        <f t="shared" ref="I12:J27" si="5">($F12/3)*(D12+(SQRT(D12*D11))+D11)</f>
        <v>245.23315877651569</v>
      </c>
      <c r="J12" s="505">
        <f t="shared" si="5"/>
        <v>7.8965073726351482</v>
      </c>
      <c r="K12" s="669">
        <f t="shared" ref="K12:L27" si="6">K11+G12</f>
        <v>596.26600000000008</v>
      </c>
      <c r="L12" s="669">
        <f t="shared" si="6"/>
        <v>10.077999999999999</v>
      </c>
      <c r="M12" s="670">
        <f t="shared" si="0"/>
        <v>586.1880000000001</v>
      </c>
      <c r="N12" s="504">
        <f t="shared" ref="N12:O26" si="7">N11+I12</f>
        <v>587.33864255593551</v>
      </c>
      <c r="O12" s="505">
        <f t="shared" si="7"/>
        <v>8.14884070596848</v>
      </c>
      <c r="P12" s="505">
        <f t="shared" si="1"/>
        <v>579.18980184996701</v>
      </c>
      <c r="Q12" s="506"/>
    </row>
    <row r="13" spans="1:17" ht="15" customHeight="1">
      <c r="A13" s="74">
        <f t="shared" si="2"/>
        <v>112</v>
      </c>
      <c r="B13" s="662">
        <v>0</v>
      </c>
      <c r="C13" s="359">
        <v>112</v>
      </c>
      <c r="D13" s="505">
        <v>9.35</v>
      </c>
      <c r="E13" s="505">
        <v>0.91</v>
      </c>
      <c r="F13" s="668">
        <f t="shared" si="3"/>
        <v>20</v>
      </c>
      <c r="G13" s="669">
        <f t="shared" si="4"/>
        <v>183.2</v>
      </c>
      <c r="H13" s="669">
        <f t="shared" si="4"/>
        <v>18.3</v>
      </c>
      <c r="I13" s="505">
        <f t="shared" si="5"/>
        <v>183.18686175989797</v>
      </c>
      <c r="J13" s="505">
        <f t="shared" si="5"/>
        <v>18.299908924638867</v>
      </c>
      <c r="K13" s="669">
        <f t="shared" si="6"/>
        <v>779.46600000000012</v>
      </c>
      <c r="L13" s="669">
        <f t="shared" si="6"/>
        <v>28.378</v>
      </c>
      <c r="M13" s="670">
        <f t="shared" si="0"/>
        <v>751.08800000000008</v>
      </c>
      <c r="N13" s="504">
        <f t="shared" si="7"/>
        <v>770.52550431583347</v>
      </c>
      <c r="O13" s="505">
        <f t="shared" si="7"/>
        <v>26.448749630607345</v>
      </c>
      <c r="P13" s="505">
        <f t="shared" si="1"/>
        <v>744.07675468522609</v>
      </c>
      <c r="Q13" s="506"/>
    </row>
    <row r="14" spans="1:17" ht="15" customHeight="1">
      <c r="A14" s="74">
        <f t="shared" si="2"/>
        <v>113</v>
      </c>
      <c r="B14" s="662">
        <v>0</v>
      </c>
      <c r="C14" s="663">
        <v>113</v>
      </c>
      <c r="D14" s="505">
        <v>8.91</v>
      </c>
      <c r="E14" s="505">
        <v>1.72</v>
      </c>
      <c r="F14" s="668">
        <f t="shared" si="3"/>
        <v>20</v>
      </c>
      <c r="G14" s="669">
        <f t="shared" si="4"/>
        <v>182.6</v>
      </c>
      <c r="H14" s="669">
        <f t="shared" si="4"/>
        <v>26.3</v>
      </c>
      <c r="I14" s="505">
        <f t="shared" si="5"/>
        <v>182.58232675146641</v>
      </c>
      <c r="J14" s="505">
        <f t="shared" si="5"/>
        <v>25.873863558951154</v>
      </c>
      <c r="K14" s="669">
        <f t="shared" si="6"/>
        <v>962.06600000000014</v>
      </c>
      <c r="L14" s="669">
        <f t="shared" si="6"/>
        <v>54.677999999999997</v>
      </c>
      <c r="M14" s="670">
        <f t="shared" si="0"/>
        <v>907.38800000000015</v>
      </c>
      <c r="N14" s="504">
        <f t="shared" si="7"/>
        <v>953.10783106729991</v>
      </c>
      <c r="O14" s="505">
        <f t="shared" si="7"/>
        <v>52.322613189558496</v>
      </c>
      <c r="P14" s="505">
        <f t="shared" si="1"/>
        <v>900.78521787774139</v>
      </c>
      <c r="Q14" s="506"/>
    </row>
    <row r="15" spans="1:17" ht="15" customHeight="1">
      <c r="A15" s="74">
        <v>113</v>
      </c>
      <c r="B15" s="662">
        <v>5.49</v>
      </c>
      <c r="C15" s="359" t="s">
        <v>1006</v>
      </c>
      <c r="D15" s="505">
        <v>33.46</v>
      </c>
      <c r="E15" s="505">
        <v>0.1</v>
      </c>
      <c r="F15" s="668">
        <f t="shared" si="3"/>
        <v>5.4899999999997817</v>
      </c>
      <c r="G15" s="669">
        <f t="shared" si="4"/>
        <v>116.306</v>
      </c>
      <c r="H15" s="669">
        <f t="shared" si="4"/>
        <v>4.9960000000000004</v>
      </c>
      <c r="I15" s="505">
        <f t="shared" si="5"/>
        <v>109.13461364490132</v>
      </c>
      <c r="J15" s="505">
        <f t="shared" si="5"/>
        <v>4.0895537535316322</v>
      </c>
      <c r="K15" s="669">
        <f t="shared" si="6"/>
        <v>1078.3720000000001</v>
      </c>
      <c r="L15" s="669">
        <f t="shared" si="6"/>
        <v>59.673999999999999</v>
      </c>
      <c r="M15" s="670">
        <f t="shared" si="0"/>
        <v>1018.6980000000001</v>
      </c>
      <c r="N15" s="504">
        <f t="shared" si="7"/>
        <v>1062.2424447122012</v>
      </c>
      <c r="O15" s="505">
        <f t="shared" si="7"/>
        <v>56.412166943090128</v>
      </c>
      <c r="P15" s="505">
        <f t="shared" si="1"/>
        <v>1005.830277769111</v>
      </c>
      <c r="Q15" s="506"/>
    </row>
    <row r="16" spans="1:17" ht="15" customHeight="1">
      <c r="A16" s="74">
        <f t="shared" si="2"/>
        <v>114</v>
      </c>
      <c r="B16" s="662">
        <v>0</v>
      </c>
      <c r="C16" s="663">
        <v>114</v>
      </c>
      <c r="D16" s="505">
        <v>17.46</v>
      </c>
      <c r="E16" s="505">
        <v>0</v>
      </c>
      <c r="F16" s="668">
        <f t="shared" si="3"/>
        <v>14.510000000000218</v>
      </c>
      <c r="G16" s="669">
        <f t="shared" si="4"/>
        <v>369.42500000000001</v>
      </c>
      <c r="H16" s="669">
        <f t="shared" si="4"/>
        <v>0.72599999999999998</v>
      </c>
      <c r="I16" s="505">
        <f t="shared" si="5"/>
        <v>363.18757123018327</v>
      </c>
      <c r="J16" s="505">
        <f t="shared" si="5"/>
        <v>0.48366666666667402</v>
      </c>
      <c r="K16" s="669">
        <f t="shared" si="6"/>
        <v>1447.797</v>
      </c>
      <c r="L16" s="669">
        <f t="shared" si="6"/>
        <v>60.4</v>
      </c>
      <c r="M16" s="670">
        <f t="shared" si="0"/>
        <v>1387.3969999999999</v>
      </c>
      <c r="N16" s="504">
        <f t="shared" si="7"/>
        <v>1425.4300159423844</v>
      </c>
      <c r="O16" s="505">
        <f t="shared" si="7"/>
        <v>56.895833609756799</v>
      </c>
      <c r="P16" s="505">
        <f t="shared" si="1"/>
        <v>1368.5341823326276</v>
      </c>
      <c r="Q16" s="506"/>
    </row>
    <row r="17" spans="1:17" ht="15" customHeight="1">
      <c r="A17" s="74">
        <f t="shared" si="2"/>
        <v>115</v>
      </c>
      <c r="B17" s="662">
        <v>0</v>
      </c>
      <c r="C17" s="359">
        <v>115</v>
      </c>
      <c r="D17" s="505">
        <v>24.37</v>
      </c>
      <c r="E17" s="505">
        <v>0</v>
      </c>
      <c r="F17" s="668">
        <f t="shared" si="3"/>
        <v>20</v>
      </c>
      <c r="G17" s="669">
        <f t="shared" si="4"/>
        <v>418.3</v>
      </c>
      <c r="H17" s="669">
        <f t="shared" si="4"/>
        <v>0</v>
      </c>
      <c r="I17" s="505">
        <f t="shared" si="5"/>
        <v>416.38437461731576</v>
      </c>
      <c r="J17" s="505">
        <f t="shared" si="5"/>
        <v>0</v>
      </c>
      <c r="K17" s="669">
        <f t="shared" si="6"/>
        <v>1866.097</v>
      </c>
      <c r="L17" s="669">
        <f t="shared" si="6"/>
        <v>60.4</v>
      </c>
      <c r="M17" s="670">
        <f t="shared" si="0"/>
        <v>1805.6969999999999</v>
      </c>
      <c r="N17" s="504">
        <f t="shared" si="7"/>
        <v>1841.8143905597003</v>
      </c>
      <c r="O17" s="505">
        <f t="shared" si="7"/>
        <v>56.895833609756799</v>
      </c>
      <c r="P17" s="505">
        <f t="shared" si="1"/>
        <v>1784.9185569499434</v>
      </c>
      <c r="Q17" s="506"/>
    </row>
    <row r="18" spans="1:17" ht="15" customHeight="1">
      <c r="A18" s="74">
        <f t="shared" si="2"/>
        <v>116</v>
      </c>
      <c r="B18" s="662">
        <v>0</v>
      </c>
      <c r="C18" s="663">
        <v>116</v>
      </c>
      <c r="D18" s="505">
        <v>28.47</v>
      </c>
      <c r="E18" s="505">
        <v>0</v>
      </c>
      <c r="F18" s="668">
        <f t="shared" si="3"/>
        <v>20</v>
      </c>
      <c r="G18" s="669">
        <f t="shared" si="4"/>
        <v>528.4</v>
      </c>
      <c r="H18" s="669">
        <f t="shared" si="4"/>
        <v>0</v>
      </c>
      <c r="I18" s="505">
        <f t="shared" si="5"/>
        <v>527.86898252079584</v>
      </c>
      <c r="J18" s="505">
        <f t="shared" si="5"/>
        <v>0</v>
      </c>
      <c r="K18" s="669">
        <f t="shared" si="6"/>
        <v>2394.4969999999998</v>
      </c>
      <c r="L18" s="669">
        <f t="shared" si="6"/>
        <v>60.4</v>
      </c>
      <c r="M18" s="670">
        <f t="shared" si="0"/>
        <v>2334.0969999999998</v>
      </c>
      <c r="N18" s="504">
        <f t="shared" si="7"/>
        <v>2369.683373080496</v>
      </c>
      <c r="O18" s="505">
        <f t="shared" si="7"/>
        <v>56.895833609756799</v>
      </c>
      <c r="P18" s="505">
        <f t="shared" si="1"/>
        <v>2312.7875394707394</v>
      </c>
      <c r="Q18" s="506"/>
    </row>
    <row r="19" spans="1:17" ht="15" customHeight="1">
      <c r="A19" s="74">
        <f t="shared" si="2"/>
        <v>117</v>
      </c>
      <c r="B19" s="662">
        <v>0</v>
      </c>
      <c r="C19" s="359">
        <v>117</v>
      </c>
      <c r="D19" s="505">
        <v>18.190000000000001</v>
      </c>
      <c r="E19" s="505">
        <v>0</v>
      </c>
      <c r="F19" s="668">
        <f t="shared" si="3"/>
        <v>20</v>
      </c>
      <c r="G19" s="669">
        <f t="shared" si="4"/>
        <v>466.6</v>
      </c>
      <c r="H19" s="669">
        <f t="shared" si="4"/>
        <v>0</v>
      </c>
      <c r="I19" s="505">
        <f t="shared" si="5"/>
        <v>462.77827905455661</v>
      </c>
      <c r="J19" s="505">
        <f t="shared" si="5"/>
        <v>0</v>
      </c>
      <c r="K19" s="669">
        <f t="shared" si="6"/>
        <v>2861.0969999999998</v>
      </c>
      <c r="L19" s="669">
        <f t="shared" si="6"/>
        <v>60.4</v>
      </c>
      <c r="M19" s="670">
        <f t="shared" si="0"/>
        <v>2800.6969999999997</v>
      </c>
      <c r="N19" s="504"/>
      <c r="O19" s="505"/>
      <c r="P19" s="505"/>
      <c r="Q19" s="506"/>
    </row>
    <row r="20" spans="1:17" ht="15" customHeight="1">
      <c r="A20" s="74">
        <f t="shared" si="2"/>
        <v>118</v>
      </c>
      <c r="B20" s="662">
        <v>0</v>
      </c>
      <c r="C20" s="663">
        <v>118</v>
      </c>
      <c r="D20" s="505">
        <v>12.18</v>
      </c>
      <c r="E20" s="505">
        <v>0</v>
      </c>
      <c r="F20" s="668">
        <f t="shared" si="3"/>
        <v>20</v>
      </c>
      <c r="G20" s="669">
        <f t="shared" si="4"/>
        <v>303.7</v>
      </c>
      <c r="H20" s="669">
        <f t="shared" si="4"/>
        <v>0</v>
      </c>
      <c r="I20" s="505">
        <f t="shared" si="5"/>
        <v>301.69797892914426</v>
      </c>
      <c r="J20" s="505">
        <f t="shared" si="5"/>
        <v>0</v>
      </c>
      <c r="K20" s="669">
        <f t="shared" si="6"/>
        <v>3164.7969999999996</v>
      </c>
      <c r="L20" s="669">
        <f t="shared" si="6"/>
        <v>60.4</v>
      </c>
      <c r="M20" s="670">
        <f t="shared" si="0"/>
        <v>3104.3969999999995</v>
      </c>
      <c r="N20" s="504">
        <f>N18+I20</f>
        <v>2671.3813520096401</v>
      </c>
      <c r="O20" s="505">
        <f>O18+J20</f>
        <v>56.895833609756799</v>
      </c>
      <c r="P20" s="505">
        <f t="shared" si="1"/>
        <v>2614.4855183998834</v>
      </c>
      <c r="Q20" s="506"/>
    </row>
    <row r="21" spans="1:17" ht="15" customHeight="1">
      <c r="A21" s="74">
        <f t="shared" si="2"/>
        <v>119</v>
      </c>
      <c r="B21" s="662">
        <v>0</v>
      </c>
      <c r="C21" s="359">
        <v>119</v>
      </c>
      <c r="D21" s="505">
        <v>7.98</v>
      </c>
      <c r="E21" s="505">
        <v>1.42</v>
      </c>
      <c r="F21" s="668">
        <f t="shared" si="3"/>
        <v>20</v>
      </c>
      <c r="G21" s="669">
        <f t="shared" si="4"/>
        <v>201.6</v>
      </c>
      <c r="H21" s="669">
        <f t="shared" si="4"/>
        <v>14.2</v>
      </c>
      <c r="I21" s="505">
        <f t="shared" si="5"/>
        <v>200.12548972811081</v>
      </c>
      <c r="J21" s="505">
        <f t="shared" si="5"/>
        <v>9.4666666666666668</v>
      </c>
      <c r="K21" s="669">
        <f t="shared" si="6"/>
        <v>3366.3969999999995</v>
      </c>
      <c r="L21" s="669">
        <f t="shared" si="6"/>
        <v>74.599999999999994</v>
      </c>
      <c r="M21" s="670">
        <f t="shared" si="0"/>
        <v>3291.7969999999996</v>
      </c>
      <c r="N21" s="504"/>
      <c r="O21" s="505"/>
      <c r="P21" s="505"/>
      <c r="Q21" s="506"/>
    </row>
    <row r="22" spans="1:17" ht="15" customHeight="1">
      <c r="A22" s="74">
        <f t="shared" si="2"/>
        <v>120</v>
      </c>
      <c r="B22" s="662">
        <v>0</v>
      </c>
      <c r="C22" s="663">
        <v>120</v>
      </c>
      <c r="D22" s="505">
        <v>8.07</v>
      </c>
      <c r="E22" s="505">
        <v>0.32</v>
      </c>
      <c r="F22" s="668">
        <f t="shared" si="3"/>
        <v>20</v>
      </c>
      <c r="G22" s="669">
        <f t="shared" si="4"/>
        <v>160.5</v>
      </c>
      <c r="H22" s="669">
        <f t="shared" si="4"/>
        <v>17.399999999999999</v>
      </c>
      <c r="I22" s="505">
        <f>($F22/3)*(D22+(SQRT(D22*D20))+D20)</f>
        <v>201.0950830243824</v>
      </c>
      <c r="J22" s="505">
        <f>($F22/3)*(E22+(SQRT(E22*E20))+E20)</f>
        <v>2.1333333333333333</v>
      </c>
      <c r="K22" s="669">
        <f t="shared" si="6"/>
        <v>3526.8969999999995</v>
      </c>
      <c r="L22" s="669">
        <f t="shared" si="6"/>
        <v>92</v>
      </c>
      <c r="M22" s="670">
        <f t="shared" si="0"/>
        <v>3434.8969999999995</v>
      </c>
      <c r="N22" s="504">
        <f>N20+I22</f>
        <v>2872.4764350340224</v>
      </c>
      <c r="O22" s="505">
        <f>O20+J22</f>
        <v>59.029166943090132</v>
      </c>
      <c r="P22" s="505">
        <f t="shared" si="1"/>
        <v>2813.4472680909321</v>
      </c>
      <c r="Q22" s="506"/>
    </row>
    <row r="23" spans="1:17" ht="15" customHeight="1">
      <c r="A23" s="74">
        <f t="shared" si="2"/>
        <v>121</v>
      </c>
      <c r="B23" s="662">
        <v>0</v>
      </c>
      <c r="C23" s="359">
        <v>121</v>
      </c>
      <c r="D23" s="505">
        <v>7.52</v>
      </c>
      <c r="E23" s="505">
        <v>0.8</v>
      </c>
      <c r="F23" s="668">
        <f t="shared" si="3"/>
        <v>20</v>
      </c>
      <c r="G23" s="669">
        <f t="shared" si="4"/>
        <v>155.9</v>
      </c>
      <c r="H23" s="669">
        <f t="shared" si="4"/>
        <v>11.2</v>
      </c>
      <c r="I23" s="505">
        <f t="shared" si="5"/>
        <v>155.86765082507796</v>
      </c>
      <c r="J23" s="505">
        <f t="shared" si="5"/>
        <v>10.839762837512939</v>
      </c>
      <c r="K23" s="669">
        <f t="shared" si="6"/>
        <v>3682.7969999999996</v>
      </c>
      <c r="L23" s="669">
        <f t="shared" si="6"/>
        <v>103.2</v>
      </c>
      <c r="M23" s="670">
        <f t="shared" si="0"/>
        <v>3579.5969999999998</v>
      </c>
      <c r="N23" s="504">
        <f t="shared" si="7"/>
        <v>3028.3440858591002</v>
      </c>
      <c r="O23" s="505">
        <f t="shared" si="7"/>
        <v>69.868929780603068</v>
      </c>
      <c r="P23" s="505">
        <f t="shared" si="1"/>
        <v>2958.4751560784971</v>
      </c>
      <c r="Q23" s="506"/>
    </row>
    <row r="24" spans="1:17" ht="15" customHeight="1">
      <c r="A24" s="74">
        <f t="shared" si="2"/>
        <v>122</v>
      </c>
      <c r="B24" s="662">
        <v>0</v>
      </c>
      <c r="C24" s="663">
        <v>122</v>
      </c>
      <c r="D24" s="505">
        <v>8.74</v>
      </c>
      <c r="E24" s="505">
        <v>0.36</v>
      </c>
      <c r="F24" s="668">
        <f t="shared" si="3"/>
        <v>20</v>
      </c>
      <c r="G24" s="669">
        <f t="shared" si="4"/>
        <v>162.6</v>
      </c>
      <c r="H24" s="669">
        <f t="shared" si="4"/>
        <v>11.6</v>
      </c>
      <c r="I24" s="505">
        <f t="shared" si="5"/>
        <v>162.44722215083976</v>
      </c>
      <c r="J24" s="505">
        <f t="shared" si="5"/>
        <v>11.311042097332997</v>
      </c>
      <c r="K24" s="669">
        <f t="shared" si="6"/>
        <v>3845.3969999999995</v>
      </c>
      <c r="L24" s="669">
        <f t="shared" si="6"/>
        <v>114.8</v>
      </c>
      <c r="M24" s="670">
        <f t="shared" si="0"/>
        <v>3730.5969999999993</v>
      </c>
      <c r="N24" s="504">
        <f t="shared" si="7"/>
        <v>3190.7913080099402</v>
      </c>
      <c r="O24" s="505">
        <f t="shared" si="7"/>
        <v>81.179971877936069</v>
      </c>
      <c r="P24" s="505">
        <f t="shared" si="1"/>
        <v>3109.611336132004</v>
      </c>
      <c r="Q24" s="506"/>
    </row>
    <row r="25" spans="1:17" ht="15" customHeight="1">
      <c r="A25" s="74">
        <f t="shared" si="2"/>
        <v>123</v>
      </c>
      <c r="B25" s="662">
        <v>0</v>
      </c>
      <c r="C25" s="359">
        <v>123</v>
      </c>
      <c r="D25" s="505">
        <v>10.199999999999999</v>
      </c>
      <c r="E25" s="505">
        <v>0.01</v>
      </c>
      <c r="F25" s="668">
        <f t="shared" si="3"/>
        <v>20</v>
      </c>
      <c r="G25" s="669">
        <f t="shared" si="4"/>
        <v>189.4</v>
      </c>
      <c r="H25" s="669">
        <f t="shared" si="4"/>
        <v>3.7</v>
      </c>
      <c r="I25" s="505">
        <f t="shared" si="5"/>
        <v>189.21214572063317</v>
      </c>
      <c r="J25" s="505">
        <f t="shared" si="5"/>
        <v>2.8666666666666667</v>
      </c>
      <c r="K25" s="669">
        <f t="shared" si="6"/>
        <v>4034.7969999999996</v>
      </c>
      <c r="L25" s="669">
        <f t="shared" si="6"/>
        <v>118.5</v>
      </c>
      <c r="M25" s="670">
        <f t="shared" si="0"/>
        <v>3916.2969999999996</v>
      </c>
      <c r="N25" s="504">
        <f t="shared" si="7"/>
        <v>3380.0034537305733</v>
      </c>
      <c r="O25" s="505">
        <f t="shared" si="7"/>
        <v>84.046638544602729</v>
      </c>
      <c r="P25" s="505">
        <f t="shared" si="1"/>
        <v>3295.9568151859703</v>
      </c>
      <c r="Q25" s="506"/>
    </row>
    <row r="26" spans="1:17" ht="15" customHeight="1">
      <c r="A26" s="74">
        <f t="shared" si="2"/>
        <v>124</v>
      </c>
      <c r="B26" s="662">
        <v>0</v>
      </c>
      <c r="C26" s="663">
        <v>124</v>
      </c>
      <c r="D26" s="505">
        <v>24.29</v>
      </c>
      <c r="E26" s="505">
        <v>0.1</v>
      </c>
      <c r="F26" s="668">
        <f t="shared" si="3"/>
        <v>20</v>
      </c>
      <c r="G26" s="669">
        <f t="shared" si="4"/>
        <v>344.9</v>
      </c>
      <c r="H26" s="669">
        <f t="shared" si="4"/>
        <v>1.1000000000000001</v>
      </c>
      <c r="I26" s="505">
        <f t="shared" si="5"/>
        <v>334.86886910013959</v>
      </c>
      <c r="J26" s="505">
        <f t="shared" si="5"/>
        <v>0.94415184401122554</v>
      </c>
      <c r="K26" s="669">
        <f t="shared" si="6"/>
        <v>4379.6969999999992</v>
      </c>
      <c r="L26" s="669">
        <f t="shared" si="6"/>
        <v>119.6</v>
      </c>
      <c r="M26" s="670">
        <f t="shared" si="0"/>
        <v>4260.0969999999988</v>
      </c>
      <c r="N26" s="504">
        <f t="shared" si="7"/>
        <v>3714.8723228307126</v>
      </c>
      <c r="O26" s="505">
        <f t="shared" si="7"/>
        <v>84.990790388613959</v>
      </c>
      <c r="P26" s="505">
        <f t="shared" si="1"/>
        <v>3629.8815324420984</v>
      </c>
      <c r="Q26" s="506"/>
    </row>
    <row r="27" spans="1:17" ht="15" customHeight="1">
      <c r="A27" s="74">
        <v>124</v>
      </c>
      <c r="B27" s="662">
        <v>4.34</v>
      </c>
      <c r="C27" s="359" t="s">
        <v>1007</v>
      </c>
      <c r="D27" s="505">
        <v>17.14</v>
      </c>
      <c r="E27" s="505">
        <v>0.01</v>
      </c>
      <c r="F27" s="668">
        <f t="shared" si="3"/>
        <v>4.3400000000001455</v>
      </c>
      <c r="G27" s="669">
        <f t="shared" si="4"/>
        <v>89.903000000000006</v>
      </c>
      <c r="H27" s="669">
        <f t="shared" si="4"/>
        <v>0.23899999999999999</v>
      </c>
      <c r="I27" s="505">
        <f t="shared" si="5"/>
        <v>89.453448432482787</v>
      </c>
      <c r="J27" s="505">
        <f t="shared" si="5"/>
        <v>0.20488095015044275</v>
      </c>
      <c r="K27" s="669">
        <f t="shared" si="6"/>
        <v>4469.5999999999995</v>
      </c>
      <c r="L27" s="669">
        <f t="shared" si="6"/>
        <v>119.839</v>
      </c>
      <c r="M27" s="670">
        <f t="shared" si="0"/>
        <v>4349.7609999999995</v>
      </c>
      <c r="N27" s="504"/>
      <c r="O27" s="505"/>
      <c r="P27" s="505"/>
      <c r="Q27" s="506"/>
    </row>
    <row r="28" spans="1:17" ht="15" customHeight="1">
      <c r="A28" s="74">
        <f t="shared" si="2"/>
        <v>125</v>
      </c>
      <c r="B28" s="662">
        <v>0</v>
      </c>
      <c r="C28" s="663">
        <v>125</v>
      </c>
      <c r="D28" s="505">
        <v>14.94</v>
      </c>
      <c r="E28" s="505">
        <v>0</v>
      </c>
      <c r="F28" s="668">
        <f t="shared" si="3"/>
        <v>15.659999999999854</v>
      </c>
      <c r="G28" s="669">
        <f t="shared" si="4"/>
        <v>251.18600000000001</v>
      </c>
      <c r="H28" s="669">
        <f t="shared" si="4"/>
        <v>7.8E-2</v>
      </c>
      <c r="I28" s="505">
        <f t="shared" ref="I28:J39" si="8">($F28/3)*(D28+(SQRT(D28*D27))+D27)</f>
        <v>250.98927893344182</v>
      </c>
      <c r="J28" s="505">
        <f t="shared" si="8"/>
        <v>5.2199999999999518E-2</v>
      </c>
      <c r="K28" s="669">
        <f t="shared" ref="K28:L33" si="9">K27+G28</f>
        <v>4720.7859999999991</v>
      </c>
      <c r="L28" s="669">
        <f t="shared" si="9"/>
        <v>119.917</v>
      </c>
      <c r="M28" s="670">
        <f t="shared" si="0"/>
        <v>4600.8689999999988</v>
      </c>
      <c r="N28" s="504">
        <f>N26+I28</f>
        <v>3965.8616017641543</v>
      </c>
      <c r="O28" s="505">
        <f>O26+J28</f>
        <v>85.042990388613958</v>
      </c>
      <c r="P28" s="505">
        <f t="shared" si="1"/>
        <v>3880.8186113755405</v>
      </c>
      <c r="Q28" s="506"/>
    </row>
    <row r="29" spans="1:17" ht="15" customHeight="1">
      <c r="A29" s="74">
        <f t="shared" si="2"/>
        <v>126</v>
      </c>
      <c r="B29" s="662">
        <v>0</v>
      </c>
      <c r="C29" s="359">
        <v>126</v>
      </c>
      <c r="D29" s="505">
        <v>17.579999999999998</v>
      </c>
      <c r="E29" s="505">
        <v>0</v>
      </c>
      <c r="F29" s="668">
        <f t="shared" si="3"/>
        <v>20</v>
      </c>
      <c r="G29" s="669">
        <f t="shared" si="4"/>
        <v>325.2</v>
      </c>
      <c r="H29" s="669">
        <f t="shared" si="4"/>
        <v>0</v>
      </c>
      <c r="I29" s="505">
        <f t="shared" si="8"/>
        <v>324.84221397213219</v>
      </c>
      <c r="J29" s="505">
        <f t="shared" si="8"/>
        <v>0</v>
      </c>
      <c r="K29" s="669">
        <f t="shared" si="9"/>
        <v>5045.985999999999</v>
      </c>
      <c r="L29" s="669">
        <f t="shared" si="9"/>
        <v>119.917</v>
      </c>
      <c r="M29" s="670">
        <f t="shared" si="0"/>
        <v>4926.0689999999986</v>
      </c>
      <c r="N29" s="504">
        <f t="shared" ref="N29:O37" si="10">N28+I29</f>
        <v>4290.7038157362867</v>
      </c>
      <c r="O29" s="505">
        <f t="shared" si="10"/>
        <v>85.042990388613958</v>
      </c>
      <c r="P29" s="505">
        <f t="shared" si="1"/>
        <v>4205.6608253476725</v>
      </c>
      <c r="Q29" s="506"/>
    </row>
    <row r="30" spans="1:17" ht="15" customHeight="1">
      <c r="A30" s="74">
        <f t="shared" si="2"/>
        <v>127</v>
      </c>
      <c r="B30" s="662">
        <v>0</v>
      </c>
      <c r="C30" s="663">
        <v>127</v>
      </c>
      <c r="D30" s="505">
        <v>17.79</v>
      </c>
      <c r="E30" s="505">
        <v>0</v>
      </c>
      <c r="F30" s="668">
        <f t="shared" si="3"/>
        <v>20</v>
      </c>
      <c r="G30" s="669">
        <f t="shared" si="4"/>
        <v>353.7</v>
      </c>
      <c r="H30" s="669">
        <f t="shared" si="4"/>
        <v>0</v>
      </c>
      <c r="I30" s="505">
        <f t="shared" si="8"/>
        <v>353.69792194945592</v>
      </c>
      <c r="J30" s="505">
        <f t="shared" si="8"/>
        <v>0</v>
      </c>
      <c r="K30" s="669">
        <f t="shared" si="9"/>
        <v>5399.6859999999988</v>
      </c>
      <c r="L30" s="669">
        <f t="shared" si="9"/>
        <v>119.917</v>
      </c>
      <c r="M30" s="670">
        <f t="shared" si="0"/>
        <v>5279.7689999999984</v>
      </c>
      <c r="N30" s="504">
        <f t="shared" si="10"/>
        <v>4644.4017376857428</v>
      </c>
      <c r="O30" s="505">
        <f t="shared" si="10"/>
        <v>85.042990388613958</v>
      </c>
      <c r="P30" s="505">
        <f t="shared" si="1"/>
        <v>4559.3587472971285</v>
      </c>
      <c r="Q30" s="506"/>
    </row>
    <row r="31" spans="1:17" ht="15" customHeight="1">
      <c r="A31" s="74">
        <v>127</v>
      </c>
      <c r="B31" s="662">
        <v>9.36</v>
      </c>
      <c r="C31" s="359" t="s">
        <v>1008</v>
      </c>
      <c r="D31" s="505">
        <v>28.34</v>
      </c>
      <c r="E31" s="505">
        <v>0</v>
      </c>
      <c r="F31" s="668">
        <f t="shared" si="3"/>
        <v>9.3600000000001273</v>
      </c>
      <c r="G31" s="669">
        <f t="shared" si="4"/>
        <v>215.88800000000001</v>
      </c>
      <c r="H31" s="669">
        <f t="shared" si="4"/>
        <v>0</v>
      </c>
      <c r="I31" s="505">
        <f t="shared" si="8"/>
        <v>213.98114096458332</v>
      </c>
      <c r="J31" s="505">
        <f t="shared" si="8"/>
        <v>0</v>
      </c>
      <c r="K31" s="669">
        <f t="shared" si="9"/>
        <v>5615.5739999999987</v>
      </c>
      <c r="L31" s="669">
        <f t="shared" si="9"/>
        <v>119.917</v>
      </c>
      <c r="M31" s="670">
        <f t="shared" si="0"/>
        <v>5495.6569999999983</v>
      </c>
      <c r="N31" s="504">
        <f t="shared" si="10"/>
        <v>4858.3828786503263</v>
      </c>
      <c r="O31" s="505">
        <f t="shared" si="10"/>
        <v>85.042990388613958</v>
      </c>
      <c r="P31" s="505">
        <f t="shared" si="1"/>
        <v>4773.3398882617121</v>
      </c>
      <c r="Q31" s="506"/>
    </row>
    <row r="32" spans="1:17" ht="15" customHeight="1">
      <c r="A32" s="74">
        <f t="shared" si="2"/>
        <v>128</v>
      </c>
      <c r="B32" s="662">
        <v>0</v>
      </c>
      <c r="C32" s="663">
        <v>128</v>
      </c>
      <c r="D32" s="505">
        <v>20.75</v>
      </c>
      <c r="E32" s="505">
        <v>0</v>
      </c>
      <c r="F32" s="668">
        <f t="shared" si="3"/>
        <v>10.639999999999873</v>
      </c>
      <c r="G32" s="669">
        <f t="shared" si="4"/>
        <v>261.15899999999999</v>
      </c>
      <c r="H32" s="669">
        <f t="shared" si="4"/>
        <v>0</v>
      </c>
      <c r="I32" s="505">
        <f t="shared" si="8"/>
        <v>260.11198487797327</v>
      </c>
      <c r="J32" s="505">
        <f t="shared" si="8"/>
        <v>0</v>
      </c>
      <c r="K32" s="669">
        <f t="shared" si="9"/>
        <v>5876.7329999999984</v>
      </c>
      <c r="L32" s="669">
        <f t="shared" si="9"/>
        <v>119.917</v>
      </c>
      <c r="M32" s="670">
        <f t="shared" si="0"/>
        <v>5756.815999999998</v>
      </c>
      <c r="N32" s="504">
        <f t="shared" si="10"/>
        <v>5118.4948635282999</v>
      </c>
      <c r="O32" s="505">
        <f t="shared" si="10"/>
        <v>85.042990388613958</v>
      </c>
      <c r="P32" s="505">
        <f t="shared" si="1"/>
        <v>5033.4518731396856</v>
      </c>
      <c r="Q32" s="506"/>
    </row>
    <row r="33" spans="1:17" ht="15" customHeight="1">
      <c r="A33" s="74">
        <f t="shared" si="2"/>
        <v>129</v>
      </c>
      <c r="B33" s="662">
        <v>0</v>
      </c>
      <c r="C33" s="359">
        <v>129</v>
      </c>
      <c r="D33" s="505">
        <v>16.13</v>
      </c>
      <c r="E33" s="505">
        <v>0</v>
      </c>
      <c r="F33" s="668">
        <f t="shared" si="3"/>
        <v>20</v>
      </c>
      <c r="G33" s="669">
        <f t="shared" si="4"/>
        <v>368.8</v>
      </c>
      <c r="H33" s="669">
        <f t="shared" si="4"/>
        <v>0</v>
      </c>
      <c r="I33" s="505">
        <f t="shared" si="8"/>
        <v>367.83159787414303</v>
      </c>
      <c r="J33" s="505">
        <f t="shared" si="8"/>
        <v>0</v>
      </c>
      <c r="K33" s="669">
        <f t="shared" si="9"/>
        <v>6245.5329999999985</v>
      </c>
      <c r="L33" s="669">
        <f t="shared" si="9"/>
        <v>119.917</v>
      </c>
      <c r="M33" s="670">
        <f t="shared" si="0"/>
        <v>6125.6159999999982</v>
      </c>
      <c r="N33" s="504">
        <f t="shared" si="10"/>
        <v>5486.3264614024429</v>
      </c>
      <c r="O33" s="505">
        <f t="shared" si="10"/>
        <v>85.042990388613958</v>
      </c>
      <c r="P33" s="505">
        <f t="shared" si="1"/>
        <v>5401.2834710138286</v>
      </c>
      <c r="Q33" s="506"/>
    </row>
    <row r="34" spans="1:17" ht="15" customHeight="1">
      <c r="A34" s="74">
        <f t="shared" si="2"/>
        <v>130</v>
      </c>
      <c r="B34" s="662">
        <v>0</v>
      </c>
      <c r="C34" s="663">
        <v>130</v>
      </c>
      <c r="D34" s="505">
        <v>14.69</v>
      </c>
      <c r="E34" s="505">
        <v>0.05</v>
      </c>
      <c r="F34" s="668">
        <f>((20*A34)+B34)-((20*A33)+B33)</f>
        <v>20</v>
      </c>
      <c r="G34" s="669">
        <f t="shared" si="4"/>
        <v>308.2</v>
      </c>
      <c r="H34" s="669">
        <f t="shared" si="4"/>
        <v>0.5</v>
      </c>
      <c r="I34" s="505"/>
      <c r="J34" s="505"/>
      <c r="K34" s="669">
        <f>K33+G34</f>
        <v>6553.7329999999984</v>
      </c>
      <c r="L34" s="669">
        <f>L33+H34</f>
        <v>120.417</v>
      </c>
      <c r="M34" s="670">
        <f t="shared" si="0"/>
        <v>6433.315999999998</v>
      </c>
      <c r="N34" s="504"/>
      <c r="O34" s="505"/>
      <c r="P34" s="505"/>
      <c r="Q34" s="506"/>
    </row>
    <row r="35" spans="1:17" ht="15" customHeight="1">
      <c r="A35" s="74">
        <f t="shared" si="2"/>
        <v>131</v>
      </c>
      <c r="B35" s="662">
        <v>0</v>
      </c>
      <c r="C35" s="359">
        <v>131</v>
      </c>
      <c r="D35" s="505">
        <v>15.4</v>
      </c>
      <c r="E35" s="505">
        <v>0</v>
      </c>
      <c r="F35" s="668">
        <f>((20*A35)+B35)-((20*A34)+B34)</f>
        <v>20</v>
      </c>
      <c r="G35" s="669">
        <f t="shared" ref="G35:H40" si="11">ROUND((D35+D34)*($F35/2),3)</f>
        <v>300.89999999999998</v>
      </c>
      <c r="H35" s="669">
        <f t="shared" si="11"/>
        <v>0.5</v>
      </c>
      <c r="I35" s="505"/>
      <c r="J35" s="505"/>
      <c r="K35" s="669">
        <f>K34+G35</f>
        <v>6854.632999999998</v>
      </c>
      <c r="L35" s="669">
        <f>L34+H35</f>
        <v>120.917</v>
      </c>
      <c r="M35" s="670">
        <f t="shared" si="0"/>
        <v>6733.7159999999976</v>
      </c>
      <c r="N35" s="504"/>
      <c r="O35" s="505"/>
      <c r="P35" s="505"/>
      <c r="Q35" s="506"/>
    </row>
    <row r="36" spans="1:17" ht="15" customHeight="1">
      <c r="A36" s="74">
        <v>131</v>
      </c>
      <c r="B36" s="662">
        <v>17.420000000000002</v>
      </c>
      <c r="C36" s="359" t="s">
        <v>1009</v>
      </c>
      <c r="D36" s="505">
        <v>25.1</v>
      </c>
      <c r="E36" s="505">
        <v>0.24</v>
      </c>
      <c r="F36" s="668">
        <f t="shared" ref="F36:F40" si="12">((20*A36)+B36)-((20*A35)+B35)</f>
        <v>17.420000000000073</v>
      </c>
      <c r="G36" s="669">
        <f t="shared" si="11"/>
        <v>352.755</v>
      </c>
      <c r="H36" s="669">
        <f t="shared" si="11"/>
        <v>2.09</v>
      </c>
      <c r="I36" s="505">
        <f>($F36/3)*(D36+(SQRT(D36*D33))+D33)</f>
        <v>356.24601281139576</v>
      </c>
      <c r="J36" s="505">
        <f>($F36/3)*(E36+(SQRT(E36*E33))+E33)</f>
        <v>1.3936000000000057</v>
      </c>
      <c r="K36" s="669">
        <f t="shared" ref="K36:L40" si="13">K35+G36</f>
        <v>7207.3879999999981</v>
      </c>
      <c r="L36" s="669">
        <f t="shared" si="13"/>
        <v>123.00700000000001</v>
      </c>
      <c r="M36" s="670">
        <f t="shared" si="0"/>
        <v>7084.3809999999985</v>
      </c>
      <c r="N36" s="504">
        <f>N33+I36</f>
        <v>5842.5724742138391</v>
      </c>
      <c r="O36" s="505">
        <f>O33+J36</f>
        <v>86.436590388613965</v>
      </c>
      <c r="P36" s="505">
        <f t="shared" si="1"/>
        <v>5756.1358838252254</v>
      </c>
      <c r="Q36" s="506"/>
    </row>
    <row r="37" spans="1:17" ht="15" customHeight="1">
      <c r="A37" s="74">
        <f t="shared" si="2"/>
        <v>132</v>
      </c>
      <c r="B37" s="662">
        <v>0</v>
      </c>
      <c r="C37" s="663">
        <v>132</v>
      </c>
      <c r="D37" s="505">
        <v>22.1</v>
      </c>
      <c r="E37" s="505">
        <v>0</v>
      </c>
      <c r="F37" s="668">
        <f t="shared" si="12"/>
        <v>2.5799999999999272</v>
      </c>
      <c r="G37" s="669">
        <f t="shared" si="11"/>
        <v>60.887999999999998</v>
      </c>
      <c r="H37" s="669">
        <f t="shared" si="11"/>
        <v>0.31</v>
      </c>
      <c r="I37" s="505">
        <f t="shared" si="8"/>
        <v>60.846962749902332</v>
      </c>
      <c r="J37" s="505">
        <f t="shared" si="8"/>
        <v>0.20639999999999417</v>
      </c>
      <c r="K37" s="669">
        <f t="shared" si="13"/>
        <v>7268.275999999998</v>
      </c>
      <c r="L37" s="669">
        <f t="shared" si="13"/>
        <v>123.31700000000001</v>
      </c>
      <c r="M37" s="670">
        <f t="shared" si="0"/>
        <v>7144.958999999998</v>
      </c>
      <c r="N37" s="504">
        <f t="shared" si="10"/>
        <v>5903.4194369637416</v>
      </c>
      <c r="O37" s="505">
        <f t="shared" si="10"/>
        <v>86.642990388613953</v>
      </c>
      <c r="P37" s="505">
        <f t="shared" si="1"/>
        <v>5816.7764465751279</v>
      </c>
      <c r="Q37" s="506"/>
    </row>
    <row r="38" spans="1:17" ht="15" customHeight="1">
      <c r="A38" s="74">
        <f t="shared" si="2"/>
        <v>133</v>
      </c>
      <c r="B38" s="662">
        <v>0</v>
      </c>
      <c r="C38" s="663">
        <v>133</v>
      </c>
      <c r="D38" s="505">
        <v>14.9</v>
      </c>
      <c r="E38" s="505">
        <v>0</v>
      </c>
      <c r="F38" s="668">
        <f t="shared" si="12"/>
        <v>20</v>
      </c>
      <c r="G38" s="669">
        <f t="shared" si="11"/>
        <v>370</v>
      </c>
      <c r="H38" s="669">
        <f t="shared" si="11"/>
        <v>0</v>
      </c>
      <c r="I38" s="505">
        <f t="shared" si="8"/>
        <v>367.6423299676427</v>
      </c>
      <c r="J38" s="505">
        <f t="shared" si="8"/>
        <v>0</v>
      </c>
      <c r="K38" s="669">
        <f t="shared" si="13"/>
        <v>7638.275999999998</v>
      </c>
      <c r="L38" s="669">
        <f t="shared" si="13"/>
        <v>123.31700000000001</v>
      </c>
      <c r="M38" s="670">
        <f t="shared" si="0"/>
        <v>7514.958999999998</v>
      </c>
      <c r="N38" s="504"/>
      <c r="O38" s="505"/>
      <c r="P38" s="505"/>
      <c r="Q38" s="506"/>
    </row>
    <row r="39" spans="1:17" ht="15" customHeight="1">
      <c r="A39" s="74">
        <f t="shared" si="2"/>
        <v>134</v>
      </c>
      <c r="B39" s="662">
        <v>0</v>
      </c>
      <c r="C39" s="663">
        <v>134</v>
      </c>
      <c r="D39" s="505">
        <v>14.58</v>
      </c>
      <c r="E39" s="505">
        <v>0</v>
      </c>
      <c r="F39" s="668">
        <f t="shared" si="12"/>
        <v>20</v>
      </c>
      <c r="G39" s="669">
        <f t="shared" si="11"/>
        <v>294.8</v>
      </c>
      <c r="H39" s="669">
        <f t="shared" si="11"/>
        <v>0</v>
      </c>
      <c r="I39" s="505">
        <f t="shared" si="8"/>
        <v>294.79421059381787</v>
      </c>
      <c r="J39" s="505">
        <f t="shared" si="8"/>
        <v>0</v>
      </c>
      <c r="K39" s="669">
        <f t="shared" si="13"/>
        <v>7933.0759999999982</v>
      </c>
      <c r="L39" s="669">
        <f t="shared" si="13"/>
        <v>123.31700000000001</v>
      </c>
      <c r="M39" s="670">
        <f t="shared" si="0"/>
        <v>7809.7589999999982</v>
      </c>
      <c r="N39" s="504"/>
      <c r="O39" s="505"/>
      <c r="P39" s="505"/>
      <c r="Q39" s="506"/>
    </row>
    <row r="40" spans="1:17" ht="15" customHeight="1">
      <c r="A40" s="74">
        <v>134</v>
      </c>
      <c r="B40" s="662">
        <v>10.43</v>
      </c>
      <c r="C40" s="359" t="s">
        <v>1010</v>
      </c>
      <c r="D40" s="505">
        <v>13.71</v>
      </c>
      <c r="E40" s="505">
        <v>0</v>
      </c>
      <c r="F40" s="668">
        <f t="shared" si="12"/>
        <v>10.429999999999836</v>
      </c>
      <c r="G40" s="669">
        <f t="shared" si="11"/>
        <v>147.53200000000001</v>
      </c>
      <c r="H40" s="669">
        <f t="shared" si="11"/>
        <v>0</v>
      </c>
      <c r="I40" s="505">
        <f>($F40/3)*(D40+(SQRT(D40*D37))+D37)</f>
        <v>185.01650680657983</v>
      </c>
      <c r="J40" s="505">
        <f>($F40/3)*(E40+(SQRT(E40*E37))+E37)</f>
        <v>0</v>
      </c>
      <c r="K40" s="669">
        <f t="shared" si="13"/>
        <v>8080.6079999999984</v>
      </c>
      <c r="L40" s="669">
        <f t="shared" si="13"/>
        <v>123.31700000000001</v>
      </c>
      <c r="M40" s="670">
        <f t="shared" si="0"/>
        <v>7957.2909999999983</v>
      </c>
      <c r="N40" s="504">
        <f>N37+I40</f>
        <v>6088.4359437703215</v>
      </c>
      <c r="O40" s="505">
        <f>O37+J40</f>
        <v>86.642990388613953</v>
      </c>
      <c r="P40" s="505">
        <f t="shared" si="1"/>
        <v>6001.7929533817078</v>
      </c>
      <c r="Q40" s="506"/>
    </row>
    <row r="41" spans="1:17" s="72" customFormat="1" ht="15.75" thickBot="1">
      <c r="C41" s="661" t="s">
        <v>49</v>
      </c>
      <c r="D41" s="671">
        <f t="shared" ref="D41:J41" si="14">SUM(D10:D40)</f>
        <v>527.25</v>
      </c>
      <c r="E41" s="671">
        <f t="shared" si="14"/>
        <v>7.01</v>
      </c>
      <c r="F41" s="672">
        <f t="shared" si="14"/>
        <v>505.56999999999971</v>
      </c>
      <c r="G41" s="671">
        <f t="shared" si="14"/>
        <v>8080.6079999999984</v>
      </c>
      <c r="H41" s="671">
        <f t="shared" si="14"/>
        <v>123.31700000000001</v>
      </c>
      <c r="I41" s="671">
        <f t="shared" si="14"/>
        <v>7503.229701546933</v>
      </c>
      <c r="J41" s="671">
        <f t="shared" si="14"/>
        <v>96.314538005431061</v>
      </c>
      <c r="K41" s="671"/>
      <c r="L41" s="671"/>
      <c r="M41" s="673"/>
      <c r="N41" s="674">
        <f>SUM(N10:N40)</f>
        <v>74408.715857202435</v>
      </c>
      <c r="O41" s="507">
        <f>SUM(O10:O40)</f>
        <v>1520.2640492739567</v>
      </c>
      <c r="P41" s="507">
        <f>SUM(P10:P40)</f>
        <v>72888.451807928461</v>
      </c>
      <c r="Q41" s="510"/>
    </row>
    <row r="42" spans="1:17" s="72" customFormat="1" ht="15.75" thickBot="1">
      <c r="C42" s="660"/>
      <c r="D42" s="675"/>
      <c r="E42" s="675"/>
      <c r="F42" s="676"/>
      <c r="G42" s="675"/>
      <c r="H42" s="675"/>
      <c r="I42" s="675"/>
      <c r="J42" s="675"/>
      <c r="K42" s="675"/>
      <c r="L42" s="675"/>
      <c r="M42" s="675"/>
      <c r="N42" s="511"/>
      <c r="O42" s="511"/>
      <c r="P42" s="511"/>
      <c r="Q42" s="510"/>
    </row>
    <row r="43" spans="1:17" s="72" customFormat="1">
      <c r="C43" s="944"/>
      <c r="D43" s="945"/>
      <c r="E43" s="945"/>
      <c r="F43" s="945"/>
      <c r="G43" s="945"/>
      <c r="H43" s="945"/>
      <c r="I43" s="945"/>
      <c r="J43" s="945"/>
      <c r="K43" s="945"/>
      <c r="L43" s="945"/>
      <c r="M43" s="946"/>
      <c r="N43" s="511"/>
      <c r="O43" s="511"/>
      <c r="P43" s="511"/>
      <c r="Q43" s="510"/>
    </row>
    <row r="44" spans="1:17" s="72" customFormat="1">
      <c r="C44" s="947"/>
      <c r="D44" s="948"/>
      <c r="E44" s="948"/>
      <c r="F44" s="948"/>
      <c r="G44" s="948"/>
      <c r="H44" s="948"/>
      <c r="I44" s="948"/>
      <c r="J44" s="948"/>
      <c r="K44" s="948"/>
      <c r="L44" s="948"/>
      <c r="M44" s="949"/>
      <c r="N44" s="511"/>
      <c r="O44" s="511"/>
      <c r="P44" s="511"/>
      <c r="Q44" s="510"/>
    </row>
    <row r="45" spans="1:17" s="72" customFormat="1">
      <c r="C45" s="947"/>
      <c r="D45" s="948"/>
      <c r="E45" s="948"/>
      <c r="F45" s="948"/>
      <c r="G45" s="948"/>
      <c r="H45" s="948"/>
      <c r="I45" s="948"/>
      <c r="J45" s="948"/>
      <c r="K45" s="948"/>
      <c r="L45" s="948"/>
      <c r="M45" s="949"/>
      <c r="N45" s="511"/>
      <c r="O45" s="511"/>
      <c r="P45" s="511"/>
      <c r="Q45" s="510"/>
    </row>
    <row r="46" spans="1:17" s="72" customFormat="1" ht="15.75" thickBot="1">
      <c r="C46" s="950"/>
      <c r="D46" s="951"/>
      <c r="E46" s="951"/>
      <c r="F46" s="951"/>
      <c r="G46" s="951"/>
      <c r="H46" s="951"/>
      <c r="I46" s="951"/>
      <c r="J46" s="951"/>
      <c r="K46" s="951"/>
      <c r="L46" s="951"/>
      <c r="M46" s="952"/>
      <c r="N46" s="511"/>
      <c r="O46" s="511"/>
      <c r="P46" s="511"/>
      <c r="Q46" s="510"/>
    </row>
    <row r="47" spans="1:17" s="14" customFormat="1" ht="15" customHeight="1" thickBot="1">
      <c r="C47" s="953"/>
      <c r="D47" s="953"/>
      <c r="E47" s="953"/>
      <c r="F47" s="953"/>
      <c r="G47" s="953"/>
      <c r="H47" s="953"/>
      <c r="I47" s="953"/>
      <c r="J47" s="953"/>
      <c r="K47" s="953"/>
      <c r="L47" s="953"/>
      <c r="M47" s="234"/>
    </row>
    <row r="48" spans="1:17" s="14" customFormat="1" ht="15" customHeight="1">
      <c r="C48" s="804" t="str">
        <f>PREFEITURA_MUNICIPAL</f>
        <v>PREFEITURA MUNICIPAL DE ITAJAÍ</v>
      </c>
      <c r="D48" s="805"/>
      <c r="E48" s="805"/>
      <c r="F48" s="722" t="s">
        <v>16</v>
      </c>
      <c r="G48" s="723"/>
      <c r="H48" s="723"/>
      <c r="I48" s="723"/>
      <c r="J48" s="723"/>
      <c r="K48" s="723"/>
      <c r="L48" s="723"/>
      <c r="M48" s="724"/>
      <c r="N48" s="13"/>
      <c r="O48" s="13"/>
    </row>
    <row r="49" spans="1:15" s="14" customFormat="1" ht="15" customHeight="1">
      <c r="C49" s="515"/>
      <c r="D49" s="13"/>
      <c r="E49" s="13"/>
      <c r="F49" s="768" t="s">
        <v>44</v>
      </c>
      <c r="G49" s="769"/>
      <c r="H49" s="769"/>
      <c r="I49" s="769"/>
      <c r="J49" s="769"/>
      <c r="K49" s="769"/>
      <c r="L49" s="769"/>
      <c r="M49" s="770"/>
      <c r="N49" s="34"/>
      <c r="O49" s="34"/>
    </row>
    <row r="50" spans="1:15" s="14" customFormat="1" ht="15" customHeight="1">
      <c r="C50" s="515"/>
      <c r="D50" s="13"/>
      <c r="E50" s="13"/>
      <c r="F50" s="768" t="s">
        <v>45</v>
      </c>
      <c r="G50" s="769"/>
      <c r="H50" s="769"/>
      <c r="I50" s="769"/>
      <c r="J50" s="769"/>
      <c r="K50" s="769"/>
      <c r="L50" s="769"/>
      <c r="M50" s="770"/>
      <c r="N50" s="34"/>
      <c r="O50" s="34"/>
    </row>
    <row r="51" spans="1:15" s="14" customFormat="1" ht="15" customHeight="1">
      <c r="C51" s="515"/>
      <c r="D51" s="13"/>
      <c r="E51" s="13"/>
      <c r="F51" s="768" t="s">
        <v>306</v>
      </c>
      <c r="G51" s="769"/>
      <c r="H51" s="769"/>
      <c r="I51" s="769"/>
      <c r="J51" s="769"/>
      <c r="K51" s="769"/>
      <c r="L51" s="769"/>
      <c r="M51" s="770"/>
      <c r="N51" s="34"/>
      <c r="O51" s="34"/>
    </row>
    <row r="52" spans="1:15" s="14" customFormat="1" ht="15" customHeight="1">
      <c r="C52" s="515"/>
      <c r="D52" s="13"/>
      <c r="E52" s="13"/>
      <c r="F52" s="515"/>
      <c r="G52" s="13"/>
      <c r="H52" s="13"/>
      <c r="K52" s="789"/>
      <c r="L52" s="789"/>
      <c r="M52" s="790"/>
      <c r="N52" s="13"/>
      <c r="O52" s="13"/>
    </row>
    <row r="53" spans="1:15" s="14" customFormat="1" ht="15" customHeight="1">
      <c r="C53" s="515"/>
      <c r="D53" s="13"/>
      <c r="E53" s="13"/>
      <c r="F53" s="515"/>
      <c r="G53" s="13"/>
      <c r="H53" s="13"/>
      <c r="K53" s="789"/>
      <c r="L53" s="789"/>
      <c r="M53" s="790"/>
      <c r="N53" s="13"/>
      <c r="O53" s="13"/>
    </row>
    <row r="54" spans="1:15" s="14" customFormat="1" ht="15" customHeight="1">
      <c r="C54" s="515"/>
      <c r="D54" s="13"/>
      <c r="E54" s="13"/>
      <c r="F54" s="515"/>
      <c r="G54" s="13"/>
      <c r="H54" s="13"/>
      <c r="K54" s="789"/>
      <c r="L54" s="789"/>
      <c r="M54" s="790"/>
      <c r="N54" s="13"/>
      <c r="O54" s="13"/>
    </row>
    <row r="55" spans="1:15" s="14" customFormat="1" ht="20.100000000000001" customHeight="1">
      <c r="C55" s="788" t="s">
        <v>1351</v>
      </c>
      <c r="D55" s="789"/>
      <c r="E55" s="789"/>
      <c r="F55" s="788" t="s">
        <v>1351</v>
      </c>
      <c r="G55" s="789"/>
      <c r="H55" s="789"/>
      <c r="K55" s="789" t="s">
        <v>1351</v>
      </c>
      <c r="L55" s="789"/>
      <c r="M55" s="790"/>
      <c r="N55" s="13"/>
      <c r="O55" s="13"/>
    </row>
    <row r="56" spans="1:15" s="14" customFormat="1" ht="15" customHeight="1">
      <c r="C56" s="733" t="str">
        <f>PREFEITX</f>
        <v>VOLNEI JOSÉ MORASTONI</v>
      </c>
      <c r="D56" s="734"/>
      <c r="E56" s="734"/>
      <c r="F56" s="733" t="str">
        <f>'DADOS DE ENTRADA 2023'!B17</f>
        <v>RUBENS ADRIANO KINAIPP</v>
      </c>
      <c r="G56" s="734"/>
      <c r="H56" s="734"/>
      <c r="K56" s="734" t="str">
        <f>NOME_TÉCNICO</f>
        <v>JACQUELINE SOARES BARBOZA</v>
      </c>
      <c r="L56" s="734"/>
      <c r="M56" s="736"/>
      <c r="N56" s="24"/>
      <c r="O56" s="24"/>
    </row>
    <row r="57" spans="1:15" s="14" customFormat="1" ht="15.75" thickBot="1">
      <c r="A57" s="74"/>
      <c r="B57" s="74"/>
      <c r="C57" s="801" t="str">
        <f>VLOOKUP('DADOS DE ENTRADA 2023'!$B$14,'DADOS DE ENTRADA 2023'!$E$7:$G$17,3,0)</f>
        <v>PREFEITO MUNICIPAL</v>
      </c>
      <c r="D57" s="802"/>
      <c r="E57" s="802"/>
      <c r="F57" s="801" t="str">
        <f>'DADOS DE ENTRADA 2023'!B24</f>
        <v>ENGENHEIRO CIVIL CREA-SC 086.389-3</v>
      </c>
      <c r="G57" s="802"/>
      <c r="H57" s="802"/>
      <c r="I57" s="659"/>
      <c r="J57" s="659"/>
      <c r="K57" s="802" t="str">
        <f>PROFISSÃO_TÉCNICO</f>
        <v>ENGENHEIRA CIVIL CREA-SC 099.442-5</v>
      </c>
      <c r="L57" s="802"/>
      <c r="M57" s="803"/>
      <c r="N57" s="13"/>
      <c r="O57" s="13"/>
    </row>
  </sheetData>
  <mergeCells count="27">
    <mergeCell ref="C6:M6"/>
    <mergeCell ref="C1:M1"/>
    <mergeCell ref="C2:M2"/>
    <mergeCell ref="C3:M3"/>
    <mergeCell ref="C4:M4"/>
    <mergeCell ref="C5:M5"/>
    <mergeCell ref="K54:M54"/>
    <mergeCell ref="D7:M7"/>
    <mergeCell ref="C8:C9"/>
    <mergeCell ref="C43:M46"/>
    <mergeCell ref="C47:L47"/>
    <mergeCell ref="C48:E48"/>
    <mergeCell ref="F48:M48"/>
    <mergeCell ref="F49:M49"/>
    <mergeCell ref="F50:M50"/>
    <mergeCell ref="F51:M51"/>
    <mergeCell ref="K52:M52"/>
    <mergeCell ref="K53:M53"/>
    <mergeCell ref="C57:E57"/>
    <mergeCell ref="F57:H57"/>
    <mergeCell ref="K57:M57"/>
    <mergeCell ref="C55:E55"/>
    <mergeCell ref="F55:H55"/>
    <mergeCell ref="K55:M55"/>
    <mergeCell ref="C56:E56"/>
    <mergeCell ref="F56:H56"/>
    <mergeCell ref="K56:M56"/>
  </mergeCells>
  <printOptions horizontalCentered="1"/>
  <pageMargins left="0.78740157480314965" right="0.39370078740157483" top="0.39370078740157483" bottom="0.39370078740157483" header="0.39370078740157483" footer="0.19685039370078741"/>
  <pageSetup paperSize="9" scale="62" orientation="landscape" r:id="rId1"/>
  <headerFooter>
    <oddHeader>&amp;L  &amp;G</oddHeader>
    <oddFooter>Página &amp;P de &amp;N</oddFooter>
  </headerFooter>
  <drawing r:id="rId2"/>
  <legacyDrawingHF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62"/>
  <sheetViews>
    <sheetView zoomScale="70" zoomScaleNormal="70" zoomScaleSheetLayoutView="100" workbookViewId="0">
      <pane ySplit="10" topLeftCell="A11" activePane="bottomLeft" state="frozen"/>
      <selection activeCell="A14" sqref="A14:C14"/>
      <selection pane="bottomLeft" activeCell="A14" sqref="A14:C14"/>
    </sheetView>
  </sheetViews>
  <sheetFormatPr defaultRowHeight="15" outlineLevelRow="1"/>
  <cols>
    <col min="1" max="1" width="10.7109375" style="529" customWidth="1"/>
    <col min="2" max="2" width="10.7109375" style="594" customWidth="1"/>
    <col min="3" max="4" width="11.7109375" style="595" customWidth="1"/>
    <col min="5" max="5" width="10.7109375" style="595" customWidth="1"/>
    <col min="6" max="6" width="15.5703125" style="595" customWidth="1"/>
    <col min="7" max="7" width="11.7109375" style="595" customWidth="1"/>
    <col min="8" max="10" width="10.7109375" style="595" customWidth="1"/>
    <col min="11" max="11" width="11.7109375" style="595" customWidth="1"/>
    <col min="12" max="15" width="14.7109375" style="595" customWidth="1"/>
    <col min="16" max="16" width="6.7109375" style="595" customWidth="1"/>
    <col min="17" max="17" width="12.42578125" style="595" customWidth="1"/>
    <col min="18" max="18" width="12.85546875" style="595" bestFit="1" customWidth="1"/>
    <col min="19" max="29" width="10.85546875" style="595" customWidth="1"/>
    <col min="30" max="30" width="13" style="529" customWidth="1"/>
    <col min="31" max="31" width="12.28515625" style="529" customWidth="1"/>
    <col min="32" max="32" width="11" style="529" bestFit="1" customWidth="1"/>
    <col min="33" max="273" width="9.140625" style="529"/>
    <col min="274" max="275" width="9.28515625" style="529" customWidth="1"/>
    <col min="276" max="276" width="11.140625" style="529" customWidth="1"/>
    <col min="277" max="277" width="10.7109375" style="529" bestFit="1" customWidth="1"/>
    <col min="278" max="278" width="11.42578125" style="529" customWidth="1"/>
    <col min="279" max="279" width="11.28515625" style="529" customWidth="1"/>
    <col min="280" max="280" width="13.140625" style="529" customWidth="1"/>
    <col min="281" max="281" width="11" style="529" customWidth="1"/>
    <col min="282" max="282" width="13.42578125" style="529" customWidth="1"/>
    <col min="283" max="283" width="7.140625" style="529" bestFit="1" customWidth="1"/>
    <col min="284" max="284" width="10.42578125" style="529" bestFit="1" customWidth="1"/>
    <col min="285" max="285" width="11.42578125" style="529" customWidth="1"/>
    <col min="286" max="286" width="11.28515625" style="529" customWidth="1"/>
    <col min="287" max="529" width="9.140625" style="529"/>
    <col min="530" max="531" width="9.28515625" style="529" customWidth="1"/>
    <col min="532" max="532" width="11.140625" style="529" customWidth="1"/>
    <col min="533" max="533" width="10.7109375" style="529" bestFit="1" customWidth="1"/>
    <col min="534" max="534" width="11.42578125" style="529" customWidth="1"/>
    <col min="535" max="535" width="11.28515625" style="529" customWidth="1"/>
    <col min="536" max="536" width="13.140625" style="529" customWidth="1"/>
    <col min="537" max="537" width="11" style="529" customWidth="1"/>
    <col min="538" max="538" width="13.42578125" style="529" customWidth="1"/>
    <col min="539" max="539" width="7.140625" style="529" bestFit="1" customWidth="1"/>
    <col min="540" max="540" width="10.42578125" style="529" bestFit="1" customWidth="1"/>
    <col min="541" max="541" width="11.42578125" style="529" customWidth="1"/>
    <col min="542" max="542" width="11.28515625" style="529" customWidth="1"/>
    <col min="543" max="785" width="9.140625" style="529"/>
    <col min="786" max="787" width="9.28515625" style="529" customWidth="1"/>
    <col min="788" max="788" width="11.140625" style="529" customWidth="1"/>
    <col min="789" max="789" width="10.7109375" style="529" bestFit="1" customWidth="1"/>
    <col min="790" max="790" width="11.42578125" style="529" customWidth="1"/>
    <col min="791" max="791" width="11.28515625" style="529" customWidth="1"/>
    <col min="792" max="792" width="13.140625" style="529" customWidth="1"/>
    <col min="793" max="793" width="11" style="529" customWidth="1"/>
    <col min="794" max="794" width="13.42578125" style="529" customWidth="1"/>
    <col min="795" max="795" width="7.140625" style="529" bestFit="1" customWidth="1"/>
    <col min="796" max="796" width="10.42578125" style="529" bestFit="1" customWidth="1"/>
    <col min="797" max="797" width="11.42578125" style="529" customWidth="1"/>
    <col min="798" max="798" width="11.28515625" style="529" customWidth="1"/>
    <col min="799" max="1041" width="9.140625" style="529"/>
    <col min="1042" max="1043" width="9.28515625" style="529" customWidth="1"/>
    <col min="1044" max="1044" width="11.140625" style="529" customWidth="1"/>
    <col min="1045" max="1045" width="10.7109375" style="529" bestFit="1" customWidth="1"/>
    <col min="1046" max="1046" width="11.42578125" style="529" customWidth="1"/>
    <col min="1047" max="1047" width="11.28515625" style="529" customWidth="1"/>
    <col min="1048" max="1048" width="13.140625" style="529" customWidth="1"/>
    <col min="1049" max="1049" width="11" style="529" customWidth="1"/>
    <col min="1050" max="1050" width="13.42578125" style="529" customWidth="1"/>
    <col min="1051" max="1051" width="7.140625" style="529" bestFit="1" customWidth="1"/>
    <col min="1052" max="1052" width="10.42578125" style="529" bestFit="1" customWidth="1"/>
    <col min="1053" max="1053" width="11.42578125" style="529" customWidth="1"/>
    <col min="1054" max="1054" width="11.28515625" style="529" customWidth="1"/>
    <col min="1055" max="1297" width="9.140625" style="529"/>
    <col min="1298" max="1299" width="9.28515625" style="529" customWidth="1"/>
    <col min="1300" max="1300" width="11.140625" style="529" customWidth="1"/>
    <col min="1301" max="1301" width="10.7109375" style="529" bestFit="1" customWidth="1"/>
    <col min="1302" max="1302" width="11.42578125" style="529" customWidth="1"/>
    <col min="1303" max="1303" width="11.28515625" style="529" customWidth="1"/>
    <col min="1304" max="1304" width="13.140625" style="529" customWidth="1"/>
    <col min="1305" max="1305" width="11" style="529" customWidth="1"/>
    <col min="1306" max="1306" width="13.42578125" style="529" customWidth="1"/>
    <col min="1307" max="1307" width="7.140625" style="529" bestFit="1" customWidth="1"/>
    <col min="1308" max="1308" width="10.42578125" style="529" bestFit="1" customWidth="1"/>
    <col min="1309" max="1309" width="11.42578125" style="529" customWidth="1"/>
    <col min="1310" max="1310" width="11.28515625" style="529" customWidth="1"/>
    <col min="1311" max="1553" width="9.140625" style="529"/>
    <col min="1554" max="1555" width="9.28515625" style="529" customWidth="1"/>
    <col min="1556" max="1556" width="11.140625" style="529" customWidth="1"/>
    <col min="1557" max="1557" width="10.7109375" style="529" bestFit="1" customWidth="1"/>
    <col min="1558" max="1558" width="11.42578125" style="529" customWidth="1"/>
    <col min="1559" max="1559" width="11.28515625" style="529" customWidth="1"/>
    <col min="1560" max="1560" width="13.140625" style="529" customWidth="1"/>
    <col min="1561" max="1561" width="11" style="529" customWidth="1"/>
    <col min="1562" max="1562" width="13.42578125" style="529" customWidth="1"/>
    <col min="1563" max="1563" width="7.140625" style="529" bestFit="1" customWidth="1"/>
    <col min="1564" max="1564" width="10.42578125" style="529" bestFit="1" customWidth="1"/>
    <col min="1565" max="1565" width="11.42578125" style="529" customWidth="1"/>
    <col min="1566" max="1566" width="11.28515625" style="529" customWidth="1"/>
    <col min="1567" max="1809" width="9.140625" style="529"/>
    <col min="1810" max="1811" width="9.28515625" style="529" customWidth="1"/>
    <col min="1812" max="1812" width="11.140625" style="529" customWidth="1"/>
    <col min="1813" max="1813" width="10.7109375" style="529" bestFit="1" customWidth="1"/>
    <col min="1814" max="1814" width="11.42578125" style="529" customWidth="1"/>
    <col min="1815" max="1815" width="11.28515625" style="529" customWidth="1"/>
    <col min="1816" max="1816" width="13.140625" style="529" customWidth="1"/>
    <col min="1817" max="1817" width="11" style="529" customWidth="1"/>
    <col min="1818" max="1818" width="13.42578125" style="529" customWidth="1"/>
    <col min="1819" max="1819" width="7.140625" style="529" bestFit="1" customWidth="1"/>
    <col min="1820" max="1820" width="10.42578125" style="529" bestFit="1" customWidth="1"/>
    <col min="1821" max="1821" width="11.42578125" style="529" customWidth="1"/>
    <col min="1822" max="1822" width="11.28515625" style="529" customWidth="1"/>
    <col min="1823" max="2065" width="9.140625" style="529"/>
    <col min="2066" max="2067" width="9.28515625" style="529" customWidth="1"/>
    <col min="2068" max="2068" width="11.140625" style="529" customWidth="1"/>
    <col min="2069" max="2069" width="10.7109375" style="529" bestFit="1" customWidth="1"/>
    <col min="2070" max="2070" width="11.42578125" style="529" customWidth="1"/>
    <col min="2071" max="2071" width="11.28515625" style="529" customWidth="1"/>
    <col min="2072" max="2072" width="13.140625" style="529" customWidth="1"/>
    <col min="2073" max="2073" width="11" style="529" customWidth="1"/>
    <col min="2074" max="2074" width="13.42578125" style="529" customWidth="1"/>
    <col min="2075" max="2075" width="7.140625" style="529" bestFit="1" customWidth="1"/>
    <col min="2076" max="2076" width="10.42578125" style="529" bestFit="1" customWidth="1"/>
    <col min="2077" max="2077" width="11.42578125" style="529" customWidth="1"/>
    <col min="2078" max="2078" width="11.28515625" style="529" customWidth="1"/>
    <col min="2079" max="2321" width="9.140625" style="529"/>
    <col min="2322" max="2323" width="9.28515625" style="529" customWidth="1"/>
    <col min="2324" max="2324" width="11.140625" style="529" customWidth="1"/>
    <col min="2325" max="2325" width="10.7109375" style="529" bestFit="1" customWidth="1"/>
    <col min="2326" max="2326" width="11.42578125" style="529" customWidth="1"/>
    <col min="2327" max="2327" width="11.28515625" style="529" customWidth="1"/>
    <col min="2328" max="2328" width="13.140625" style="529" customWidth="1"/>
    <col min="2329" max="2329" width="11" style="529" customWidth="1"/>
    <col min="2330" max="2330" width="13.42578125" style="529" customWidth="1"/>
    <col min="2331" max="2331" width="7.140625" style="529" bestFit="1" customWidth="1"/>
    <col min="2332" max="2332" width="10.42578125" style="529" bestFit="1" customWidth="1"/>
    <col min="2333" max="2333" width="11.42578125" style="529" customWidth="1"/>
    <col min="2334" max="2334" width="11.28515625" style="529" customWidth="1"/>
    <col min="2335" max="2577" width="9.140625" style="529"/>
    <col min="2578" max="2579" width="9.28515625" style="529" customWidth="1"/>
    <col min="2580" max="2580" width="11.140625" style="529" customWidth="1"/>
    <col min="2581" max="2581" width="10.7109375" style="529" bestFit="1" customWidth="1"/>
    <col min="2582" max="2582" width="11.42578125" style="529" customWidth="1"/>
    <col min="2583" max="2583" width="11.28515625" style="529" customWidth="1"/>
    <col min="2584" max="2584" width="13.140625" style="529" customWidth="1"/>
    <col min="2585" max="2585" width="11" style="529" customWidth="1"/>
    <col min="2586" max="2586" width="13.42578125" style="529" customWidth="1"/>
    <col min="2587" max="2587" width="7.140625" style="529" bestFit="1" customWidth="1"/>
    <col min="2588" max="2588" width="10.42578125" style="529" bestFit="1" customWidth="1"/>
    <col min="2589" max="2589" width="11.42578125" style="529" customWidth="1"/>
    <col min="2590" max="2590" width="11.28515625" style="529" customWidth="1"/>
    <col min="2591" max="2833" width="9.140625" style="529"/>
    <col min="2834" max="2835" width="9.28515625" style="529" customWidth="1"/>
    <col min="2836" max="2836" width="11.140625" style="529" customWidth="1"/>
    <col min="2837" max="2837" width="10.7109375" style="529" bestFit="1" customWidth="1"/>
    <col min="2838" max="2838" width="11.42578125" style="529" customWidth="1"/>
    <col min="2839" max="2839" width="11.28515625" style="529" customWidth="1"/>
    <col min="2840" max="2840" width="13.140625" style="529" customWidth="1"/>
    <col min="2841" max="2841" width="11" style="529" customWidth="1"/>
    <col min="2842" max="2842" width="13.42578125" style="529" customWidth="1"/>
    <col min="2843" max="2843" width="7.140625" style="529" bestFit="1" customWidth="1"/>
    <col min="2844" max="2844" width="10.42578125" style="529" bestFit="1" customWidth="1"/>
    <col min="2845" max="2845" width="11.42578125" style="529" customWidth="1"/>
    <col min="2846" max="2846" width="11.28515625" style="529" customWidth="1"/>
    <col min="2847" max="3089" width="9.140625" style="529"/>
    <col min="3090" max="3091" width="9.28515625" style="529" customWidth="1"/>
    <col min="3092" max="3092" width="11.140625" style="529" customWidth="1"/>
    <col min="3093" max="3093" width="10.7109375" style="529" bestFit="1" customWidth="1"/>
    <col min="3094" max="3094" width="11.42578125" style="529" customWidth="1"/>
    <col min="3095" max="3095" width="11.28515625" style="529" customWidth="1"/>
    <col min="3096" max="3096" width="13.140625" style="529" customWidth="1"/>
    <col min="3097" max="3097" width="11" style="529" customWidth="1"/>
    <col min="3098" max="3098" width="13.42578125" style="529" customWidth="1"/>
    <col min="3099" max="3099" width="7.140625" style="529" bestFit="1" customWidth="1"/>
    <col min="3100" max="3100" width="10.42578125" style="529" bestFit="1" customWidth="1"/>
    <col min="3101" max="3101" width="11.42578125" style="529" customWidth="1"/>
    <col min="3102" max="3102" width="11.28515625" style="529" customWidth="1"/>
    <col min="3103" max="3345" width="9.140625" style="529"/>
    <col min="3346" max="3347" width="9.28515625" style="529" customWidth="1"/>
    <col min="3348" max="3348" width="11.140625" style="529" customWidth="1"/>
    <col min="3349" max="3349" width="10.7109375" style="529" bestFit="1" customWidth="1"/>
    <col min="3350" max="3350" width="11.42578125" style="529" customWidth="1"/>
    <col min="3351" max="3351" width="11.28515625" style="529" customWidth="1"/>
    <col min="3352" max="3352" width="13.140625" style="529" customWidth="1"/>
    <col min="3353" max="3353" width="11" style="529" customWidth="1"/>
    <col min="3354" max="3354" width="13.42578125" style="529" customWidth="1"/>
    <col min="3355" max="3355" width="7.140625" style="529" bestFit="1" customWidth="1"/>
    <col min="3356" max="3356" width="10.42578125" style="529" bestFit="1" customWidth="1"/>
    <col min="3357" max="3357" width="11.42578125" style="529" customWidth="1"/>
    <col min="3358" max="3358" width="11.28515625" style="529" customWidth="1"/>
    <col min="3359" max="3601" width="9.140625" style="529"/>
    <col min="3602" max="3603" width="9.28515625" style="529" customWidth="1"/>
    <col min="3604" max="3604" width="11.140625" style="529" customWidth="1"/>
    <col min="3605" max="3605" width="10.7109375" style="529" bestFit="1" customWidth="1"/>
    <col min="3606" max="3606" width="11.42578125" style="529" customWidth="1"/>
    <col min="3607" max="3607" width="11.28515625" style="529" customWidth="1"/>
    <col min="3608" max="3608" width="13.140625" style="529" customWidth="1"/>
    <col min="3609" max="3609" width="11" style="529" customWidth="1"/>
    <col min="3610" max="3610" width="13.42578125" style="529" customWidth="1"/>
    <col min="3611" max="3611" width="7.140625" style="529" bestFit="1" customWidth="1"/>
    <col min="3612" max="3612" width="10.42578125" style="529" bestFit="1" customWidth="1"/>
    <col min="3613" max="3613" width="11.42578125" style="529" customWidth="1"/>
    <col min="3614" max="3614" width="11.28515625" style="529" customWidth="1"/>
    <col min="3615" max="3857" width="9.140625" style="529"/>
    <col min="3858" max="3859" width="9.28515625" style="529" customWidth="1"/>
    <col min="3860" max="3860" width="11.140625" style="529" customWidth="1"/>
    <col min="3861" max="3861" width="10.7109375" style="529" bestFit="1" customWidth="1"/>
    <col min="3862" max="3862" width="11.42578125" style="529" customWidth="1"/>
    <col min="3863" max="3863" width="11.28515625" style="529" customWidth="1"/>
    <col min="3864" max="3864" width="13.140625" style="529" customWidth="1"/>
    <col min="3865" max="3865" width="11" style="529" customWidth="1"/>
    <col min="3866" max="3866" width="13.42578125" style="529" customWidth="1"/>
    <col min="3867" max="3867" width="7.140625" style="529" bestFit="1" customWidth="1"/>
    <col min="3868" max="3868" width="10.42578125" style="529" bestFit="1" customWidth="1"/>
    <col min="3869" max="3869" width="11.42578125" style="529" customWidth="1"/>
    <col min="3870" max="3870" width="11.28515625" style="529" customWidth="1"/>
    <col min="3871" max="4113" width="9.140625" style="529"/>
    <col min="4114" max="4115" width="9.28515625" style="529" customWidth="1"/>
    <col min="4116" max="4116" width="11.140625" style="529" customWidth="1"/>
    <col min="4117" max="4117" width="10.7109375" style="529" bestFit="1" customWidth="1"/>
    <col min="4118" max="4118" width="11.42578125" style="529" customWidth="1"/>
    <col min="4119" max="4119" width="11.28515625" style="529" customWidth="1"/>
    <col min="4120" max="4120" width="13.140625" style="529" customWidth="1"/>
    <col min="4121" max="4121" width="11" style="529" customWidth="1"/>
    <col min="4122" max="4122" width="13.42578125" style="529" customWidth="1"/>
    <col min="4123" max="4123" width="7.140625" style="529" bestFit="1" customWidth="1"/>
    <col min="4124" max="4124" width="10.42578125" style="529" bestFit="1" customWidth="1"/>
    <col min="4125" max="4125" width="11.42578125" style="529" customWidth="1"/>
    <col min="4126" max="4126" width="11.28515625" style="529" customWidth="1"/>
    <col min="4127" max="4369" width="9.140625" style="529"/>
    <col min="4370" max="4371" width="9.28515625" style="529" customWidth="1"/>
    <col min="4372" max="4372" width="11.140625" style="529" customWidth="1"/>
    <col min="4373" max="4373" width="10.7109375" style="529" bestFit="1" customWidth="1"/>
    <col min="4374" max="4374" width="11.42578125" style="529" customWidth="1"/>
    <col min="4375" max="4375" width="11.28515625" style="529" customWidth="1"/>
    <col min="4376" max="4376" width="13.140625" style="529" customWidth="1"/>
    <col min="4377" max="4377" width="11" style="529" customWidth="1"/>
    <col min="4378" max="4378" width="13.42578125" style="529" customWidth="1"/>
    <col min="4379" max="4379" width="7.140625" style="529" bestFit="1" customWidth="1"/>
    <col min="4380" max="4380" width="10.42578125" style="529" bestFit="1" customWidth="1"/>
    <col min="4381" max="4381" width="11.42578125" style="529" customWidth="1"/>
    <col min="4382" max="4382" width="11.28515625" style="529" customWidth="1"/>
    <col min="4383" max="4625" width="9.140625" style="529"/>
    <col min="4626" max="4627" width="9.28515625" style="529" customWidth="1"/>
    <col min="4628" max="4628" width="11.140625" style="529" customWidth="1"/>
    <col min="4629" max="4629" width="10.7109375" style="529" bestFit="1" customWidth="1"/>
    <col min="4630" max="4630" width="11.42578125" style="529" customWidth="1"/>
    <col min="4631" max="4631" width="11.28515625" style="529" customWidth="1"/>
    <col min="4632" max="4632" width="13.140625" style="529" customWidth="1"/>
    <col min="4633" max="4633" width="11" style="529" customWidth="1"/>
    <col min="4634" max="4634" width="13.42578125" style="529" customWidth="1"/>
    <col min="4635" max="4635" width="7.140625" style="529" bestFit="1" customWidth="1"/>
    <col min="4636" max="4636" width="10.42578125" style="529" bestFit="1" customWidth="1"/>
    <col min="4637" max="4637" width="11.42578125" style="529" customWidth="1"/>
    <col min="4638" max="4638" width="11.28515625" style="529" customWidth="1"/>
    <col min="4639" max="4881" width="9.140625" style="529"/>
    <col min="4882" max="4883" width="9.28515625" style="529" customWidth="1"/>
    <col min="4884" max="4884" width="11.140625" style="529" customWidth="1"/>
    <col min="4885" max="4885" width="10.7109375" style="529" bestFit="1" customWidth="1"/>
    <col min="4886" max="4886" width="11.42578125" style="529" customWidth="1"/>
    <col min="4887" max="4887" width="11.28515625" style="529" customWidth="1"/>
    <col min="4888" max="4888" width="13.140625" style="529" customWidth="1"/>
    <col min="4889" max="4889" width="11" style="529" customWidth="1"/>
    <col min="4890" max="4890" width="13.42578125" style="529" customWidth="1"/>
    <col min="4891" max="4891" width="7.140625" style="529" bestFit="1" customWidth="1"/>
    <col min="4892" max="4892" width="10.42578125" style="529" bestFit="1" customWidth="1"/>
    <col min="4893" max="4893" width="11.42578125" style="529" customWidth="1"/>
    <col min="4894" max="4894" width="11.28515625" style="529" customWidth="1"/>
    <col min="4895" max="5137" width="9.140625" style="529"/>
    <col min="5138" max="5139" width="9.28515625" style="529" customWidth="1"/>
    <col min="5140" max="5140" width="11.140625" style="529" customWidth="1"/>
    <col min="5141" max="5141" width="10.7109375" style="529" bestFit="1" customWidth="1"/>
    <col min="5142" max="5142" width="11.42578125" style="529" customWidth="1"/>
    <col min="5143" max="5143" width="11.28515625" style="529" customWidth="1"/>
    <col min="5144" max="5144" width="13.140625" style="529" customWidth="1"/>
    <col min="5145" max="5145" width="11" style="529" customWidth="1"/>
    <col min="5146" max="5146" width="13.42578125" style="529" customWidth="1"/>
    <col min="5147" max="5147" width="7.140625" style="529" bestFit="1" customWidth="1"/>
    <col min="5148" max="5148" width="10.42578125" style="529" bestFit="1" customWidth="1"/>
    <col min="5149" max="5149" width="11.42578125" style="529" customWidth="1"/>
    <col min="5150" max="5150" width="11.28515625" style="529" customWidth="1"/>
    <col min="5151" max="5393" width="9.140625" style="529"/>
    <col min="5394" max="5395" width="9.28515625" style="529" customWidth="1"/>
    <col min="5396" max="5396" width="11.140625" style="529" customWidth="1"/>
    <col min="5397" max="5397" width="10.7109375" style="529" bestFit="1" customWidth="1"/>
    <col min="5398" max="5398" width="11.42578125" style="529" customWidth="1"/>
    <col min="5399" max="5399" width="11.28515625" style="529" customWidth="1"/>
    <col min="5400" max="5400" width="13.140625" style="529" customWidth="1"/>
    <col min="5401" max="5401" width="11" style="529" customWidth="1"/>
    <col min="5402" max="5402" width="13.42578125" style="529" customWidth="1"/>
    <col min="5403" max="5403" width="7.140625" style="529" bestFit="1" customWidth="1"/>
    <col min="5404" max="5404" width="10.42578125" style="529" bestFit="1" customWidth="1"/>
    <col min="5405" max="5405" width="11.42578125" style="529" customWidth="1"/>
    <col min="5406" max="5406" width="11.28515625" style="529" customWidth="1"/>
    <col min="5407" max="5649" width="9.140625" style="529"/>
    <col min="5650" max="5651" width="9.28515625" style="529" customWidth="1"/>
    <col min="5652" max="5652" width="11.140625" style="529" customWidth="1"/>
    <col min="5653" max="5653" width="10.7109375" style="529" bestFit="1" customWidth="1"/>
    <col min="5654" max="5654" width="11.42578125" style="529" customWidth="1"/>
    <col min="5655" max="5655" width="11.28515625" style="529" customWidth="1"/>
    <col min="5656" max="5656" width="13.140625" style="529" customWidth="1"/>
    <col min="5657" max="5657" width="11" style="529" customWidth="1"/>
    <col min="5658" max="5658" width="13.42578125" style="529" customWidth="1"/>
    <col min="5659" max="5659" width="7.140625" style="529" bestFit="1" customWidth="1"/>
    <col min="5660" max="5660" width="10.42578125" style="529" bestFit="1" customWidth="1"/>
    <col min="5661" max="5661" width="11.42578125" style="529" customWidth="1"/>
    <col min="5662" max="5662" width="11.28515625" style="529" customWidth="1"/>
    <col min="5663" max="5905" width="9.140625" style="529"/>
    <col min="5906" max="5907" width="9.28515625" style="529" customWidth="1"/>
    <col min="5908" max="5908" width="11.140625" style="529" customWidth="1"/>
    <col min="5909" max="5909" width="10.7109375" style="529" bestFit="1" customWidth="1"/>
    <col min="5910" max="5910" width="11.42578125" style="529" customWidth="1"/>
    <col min="5911" max="5911" width="11.28515625" style="529" customWidth="1"/>
    <col min="5912" max="5912" width="13.140625" style="529" customWidth="1"/>
    <col min="5913" max="5913" width="11" style="529" customWidth="1"/>
    <col min="5914" max="5914" width="13.42578125" style="529" customWidth="1"/>
    <col min="5915" max="5915" width="7.140625" style="529" bestFit="1" customWidth="1"/>
    <col min="5916" max="5916" width="10.42578125" style="529" bestFit="1" customWidth="1"/>
    <col min="5917" max="5917" width="11.42578125" style="529" customWidth="1"/>
    <col min="5918" max="5918" width="11.28515625" style="529" customWidth="1"/>
    <col min="5919" max="6161" width="9.140625" style="529"/>
    <col min="6162" max="6163" width="9.28515625" style="529" customWidth="1"/>
    <col min="6164" max="6164" width="11.140625" style="529" customWidth="1"/>
    <col min="6165" max="6165" width="10.7109375" style="529" bestFit="1" customWidth="1"/>
    <col min="6166" max="6166" width="11.42578125" style="529" customWidth="1"/>
    <col min="6167" max="6167" width="11.28515625" style="529" customWidth="1"/>
    <col min="6168" max="6168" width="13.140625" style="529" customWidth="1"/>
    <col min="6169" max="6169" width="11" style="529" customWidth="1"/>
    <col min="6170" max="6170" width="13.42578125" style="529" customWidth="1"/>
    <col min="6171" max="6171" width="7.140625" style="529" bestFit="1" customWidth="1"/>
    <col min="6172" max="6172" width="10.42578125" style="529" bestFit="1" customWidth="1"/>
    <col min="6173" max="6173" width="11.42578125" style="529" customWidth="1"/>
    <col min="6174" max="6174" width="11.28515625" style="529" customWidth="1"/>
    <col min="6175" max="6417" width="9.140625" style="529"/>
    <col min="6418" max="6419" width="9.28515625" style="529" customWidth="1"/>
    <col min="6420" max="6420" width="11.140625" style="529" customWidth="1"/>
    <col min="6421" max="6421" width="10.7109375" style="529" bestFit="1" customWidth="1"/>
    <col min="6422" max="6422" width="11.42578125" style="529" customWidth="1"/>
    <col min="6423" max="6423" width="11.28515625" style="529" customWidth="1"/>
    <col min="6424" max="6424" width="13.140625" style="529" customWidth="1"/>
    <col min="6425" max="6425" width="11" style="529" customWidth="1"/>
    <col min="6426" max="6426" width="13.42578125" style="529" customWidth="1"/>
    <col min="6427" max="6427" width="7.140625" style="529" bestFit="1" customWidth="1"/>
    <col min="6428" max="6428" width="10.42578125" style="529" bestFit="1" customWidth="1"/>
    <col min="6429" max="6429" width="11.42578125" style="529" customWidth="1"/>
    <col min="6430" max="6430" width="11.28515625" style="529" customWidth="1"/>
    <col min="6431" max="6673" width="9.140625" style="529"/>
    <col min="6674" max="6675" width="9.28515625" style="529" customWidth="1"/>
    <col min="6676" max="6676" width="11.140625" style="529" customWidth="1"/>
    <col min="6677" max="6677" width="10.7109375" style="529" bestFit="1" customWidth="1"/>
    <col min="6678" max="6678" width="11.42578125" style="529" customWidth="1"/>
    <col min="6679" max="6679" width="11.28515625" style="529" customWidth="1"/>
    <col min="6680" max="6680" width="13.140625" style="529" customWidth="1"/>
    <col min="6681" max="6681" width="11" style="529" customWidth="1"/>
    <col min="6682" max="6682" width="13.42578125" style="529" customWidth="1"/>
    <col min="6683" max="6683" width="7.140625" style="529" bestFit="1" customWidth="1"/>
    <col min="6684" max="6684" width="10.42578125" style="529" bestFit="1" customWidth="1"/>
    <col min="6685" max="6685" width="11.42578125" style="529" customWidth="1"/>
    <col min="6686" max="6686" width="11.28515625" style="529" customWidth="1"/>
    <col min="6687" max="6929" width="9.140625" style="529"/>
    <col min="6930" max="6931" width="9.28515625" style="529" customWidth="1"/>
    <col min="6932" max="6932" width="11.140625" style="529" customWidth="1"/>
    <col min="6933" max="6933" width="10.7109375" style="529" bestFit="1" customWidth="1"/>
    <col min="6934" max="6934" width="11.42578125" style="529" customWidth="1"/>
    <col min="6935" max="6935" width="11.28515625" style="529" customWidth="1"/>
    <col min="6936" max="6936" width="13.140625" style="529" customWidth="1"/>
    <col min="6937" max="6937" width="11" style="529" customWidth="1"/>
    <col min="6938" max="6938" width="13.42578125" style="529" customWidth="1"/>
    <col min="6939" max="6939" width="7.140625" style="529" bestFit="1" customWidth="1"/>
    <col min="6940" max="6940" width="10.42578125" style="529" bestFit="1" customWidth="1"/>
    <col min="6941" max="6941" width="11.42578125" style="529" customWidth="1"/>
    <col min="6942" max="6942" width="11.28515625" style="529" customWidth="1"/>
    <col min="6943" max="7185" width="9.140625" style="529"/>
    <col min="7186" max="7187" width="9.28515625" style="529" customWidth="1"/>
    <col min="7188" max="7188" width="11.140625" style="529" customWidth="1"/>
    <col min="7189" max="7189" width="10.7109375" style="529" bestFit="1" customWidth="1"/>
    <col min="7190" max="7190" width="11.42578125" style="529" customWidth="1"/>
    <col min="7191" max="7191" width="11.28515625" style="529" customWidth="1"/>
    <col min="7192" max="7192" width="13.140625" style="529" customWidth="1"/>
    <col min="7193" max="7193" width="11" style="529" customWidth="1"/>
    <col min="7194" max="7194" width="13.42578125" style="529" customWidth="1"/>
    <col min="7195" max="7195" width="7.140625" style="529" bestFit="1" customWidth="1"/>
    <col min="7196" max="7196" width="10.42578125" style="529" bestFit="1" customWidth="1"/>
    <col min="7197" max="7197" width="11.42578125" style="529" customWidth="1"/>
    <col min="7198" max="7198" width="11.28515625" style="529" customWidth="1"/>
    <col min="7199" max="7441" width="9.140625" style="529"/>
    <col min="7442" max="7443" width="9.28515625" style="529" customWidth="1"/>
    <col min="7444" max="7444" width="11.140625" style="529" customWidth="1"/>
    <col min="7445" max="7445" width="10.7109375" style="529" bestFit="1" customWidth="1"/>
    <col min="7446" max="7446" width="11.42578125" style="529" customWidth="1"/>
    <col min="7447" max="7447" width="11.28515625" style="529" customWidth="1"/>
    <col min="7448" max="7448" width="13.140625" style="529" customWidth="1"/>
    <col min="7449" max="7449" width="11" style="529" customWidth="1"/>
    <col min="7450" max="7450" width="13.42578125" style="529" customWidth="1"/>
    <col min="7451" max="7451" width="7.140625" style="529" bestFit="1" customWidth="1"/>
    <col min="7452" max="7452" width="10.42578125" style="529" bestFit="1" customWidth="1"/>
    <col min="7453" max="7453" width="11.42578125" style="529" customWidth="1"/>
    <col min="7454" max="7454" width="11.28515625" style="529" customWidth="1"/>
    <col min="7455" max="7697" width="9.140625" style="529"/>
    <col min="7698" max="7699" width="9.28515625" style="529" customWidth="1"/>
    <col min="7700" max="7700" width="11.140625" style="529" customWidth="1"/>
    <col min="7701" max="7701" width="10.7109375" style="529" bestFit="1" customWidth="1"/>
    <col min="7702" max="7702" width="11.42578125" style="529" customWidth="1"/>
    <col min="7703" max="7703" width="11.28515625" style="529" customWidth="1"/>
    <col min="7704" max="7704" width="13.140625" style="529" customWidth="1"/>
    <col min="7705" max="7705" width="11" style="529" customWidth="1"/>
    <col min="7706" max="7706" width="13.42578125" style="529" customWidth="1"/>
    <col min="7707" max="7707" width="7.140625" style="529" bestFit="1" customWidth="1"/>
    <col min="7708" max="7708" width="10.42578125" style="529" bestFit="1" customWidth="1"/>
    <col min="7709" max="7709" width="11.42578125" style="529" customWidth="1"/>
    <col min="7710" max="7710" width="11.28515625" style="529" customWidth="1"/>
    <col min="7711" max="7953" width="9.140625" style="529"/>
    <col min="7954" max="7955" width="9.28515625" style="529" customWidth="1"/>
    <col min="7956" max="7956" width="11.140625" style="529" customWidth="1"/>
    <col min="7957" max="7957" width="10.7109375" style="529" bestFit="1" customWidth="1"/>
    <col min="7958" max="7958" width="11.42578125" style="529" customWidth="1"/>
    <col min="7959" max="7959" width="11.28515625" style="529" customWidth="1"/>
    <col min="7960" max="7960" width="13.140625" style="529" customWidth="1"/>
    <col min="7961" max="7961" width="11" style="529" customWidth="1"/>
    <col min="7962" max="7962" width="13.42578125" style="529" customWidth="1"/>
    <col min="7963" max="7963" width="7.140625" style="529" bestFit="1" customWidth="1"/>
    <col min="7964" max="7964" width="10.42578125" style="529" bestFit="1" customWidth="1"/>
    <col min="7965" max="7965" width="11.42578125" style="529" customWidth="1"/>
    <col min="7966" max="7966" width="11.28515625" style="529" customWidth="1"/>
    <col min="7967" max="8209" width="9.140625" style="529"/>
    <col min="8210" max="8211" width="9.28515625" style="529" customWidth="1"/>
    <col min="8212" max="8212" width="11.140625" style="529" customWidth="1"/>
    <col min="8213" max="8213" width="10.7109375" style="529" bestFit="1" customWidth="1"/>
    <col min="8214" max="8214" width="11.42578125" style="529" customWidth="1"/>
    <col min="8215" max="8215" width="11.28515625" style="529" customWidth="1"/>
    <col min="8216" max="8216" width="13.140625" style="529" customWidth="1"/>
    <col min="8217" max="8217" width="11" style="529" customWidth="1"/>
    <col min="8218" max="8218" width="13.42578125" style="529" customWidth="1"/>
    <col min="8219" max="8219" width="7.140625" style="529" bestFit="1" customWidth="1"/>
    <col min="8220" max="8220" width="10.42578125" style="529" bestFit="1" customWidth="1"/>
    <col min="8221" max="8221" width="11.42578125" style="529" customWidth="1"/>
    <col min="8222" max="8222" width="11.28515625" style="529" customWidth="1"/>
    <col min="8223" max="8465" width="9.140625" style="529"/>
    <col min="8466" max="8467" width="9.28515625" style="529" customWidth="1"/>
    <col min="8468" max="8468" width="11.140625" style="529" customWidth="1"/>
    <col min="8469" max="8469" width="10.7109375" style="529" bestFit="1" customWidth="1"/>
    <col min="8470" max="8470" width="11.42578125" style="529" customWidth="1"/>
    <col min="8471" max="8471" width="11.28515625" style="529" customWidth="1"/>
    <col min="8472" max="8472" width="13.140625" style="529" customWidth="1"/>
    <col min="8473" max="8473" width="11" style="529" customWidth="1"/>
    <col min="8474" max="8474" width="13.42578125" style="529" customWidth="1"/>
    <col min="8475" max="8475" width="7.140625" style="529" bestFit="1" customWidth="1"/>
    <col min="8476" max="8476" width="10.42578125" style="529" bestFit="1" customWidth="1"/>
    <col min="8477" max="8477" width="11.42578125" style="529" customWidth="1"/>
    <col min="8478" max="8478" width="11.28515625" style="529" customWidth="1"/>
    <col min="8479" max="8721" width="9.140625" style="529"/>
    <col min="8722" max="8723" width="9.28515625" style="529" customWidth="1"/>
    <col min="8724" max="8724" width="11.140625" style="529" customWidth="1"/>
    <col min="8725" max="8725" width="10.7109375" style="529" bestFit="1" customWidth="1"/>
    <col min="8726" max="8726" width="11.42578125" style="529" customWidth="1"/>
    <col min="8727" max="8727" width="11.28515625" style="529" customWidth="1"/>
    <col min="8728" max="8728" width="13.140625" style="529" customWidth="1"/>
    <col min="8729" max="8729" width="11" style="529" customWidth="1"/>
    <col min="8730" max="8730" width="13.42578125" style="529" customWidth="1"/>
    <col min="8731" max="8731" width="7.140625" style="529" bestFit="1" customWidth="1"/>
    <col min="8732" max="8732" width="10.42578125" style="529" bestFit="1" customWidth="1"/>
    <col min="8733" max="8733" width="11.42578125" style="529" customWidth="1"/>
    <col min="8734" max="8734" width="11.28515625" style="529" customWidth="1"/>
    <col min="8735" max="8977" width="9.140625" style="529"/>
    <col min="8978" max="8979" width="9.28515625" style="529" customWidth="1"/>
    <col min="8980" max="8980" width="11.140625" style="529" customWidth="1"/>
    <col min="8981" max="8981" width="10.7109375" style="529" bestFit="1" customWidth="1"/>
    <col min="8982" max="8982" width="11.42578125" style="529" customWidth="1"/>
    <col min="8983" max="8983" width="11.28515625" style="529" customWidth="1"/>
    <col min="8984" max="8984" width="13.140625" style="529" customWidth="1"/>
    <col min="8985" max="8985" width="11" style="529" customWidth="1"/>
    <col min="8986" max="8986" width="13.42578125" style="529" customWidth="1"/>
    <col min="8987" max="8987" width="7.140625" style="529" bestFit="1" customWidth="1"/>
    <col min="8988" max="8988" width="10.42578125" style="529" bestFit="1" customWidth="1"/>
    <col min="8989" max="8989" width="11.42578125" style="529" customWidth="1"/>
    <col min="8990" max="8990" width="11.28515625" style="529" customWidth="1"/>
    <col min="8991" max="9233" width="9.140625" style="529"/>
    <col min="9234" max="9235" width="9.28515625" style="529" customWidth="1"/>
    <col min="9236" max="9236" width="11.140625" style="529" customWidth="1"/>
    <col min="9237" max="9237" width="10.7109375" style="529" bestFit="1" customWidth="1"/>
    <col min="9238" max="9238" width="11.42578125" style="529" customWidth="1"/>
    <col min="9239" max="9239" width="11.28515625" style="529" customWidth="1"/>
    <col min="9240" max="9240" width="13.140625" style="529" customWidth="1"/>
    <col min="9241" max="9241" width="11" style="529" customWidth="1"/>
    <col min="9242" max="9242" width="13.42578125" style="529" customWidth="1"/>
    <col min="9243" max="9243" width="7.140625" style="529" bestFit="1" customWidth="1"/>
    <col min="9244" max="9244" width="10.42578125" style="529" bestFit="1" customWidth="1"/>
    <col min="9245" max="9245" width="11.42578125" style="529" customWidth="1"/>
    <col min="9246" max="9246" width="11.28515625" style="529" customWidth="1"/>
    <col min="9247" max="9489" width="9.140625" style="529"/>
    <col min="9490" max="9491" width="9.28515625" style="529" customWidth="1"/>
    <col min="9492" max="9492" width="11.140625" style="529" customWidth="1"/>
    <col min="9493" max="9493" width="10.7109375" style="529" bestFit="1" customWidth="1"/>
    <col min="9494" max="9494" width="11.42578125" style="529" customWidth="1"/>
    <col min="9495" max="9495" width="11.28515625" style="529" customWidth="1"/>
    <col min="9496" max="9496" width="13.140625" style="529" customWidth="1"/>
    <col min="9497" max="9497" width="11" style="529" customWidth="1"/>
    <col min="9498" max="9498" width="13.42578125" style="529" customWidth="1"/>
    <col min="9499" max="9499" width="7.140625" style="529" bestFit="1" customWidth="1"/>
    <col min="9500" max="9500" width="10.42578125" style="529" bestFit="1" customWidth="1"/>
    <col min="9501" max="9501" width="11.42578125" style="529" customWidth="1"/>
    <col min="9502" max="9502" width="11.28515625" style="529" customWidth="1"/>
    <col min="9503" max="9745" width="9.140625" style="529"/>
    <col min="9746" max="9747" width="9.28515625" style="529" customWidth="1"/>
    <col min="9748" max="9748" width="11.140625" style="529" customWidth="1"/>
    <col min="9749" max="9749" width="10.7109375" style="529" bestFit="1" customWidth="1"/>
    <col min="9750" max="9750" width="11.42578125" style="529" customWidth="1"/>
    <col min="9751" max="9751" width="11.28515625" style="529" customWidth="1"/>
    <col min="9752" max="9752" width="13.140625" style="529" customWidth="1"/>
    <col min="9753" max="9753" width="11" style="529" customWidth="1"/>
    <col min="9754" max="9754" width="13.42578125" style="529" customWidth="1"/>
    <col min="9755" max="9755" width="7.140625" style="529" bestFit="1" customWidth="1"/>
    <col min="9756" max="9756" width="10.42578125" style="529" bestFit="1" customWidth="1"/>
    <col min="9757" max="9757" width="11.42578125" style="529" customWidth="1"/>
    <col min="9758" max="9758" width="11.28515625" style="529" customWidth="1"/>
    <col min="9759" max="10001" width="9.140625" style="529"/>
    <col min="10002" max="10003" width="9.28515625" style="529" customWidth="1"/>
    <col min="10004" max="10004" width="11.140625" style="529" customWidth="1"/>
    <col min="10005" max="10005" width="10.7109375" style="529" bestFit="1" customWidth="1"/>
    <col min="10006" max="10006" width="11.42578125" style="529" customWidth="1"/>
    <col min="10007" max="10007" width="11.28515625" style="529" customWidth="1"/>
    <col min="10008" max="10008" width="13.140625" style="529" customWidth="1"/>
    <col min="10009" max="10009" width="11" style="529" customWidth="1"/>
    <col min="10010" max="10010" width="13.42578125" style="529" customWidth="1"/>
    <col min="10011" max="10011" width="7.140625" style="529" bestFit="1" customWidth="1"/>
    <col min="10012" max="10012" width="10.42578125" style="529" bestFit="1" customWidth="1"/>
    <col min="10013" max="10013" width="11.42578125" style="529" customWidth="1"/>
    <col min="10014" max="10014" width="11.28515625" style="529" customWidth="1"/>
    <col min="10015" max="10257" width="9.140625" style="529"/>
    <col min="10258" max="10259" width="9.28515625" style="529" customWidth="1"/>
    <col min="10260" max="10260" width="11.140625" style="529" customWidth="1"/>
    <col min="10261" max="10261" width="10.7109375" style="529" bestFit="1" customWidth="1"/>
    <col min="10262" max="10262" width="11.42578125" style="529" customWidth="1"/>
    <col min="10263" max="10263" width="11.28515625" style="529" customWidth="1"/>
    <col min="10264" max="10264" width="13.140625" style="529" customWidth="1"/>
    <col min="10265" max="10265" width="11" style="529" customWidth="1"/>
    <col min="10266" max="10266" width="13.42578125" style="529" customWidth="1"/>
    <col min="10267" max="10267" width="7.140625" style="529" bestFit="1" customWidth="1"/>
    <col min="10268" max="10268" width="10.42578125" style="529" bestFit="1" customWidth="1"/>
    <col min="10269" max="10269" width="11.42578125" style="529" customWidth="1"/>
    <col min="10270" max="10270" width="11.28515625" style="529" customWidth="1"/>
    <col min="10271" max="10513" width="9.140625" style="529"/>
    <col min="10514" max="10515" width="9.28515625" style="529" customWidth="1"/>
    <col min="10516" max="10516" width="11.140625" style="529" customWidth="1"/>
    <col min="10517" max="10517" width="10.7109375" style="529" bestFit="1" customWidth="1"/>
    <col min="10518" max="10518" width="11.42578125" style="529" customWidth="1"/>
    <col min="10519" max="10519" width="11.28515625" style="529" customWidth="1"/>
    <col min="10520" max="10520" width="13.140625" style="529" customWidth="1"/>
    <col min="10521" max="10521" width="11" style="529" customWidth="1"/>
    <col min="10522" max="10522" width="13.42578125" style="529" customWidth="1"/>
    <col min="10523" max="10523" width="7.140625" style="529" bestFit="1" customWidth="1"/>
    <col min="10524" max="10524" width="10.42578125" style="529" bestFit="1" customWidth="1"/>
    <col min="10525" max="10525" width="11.42578125" style="529" customWidth="1"/>
    <col min="10526" max="10526" width="11.28515625" style="529" customWidth="1"/>
    <col min="10527" max="10769" width="9.140625" style="529"/>
    <col min="10770" max="10771" width="9.28515625" style="529" customWidth="1"/>
    <col min="10772" max="10772" width="11.140625" style="529" customWidth="1"/>
    <col min="10773" max="10773" width="10.7109375" style="529" bestFit="1" customWidth="1"/>
    <col min="10774" max="10774" width="11.42578125" style="529" customWidth="1"/>
    <col min="10775" max="10775" width="11.28515625" style="529" customWidth="1"/>
    <col min="10776" max="10776" width="13.140625" style="529" customWidth="1"/>
    <col min="10777" max="10777" width="11" style="529" customWidth="1"/>
    <col min="10778" max="10778" width="13.42578125" style="529" customWidth="1"/>
    <col min="10779" max="10779" width="7.140625" style="529" bestFit="1" customWidth="1"/>
    <col min="10780" max="10780" width="10.42578125" style="529" bestFit="1" customWidth="1"/>
    <col min="10781" max="10781" width="11.42578125" style="529" customWidth="1"/>
    <col min="10782" max="10782" width="11.28515625" style="529" customWidth="1"/>
    <col min="10783" max="11025" width="9.140625" style="529"/>
    <col min="11026" max="11027" width="9.28515625" style="529" customWidth="1"/>
    <col min="11028" max="11028" width="11.140625" style="529" customWidth="1"/>
    <col min="11029" max="11029" width="10.7109375" style="529" bestFit="1" customWidth="1"/>
    <col min="11030" max="11030" width="11.42578125" style="529" customWidth="1"/>
    <col min="11031" max="11031" width="11.28515625" style="529" customWidth="1"/>
    <col min="11032" max="11032" width="13.140625" style="529" customWidth="1"/>
    <col min="11033" max="11033" width="11" style="529" customWidth="1"/>
    <col min="11034" max="11034" width="13.42578125" style="529" customWidth="1"/>
    <col min="11035" max="11035" width="7.140625" style="529" bestFit="1" customWidth="1"/>
    <col min="11036" max="11036" width="10.42578125" style="529" bestFit="1" customWidth="1"/>
    <col min="11037" max="11037" width="11.42578125" style="529" customWidth="1"/>
    <col min="11038" max="11038" width="11.28515625" style="529" customWidth="1"/>
    <col min="11039" max="11281" width="9.140625" style="529"/>
    <col min="11282" max="11283" width="9.28515625" style="529" customWidth="1"/>
    <col min="11284" max="11284" width="11.140625" style="529" customWidth="1"/>
    <col min="11285" max="11285" width="10.7109375" style="529" bestFit="1" customWidth="1"/>
    <col min="11286" max="11286" width="11.42578125" style="529" customWidth="1"/>
    <col min="11287" max="11287" width="11.28515625" style="529" customWidth="1"/>
    <col min="11288" max="11288" width="13.140625" style="529" customWidth="1"/>
    <col min="11289" max="11289" width="11" style="529" customWidth="1"/>
    <col min="11290" max="11290" width="13.42578125" style="529" customWidth="1"/>
    <col min="11291" max="11291" width="7.140625" style="529" bestFit="1" customWidth="1"/>
    <col min="11292" max="11292" width="10.42578125" style="529" bestFit="1" customWidth="1"/>
    <col min="11293" max="11293" width="11.42578125" style="529" customWidth="1"/>
    <col min="11294" max="11294" width="11.28515625" style="529" customWidth="1"/>
    <col min="11295" max="11537" width="9.140625" style="529"/>
    <col min="11538" max="11539" width="9.28515625" style="529" customWidth="1"/>
    <col min="11540" max="11540" width="11.140625" style="529" customWidth="1"/>
    <col min="11541" max="11541" width="10.7109375" style="529" bestFit="1" customWidth="1"/>
    <col min="11542" max="11542" width="11.42578125" style="529" customWidth="1"/>
    <col min="11543" max="11543" width="11.28515625" style="529" customWidth="1"/>
    <col min="11544" max="11544" width="13.140625" style="529" customWidth="1"/>
    <col min="11545" max="11545" width="11" style="529" customWidth="1"/>
    <col min="11546" max="11546" width="13.42578125" style="529" customWidth="1"/>
    <col min="11547" max="11547" width="7.140625" style="529" bestFit="1" customWidth="1"/>
    <col min="11548" max="11548" width="10.42578125" style="529" bestFit="1" customWidth="1"/>
    <col min="11549" max="11549" width="11.42578125" style="529" customWidth="1"/>
    <col min="11550" max="11550" width="11.28515625" style="529" customWidth="1"/>
    <col min="11551" max="11793" width="9.140625" style="529"/>
    <col min="11794" max="11795" width="9.28515625" style="529" customWidth="1"/>
    <col min="11796" max="11796" width="11.140625" style="529" customWidth="1"/>
    <col min="11797" max="11797" width="10.7109375" style="529" bestFit="1" customWidth="1"/>
    <col min="11798" max="11798" width="11.42578125" style="529" customWidth="1"/>
    <col min="11799" max="11799" width="11.28515625" style="529" customWidth="1"/>
    <col min="11800" max="11800" width="13.140625" style="529" customWidth="1"/>
    <col min="11801" max="11801" width="11" style="529" customWidth="1"/>
    <col min="11802" max="11802" width="13.42578125" style="529" customWidth="1"/>
    <col min="11803" max="11803" width="7.140625" style="529" bestFit="1" customWidth="1"/>
    <col min="11804" max="11804" width="10.42578125" style="529" bestFit="1" customWidth="1"/>
    <col min="11805" max="11805" width="11.42578125" style="529" customWidth="1"/>
    <col min="11806" max="11806" width="11.28515625" style="529" customWidth="1"/>
    <col min="11807" max="12049" width="9.140625" style="529"/>
    <col min="12050" max="12051" width="9.28515625" style="529" customWidth="1"/>
    <col min="12052" max="12052" width="11.140625" style="529" customWidth="1"/>
    <col min="12053" max="12053" width="10.7109375" style="529" bestFit="1" customWidth="1"/>
    <col min="12054" max="12054" width="11.42578125" style="529" customWidth="1"/>
    <col min="12055" max="12055" width="11.28515625" style="529" customWidth="1"/>
    <col min="12056" max="12056" width="13.140625" style="529" customWidth="1"/>
    <col min="12057" max="12057" width="11" style="529" customWidth="1"/>
    <col min="12058" max="12058" width="13.42578125" style="529" customWidth="1"/>
    <col min="12059" max="12059" width="7.140625" style="529" bestFit="1" customWidth="1"/>
    <col min="12060" max="12060" width="10.42578125" style="529" bestFit="1" customWidth="1"/>
    <col min="12061" max="12061" width="11.42578125" style="529" customWidth="1"/>
    <col min="12062" max="12062" width="11.28515625" style="529" customWidth="1"/>
    <col min="12063" max="12305" width="9.140625" style="529"/>
    <col min="12306" max="12307" width="9.28515625" style="529" customWidth="1"/>
    <col min="12308" max="12308" width="11.140625" style="529" customWidth="1"/>
    <col min="12309" max="12309" width="10.7109375" style="529" bestFit="1" customWidth="1"/>
    <col min="12310" max="12310" width="11.42578125" style="529" customWidth="1"/>
    <col min="12311" max="12311" width="11.28515625" style="529" customWidth="1"/>
    <col min="12312" max="12312" width="13.140625" style="529" customWidth="1"/>
    <col min="12313" max="12313" width="11" style="529" customWidth="1"/>
    <col min="12314" max="12314" width="13.42578125" style="529" customWidth="1"/>
    <col min="12315" max="12315" width="7.140625" style="529" bestFit="1" customWidth="1"/>
    <col min="12316" max="12316" width="10.42578125" style="529" bestFit="1" customWidth="1"/>
    <col min="12317" max="12317" width="11.42578125" style="529" customWidth="1"/>
    <col min="12318" max="12318" width="11.28515625" style="529" customWidth="1"/>
    <col min="12319" max="12561" width="9.140625" style="529"/>
    <col min="12562" max="12563" width="9.28515625" style="529" customWidth="1"/>
    <col min="12564" max="12564" width="11.140625" style="529" customWidth="1"/>
    <col min="12565" max="12565" width="10.7109375" style="529" bestFit="1" customWidth="1"/>
    <col min="12566" max="12566" width="11.42578125" style="529" customWidth="1"/>
    <col min="12567" max="12567" width="11.28515625" style="529" customWidth="1"/>
    <col min="12568" max="12568" width="13.140625" style="529" customWidth="1"/>
    <col min="12569" max="12569" width="11" style="529" customWidth="1"/>
    <col min="12570" max="12570" width="13.42578125" style="529" customWidth="1"/>
    <col min="12571" max="12571" width="7.140625" style="529" bestFit="1" customWidth="1"/>
    <col min="12572" max="12572" width="10.42578125" style="529" bestFit="1" customWidth="1"/>
    <col min="12573" max="12573" width="11.42578125" style="529" customWidth="1"/>
    <col min="12574" max="12574" width="11.28515625" style="529" customWidth="1"/>
    <col min="12575" max="12817" width="9.140625" style="529"/>
    <col min="12818" max="12819" width="9.28515625" style="529" customWidth="1"/>
    <col min="12820" max="12820" width="11.140625" style="529" customWidth="1"/>
    <col min="12821" max="12821" width="10.7109375" style="529" bestFit="1" customWidth="1"/>
    <col min="12822" max="12822" width="11.42578125" style="529" customWidth="1"/>
    <col min="12823" max="12823" width="11.28515625" style="529" customWidth="1"/>
    <col min="12824" max="12824" width="13.140625" style="529" customWidth="1"/>
    <col min="12825" max="12825" width="11" style="529" customWidth="1"/>
    <col min="12826" max="12826" width="13.42578125" style="529" customWidth="1"/>
    <col min="12827" max="12827" width="7.140625" style="529" bestFit="1" customWidth="1"/>
    <col min="12828" max="12828" width="10.42578125" style="529" bestFit="1" customWidth="1"/>
    <col min="12829" max="12829" width="11.42578125" style="529" customWidth="1"/>
    <col min="12830" max="12830" width="11.28515625" style="529" customWidth="1"/>
    <col min="12831" max="13073" width="9.140625" style="529"/>
    <col min="13074" max="13075" width="9.28515625" style="529" customWidth="1"/>
    <col min="13076" max="13076" width="11.140625" style="529" customWidth="1"/>
    <col min="13077" max="13077" width="10.7109375" style="529" bestFit="1" customWidth="1"/>
    <col min="13078" max="13078" width="11.42578125" style="529" customWidth="1"/>
    <col min="13079" max="13079" width="11.28515625" style="529" customWidth="1"/>
    <col min="13080" max="13080" width="13.140625" style="529" customWidth="1"/>
    <col min="13081" max="13081" width="11" style="529" customWidth="1"/>
    <col min="13082" max="13082" width="13.42578125" style="529" customWidth="1"/>
    <col min="13083" max="13083" width="7.140625" style="529" bestFit="1" customWidth="1"/>
    <col min="13084" max="13084" width="10.42578125" style="529" bestFit="1" customWidth="1"/>
    <col min="13085" max="13085" width="11.42578125" style="529" customWidth="1"/>
    <col min="13086" max="13086" width="11.28515625" style="529" customWidth="1"/>
    <col min="13087" max="13329" width="9.140625" style="529"/>
    <col min="13330" max="13331" width="9.28515625" style="529" customWidth="1"/>
    <col min="13332" max="13332" width="11.140625" style="529" customWidth="1"/>
    <col min="13333" max="13333" width="10.7109375" style="529" bestFit="1" customWidth="1"/>
    <col min="13334" max="13334" width="11.42578125" style="529" customWidth="1"/>
    <col min="13335" max="13335" width="11.28515625" style="529" customWidth="1"/>
    <col min="13336" max="13336" width="13.140625" style="529" customWidth="1"/>
    <col min="13337" max="13337" width="11" style="529" customWidth="1"/>
    <col min="13338" max="13338" width="13.42578125" style="529" customWidth="1"/>
    <col min="13339" max="13339" width="7.140625" style="529" bestFit="1" customWidth="1"/>
    <col min="13340" max="13340" width="10.42578125" style="529" bestFit="1" customWidth="1"/>
    <col min="13341" max="13341" width="11.42578125" style="529" customWidth="1"/>
    <col min="13342" max="13342" width="11.28515625" style="529" customWidth="1"/>
    <col min="13343" max="13585" width="9.140625" style="529"/>
    <col min="13586" max="13587" width="9.28515625" style="529" customWidth="1"/>
    <col min="13588" max="13588" width="11.140625" style="529" customWidth="1"/>
    <col min="13589" max="13589" width="10.7109375" style="529" bestFit="1" customWidth="1"/>
    <col min="13590" max="13590" width="11.42578125" style="529" customWidth="1"/>
    <col min="13591" max="13591" width="11.28515625" style="529" customWidth="1"/>
    <col min="13592" max="13592" width="13.140625" style="529" customWidth="1"/>
    <col min="13593" max="13593" width="11" style="529" customWidth="1"/>
    <col min="13594" max="13594" width="13.42578125" style="529" customWidth="1"/>
    <col min="13595" max="13595" width="7.140625" style="529" bestFit="1" customWidth="1"/>
    <col min="13596" max="13596" width="10.42578125" style="529" bestFit="1" customWidth="1"/>
    <col min="13597" max="13597" width="11.42578125" style="529" customWidth="1"/>
    <col min="13598" max="13598" width="11.28515625" style="529" customWidth="1"/>
    <col min="13599" max="13841" width="9.140625" style="529"/>
    <col min="13842" max="13843" width="9.28515625" style="529" customWidth="1"/>
    <col min="13844" max="13844" width="11.140625" style="529" customWidth="1"/>
    <col min="13845" max="13845" width="10.7109375" style="529" bestFit="1" customWidth="1"/>
    <col min="13846" max="13846" width="11.42578125" style="529" customWidth="1"/>
    <col min="13847" max="13847" width="11.28515625" style="529" customWidth="1"/>
    <col min="13848" max="13848" width="13.140625" style="529" customWidth="1"/>
    <col min="13849" max="13849" width="11" style="529" customWidth="1"/>
    <col min="13850" max="13850" width="13.42578125" style="529" customWidth="1"/>
    <col min="13851" max="13851" width="7.140625" style="529" bestFit="1" customWidth="1"/>
    <col min="13852" max="13852" width="10.42578125" style="529" bestFit="1" customWidth="1"/>
    <col min="13853" max="13853" width="11.42578125" style="529" customWidth="1"/>
    <col min="13854" max="13854" width="11.28515625" style="529" customWidth="1"/>
    <col min="13855" max="14097" width="9.140625" style="529"/>
    <col min="14098" max="14099" width="9.28515625" style="529" customWidth="1"/>
    <col min="14100" max="14100" width="11.140625" style="529" customWidth="1"/>
    <col min="14101" max="14101" width="10.7109375" style="529" bestFit="1" customWidth="1"/>
    <col min="14102" max="14102" width="11.42578125" style="529" customWidth="1"/>
    <col min="14103" max="14103" width="11.28515625" style="529" customWidth="1"/>
    <col min="14104" max="14104" width="13.140625" style="529" customWidth="1"/>
    <col min="14105" max="14105" width="11" style="529" customWidth="1"/>
    <col min="14106" max="14106" width="13.42578125" style="529" customWidth="1"/>
    <col min="14107" max="14107" width="7.140625" style="529" bestFit="1" customWidth="1"/>
    <col min="14108" max="14108" width="10.42578125" style="529" bestFit="1" customWidth="1"/>
    <col min="14109" max="14109" width="11.42578125" style="529" customWidth="1"/>
    <col min="14110" max="14110" width="11.28515625" style="529" customWidth="1"/>
    <col min="14111" max="14353" width="9.140625" style="529"/>
    <col min="14354" max="14355" width="9.28515625" style="529" customWidth="1"/>
    <col min="14356" max="14356" width="11.140625" style="529" customWidth="1"/>
    <col min="14357" max="14357" width="10.7109375" style="529" bestFit="1" customWidth="1"/>
    <col min="14358" max="14358" width="11.42578125" style="529" customWidth="1"/>
    <col min="14359" max="14359" width="11.28515625" style="529" customWidth="1"/>
    <col min="14360" max="14360" width="13.140625" style="529" customWidth="1"/>
    <col min="14361" max="14361" width="11" style="529" customWidth="1"/>
    <col min="14362" max="14362" width="13.42578125" style="529" customWidth="1"/>
    <col min="14363" max="14363" width="7.140625" style="529" bestFit="1" customWidth="1"/>
    <col min="14364" max="14364" width="10.42578125" style="529" bestFit="1" customWidth="1"/>
    <col min="14365" max="14365" width="11.42578125" style="529" customWidth="1"/>
    <col min="14366" max="14366" width="11.28515625" style="529" customWidth="1"/>
    <col min="14367" max="14609" width="9.140625" style="529"/>
    <col min="14610" max="14611" width="9.28515625" style="529" customWidth="1"/>
    <col min="14612" max="14612" width="11.140625" style="529" customWidth="1"/>
    <col min="14613" max="14613" width="10.7109375" style="529" bestFit="1" customWidth="1"/>
    <col min="14614" max="14614" width="11.42578125" style="529" customWidth="1"/>
    <col min="14615" max="14615" width="11.28515625" style="529" customWidth="1"/>
    <col min="14616" max="14616" width="13.140625" style="529" customWidth="1"/>
    <col min="14617" max="14617" width="11" style="529" customWidth="1"/>
    <col min="14618" max="14618" width="13.42578125" style="529" customWidth="1"/>
    <col min="14619" max="14619" width="7.140625" style="529" bestFit="1" customWidth="1"/>
    <col min="14620" max="14620" width="10.42578125" style="529" bestFit="1" customWidth="1"/>
    <col min="14621" max="14621" width="11.42578125" style="529" customWidth="1"/>
    <col min="14622" max="14622" width="11.28515625" style="529" customWidth="1"/>
    <col min="14623" max="14865" width="9.140625" style="529"/>
    <col min="14866" max="14867" width="9.28515625" style="529" customWidth="1"/>
    <col min="14868" max="14868" width="11.140625" style="529" customWidth="1"/>
    <col min="14869" max="14869" width="10.7109375" style="529" bestFit="1" customWidth="1"/>
    <col min="14870" max="14870" width="11.42578125" style="529" customWidth="1"/>
    <col min="14871" max="14871" width="11.28515625" style="529" customWidth="1"/>
    <col min="14872" max="14872" width="13.140625" style="529" customWidth="1"/>
    <col min="14873" max="14873" width="11" style="529" customWidth="1"/>
    <col min="14874" max="14874" width="13.42578125" style="529" customWidth="1"/>
    <col min="14875" max="14875" width="7.140625" style="529" bestFit="1" customWidth="1"/>
    <col min="14876" max="14876" width="10.42578125" style="529" bestFit="1" customWidth="1"/>
    <col min="14877" max="14877" width="11.42578125" style="529" customWidth="1"/>
    <col min="14878" max="14878" width="11.28515625" style="529" customWidth="1"/>
    <col min="14879" max="15121" width="9.140625" style="529"/>
    <col min="15122" max="15123" width="9.28515625" style="529" customWidth="1"/>
    <col min="15124" max="15124" width="11.140625" style="529" customWidth="1"/>
    <col min="15125" max="15125" width="10.7109375" style="529" bestFit="1" customWidth="1"/>
    <col min="15126" max="15126" width="11.42578125" style="529" customWidth="1"/>
    <col min="15127" max="15127" width="11.28515625" style="529" customWidth="1"/>
    <col min="15128" max="15128" width="13.140625" style="529" customWidth="1"/>
    <col min="15129" max="15129" width="11" style="529" customWidth="1"/>
    <col min="15130" max="15130" width="13.42578125" style="529" customWidth="1"/>
    <col min="15131" max="15131" width="7.140625" style="529" bestFit="1" customWidth="1"/>
    <col min="15132" max="15132" width="10.42578125" style="529" bestFit="1" customWidth="1"/>
    <col min="15133" max="15133" width="11.42578125" style="529" customWidth="1"/>
    <col min="15134" max="15134" width="11.28515625" style="529" customWidth="1"/>
    <col min="15135" max="15377" width="9.140625" style="529"/>
    <col min="15378" max="15379" width="9.28515625" style="529" customWidth="1"/>
    <col min="15380" max="15380" width="11.140625" style="529" customWidth="1"/>
    <col min="15381" max="15381" width="10.7109375" style="529" bestFit="1" customWidth="1"/>
    <col min="15382" max="15382" width="11.42578125" style="529" customWidth="1"/>
    <col min="15383" max="15383" width="11.28515625" style="529" customWidth="1"/>
    <col min="15384" max="15384" width="13.140625" style="529" customWidth="1"/>
    <col min="15385" max="15385" width="11" style="529" customWidth="1"/>
    <col min="15386" max="15386" width="13.42578125" style="529" customWidth="1"/>
    <col min="15387" max="15387" width="7.140625" style="529" bestFit="1" customWidth="1"/>
    <col min="15388" max="15388" width="10.42578125" style="529" bestFit="1" customWidth="1"/>
    <col min="15389" max="15389" width="11.42578125" style="529" customWidth="1"/>
    <col min="15390" max="15390" width="11.28515625" style="529" customWidth="1"/>
    <col min="15391" max="15633" width="9.140625" style="529"/>
    <col min="15634" max="15635" width="9.28515625" style="529" customWidth="1"/>
    <col min="15636" max="15636" width="11.140625" style="529" customWidth="1"/>
    <col min="15637" max="15637" width="10.7109375" style="529" bestFit="1" customWidth="1"/>
    <col min="15638" max="15638" width="11.42578125" style="529" customWidth="1"/>
    <col min="15639" max="15639" width="11.28515625" style="529" customWidth="1"/>
    <col min="15640" max="15640" width="13.140625" style="529" customWidth="1"/>
    <col min="15641" max="15641" width="11" style="529" customWidth="1"/>
    <col min="15642" max="15642" width="13.42578125" style="529" customWidth="1"/>
    <col min="15643" max="15643" width="7.140625" style="529" bestFit="1" customWidth="1"/>
    <col min="15644" max="15644" width="10.42578125" style="529" bestFit="1" customWidth="1"/>
    <col min="15645" max="15645" width="11.42578125" style="529" customWidth="1"/>
    <col min="15646" max="15646" width="11.28515625" style="529" customWidth="1"/>
    <col min="15647" max="15889" width="9.140625" style="529"/>
    <col min="15890" max="15891" width="9.28515625" style="529" customWidth="1"/>
    <col min="15892" max="15892" width="11.140625" style="529" customWidth="1"/>
    <col min="15893" max="15893" width="10.7109375" style="529" bestFit="1" customWidth="1"/>
    <col min="15894" max="15894" width="11.42578125" style="529" customWidth="1"/>
    <col min="15895" max="15895" width="11.28515625" style="529" customWidth="1"/>
    <col min="15896" max="15896" width="13.140625" style="529" customWidth="1"/>
    <col min="15897" max="15897" width="11" style="529" customWidth="1"/>
    <col min="15898" max="15898" width="13.42578125" style="529" customWidth="1"/>
    <col min="15899" max="15899" width="7.140625" style="529" bestFit="1" customWidth="1"/>
    <col min="15900" max="15900" width="10.42578125" style="529" bestFit="1" customWidth="1"/>
    <col min="15901" max="15901" width="11.42578125" style="529" customWidth="1"/>
    <col min="15902" max="15902" width="11.28515625" style="529" customWidth="1"/>
    <col min="15903" max="16145" width="9.140625" style="529"/>
    <col min="16146" max="16147" width="9.28515625" style="529" customWidth="1"/>
    <col min="16148" max="16148" width="11.140625" style="529" customWidth="1"/>
    <col min="16149" max="16149" width="10.7109375" style="529" bestFit="1" customWidth="1"/>
    <col min="16150" max="16150" width="11.42578125" style="529" customWidth="1"/>
    <col min="16151" max="16151" width="11.28515625" style="529" customWidth="1"/>
    <col min="16152" max="16152" width="13.140625" style="529" customWidth="1"/>
    <col min="16153" max="16153" width="11" style="529" customWidth="1"/>
    <col min="16154" max="16154" width="13.42578125" style="529" customWidth="1"/>
    <col min="16155" max="16155" width="7.140625" style="529" bestFit="1" customWidth="1"/>
    <col min="16156" max="16156" width="10.42578125" style="529" bestFit="1" customWidth="1"/>
    <col min="16157" max="16157" width="11.42578125" style="529" customWidth="1"/>
    <col min="16158" max="16158" width="11.28515625" style="529" customWidth="1"/>
    <col min="16159" max="16384" width="9.140625" style="529"/>
  </cols>
  <sheetData>
    <row r="1" spans="1:32" ht="23.25" customHeight="1" outlineLevel="1">
      <c r="A1" s="701" t="str">
        <f>PREFEITURA_MUNICIPAL</f>
        <v>PREFEITURA MUNICIPAL DE ITAJAÍ</v>
      </c>
      <c r="B1" s="701"/>
      <c r="C1" s="701"/>
      <c r="D1" s="701"/>
      <c r="E1" s="701"/>
      <c r="F1" s="701"/>
      <c r="G1" s="701"/>
      <c r="H1" s="701"/>
      <c r="I1" s="701"/>
      <c r="J1" s="701"/>
      <c r="K1" s="701"/>
      <c r="L1" s="701"/>
      <c r="M1" s="701"/>
      <c r="N1" s="701"/>
      <c r="O1" s="701"/>
      <c r="P1" s="701"/>
      <c r="Q1" s="701"/>
      <c r="R1" s="701"/>
      <c r="S1" s="701"/>
      <c r="T1" s="701"/>
      <c r="U1" s="701"/>
      <c r="V1" s="701"/>
      <c r="W1" s="701"/>
      <c r="X1" s="701"/>
      <c r="Y1" s="701"/>
      <c r="Z1" s="701"/>
      <c r="AA1" s="701"/>
      <c r="AB1" s="701"/>
      <c r="AC1" s="701"/>
      <c r="AD1" s="701"/>
      <c r="AE1" s="527"/>
    </row>
    <row r="2" spans="1:32" ht="19.5" customHeight="1" outlineLevel="1" thickBot="1">
      <c r="A2" s="791" t="s">
        <v>35</v>
      </c>
      <c r="B2" s="791"/>
      <c r="C2" s="791"/>
      <c r="D2" s="791"/>
      <c r="E2" s="791"/>
      <c r="F2" s="791"/>
      <c r="G2" s="791"/>
      <c r="H2" s="791"/>
      <c r="I2" s="791"/>
      <c r="J2" s="791"/>
      <c r="K2" s="791"/>
      <c r="L2" s="791"/>
      <c r="M2" s="791"/>
      <c r="N2" s="791"/>
      <c r="O2" s="791"/>
      <c r="P2" s="791"/>
      <c r="Q2" s="791"/>
      <c r="R2" s="791"/>
      <c r="S2" s="791"/>
      <c r="T2" s="791"/>
      <c r="U2" s="791"/>
      <c r="V2" s="791"/>
      <c r="W2" s="791"/>
      <c r="X2" s="791"/>
      <c r="Y2" s="791"/>
      <c r="Z2" s="791"/>
      <c r="AA2" s="791"/>
      <c r="AB2" s="791"/>
      <c r="AC2" s="791"/>
      <c r="AD2" s="791"/>
      <c r="AE2" s="528"/>
    </row>
    <row r="3" spans="1:32" s="13" customFormat="1" outlineLevel="1">
      <c r="A3" s="722" t="s">
        <v>12</v>
      </c>
      <c r="B3" s="723"/>
      <c r="C3" s="723"/>
      <c r="D3" s="723"/>
      <c r="E3" s="723"/>
      <c r="F3" s="723"/>
      <c r="G3" s="723"/>
      <c r="H3" s="723"/>
      <c r="I3" s="723"/>
      <c r="J3" s="723"/>
      <c r="K3" s="723"/>
      <c r="L3" s="723"/>
      <c r="M3" s="723"/>
      <c r="N3" s="723"/>
      <c r="O3" s="723"/>
      <c r="P3" s="723"/>
      <c r="Q3" s="723"/>
      <c r="R3" s="723"/>
      <c r="S3" s="723"/>
      <c r="T3" s="723"/>
      <c r="U3" s="723"/>
      <c r="V3" s="723"/>
      <c r="W3" s="723"/>
      <c r="X3" s="723"/>
      <c r="Y3" s="723"/>
      <c r="Z3" s="723"/>
      <c r="AA3" s="723"/>
      <c r="AB3" s="723"/>
      <c r="AC3" s="723"/>
      <c r="AD3" s="724"/>
      <c r="AE3" s="374"/>
    </row>
    <row r="4" spans="1:32" s="13" customFormat="1" ht="18.75" outlineLevel="1">
      <c r="A4" s="860" t="str">
        <f>'DADOS DE ENTRADA 2023'!B7</f>
        <v>PAVIMENTAÇÃO ASFÁLTICA, DRENAGEM PLUVIAL, CICLOVIA, CALÇADAS E SINALIZAÇÃO VIÁRIA</v>
      </c>
      <c r="B4" s="861"/>
      <c r="C4" s="861"/>
      <c r="D4" s="861"/>
      <c r="E4" s="861"/>
      <c r="F4" s="861"/>
      <c r="G4" s="861"/>
      <c r="H4" s="861"/>
      <c r="I4" s="861"/>
      <c r="J4" s="861"/>
      <c r="K4" s="861"/>
      <c r="L4" s="861"/>
      <c r="M4" s="861"/>
      <c r="N4" s="861"/>
      <c r="O4" s="861"/>
      <c r="P4" s="861"/>
      <c r="Q4" s="861"/>
      <c r="R4" s="861"/>
      <c r="S4" s="861"/>
      <c r="T4" s="861"/>
      <c r="U4" s="861"/>
      <c r="V4" s="861"/>
      <c r="W4" s="861"/>
      <c r="X4" s="861"/>
      <c r="Y4" s="861"/>
      <c r="Z4" s="861"/>
      <c r="AA4" s="861"/>
      <c r="AB4" s="861"/>
      <c r="AC4" s="861"/>
      <c r="AD4" s="862"/>
      <c r="AE4" s="530"/>
    </row>
    <row r="5" spans="1:32" s="13" customFormat="1" outlineLevel="1">
      <c r="A5" s="716" t="s">
        <v>13</v>
      </c>
      <c r="B5" s="717"/>
      <c r="C5" s="717"/>
      <c r="D5" s="717"/>
      <c r="E5" s="717"/>
      <c r="F5" s="717"/>
      <c r="G5" s="717"/>
      <c r="H5" s="717"/>
      <c r="I5" s="717"/>
      <c r="J5" s="717"/>
      <c r="K5" s="717"/>
      <c r="L5" s="717"/>
      <c r="M5" s="717"/>
      <c r="N5" s="717"/>
      <c r="O5" s="717"/>
      <c r="P5" s="717"/>
      <c r="Q5" s="717"/>
      <c r="R5" s="717"/>
      <c r="S5" s="717"/>
      <c r="T5" s="717"/>
      <c r="U5" s="717"/>
      <c r="V5" s="717"/>
      <c r="W5" s="717"/>
      <c r="X5" s="717"/>
      <c r="Y5" s="717"/>
      <c r="Z5" s="717"/>
      <c r="AA5" s="717"/>
      <c r="AB5" s="717"/>
      <c r="AC5" s="717"/>
      <c r="AD5" s="718"/>
      <c r="AE5" s="374"/>
    </row>
    <row r="6" spans="1:32" s="13" customFormat="1" ht="19.5" outlineLevel="1" thickBot="1">
      <c r="A6" s="713" t="str">
        <f>'DADOS DE ENTRADA 2023'!B8</f>
        <v>TRECHO 3A DO BINÁRIO OESTE DA AV OSVALDO REIS - BAIRRO PRAIA BRAVA</v>
      </c>
      <c r="B6" s="714"/>
      <c r="C6" s="714"/>
      <c r="D6" s="714"/>
      <c r="E6" s="714"/>
      <c r="F6" s="714"/>
      <c r="G6" s="714"/>
      <c r="H6" s="714"/>
      <c r="I6" s="714"/>
      <c r="J6" s="714"/>
      <c r="K6" s="714"/>
      <c r="L6" s="714"/>
      <c r="M6" s="714"/>
      <c r="N6" s="714"/>
      <c r="O6" s="714"/>
      <c r="P6" s="714"/>
      <c r="Q6" s="714"/>
      <c r="R6" s="714"/>
      <c r="S6" s="714"/>
      <c r="T6" s="714"/>
      <c r="U6" s="714"/>
      <c r="V6" s="714"/>
      <c r="W6" s="714"/>
      <c r="X6" s="714"/>
      <c r="Y6" s="714"/>
      <c r="Z6" s="714"/>
      <c r="AA6" s="714"/>
      <c r="AB6" s="714"/>
      <c r="AC6" s="714"/>
      <c r="AD6" s="715"/>
      <c r="AE6" s="530"/>
    </row>
    <row r="7" spans="1:32" s="17" customFormat="1" ht="19.5" outlineLevel="1" thickBot="1">
      <c r="A7" s="954">
        <f>DATA_PROJETO</f>
        <v>45444</v>
      </c>
      <c r="B7" s="954"/>
      <c r="C7" s="938" t="s">
        <v>428</v>
      </c>
      <c r="D7" s="938"/>
      <c r="E7" s="938"/>
      <c r="F7" s="938"/>
      <c r="G7" s="938"/>
      <c r="H7" s="938"/>
      <c r="I7" s="938"/>
      <c r="J7" s="938"/>
      <c r="K7" s="938"/>
      <c r="L7" s="938"/>
      <c r="M7" s="938"/>
      <c r="N7" s="938"/>
      <c r="O7" s="938"/>
      <c r="P7" s="938"/>
      <c r="Q7" s="938"/>
      <c r="R7" s="938"/>
      <c r="S7" s="938"/>
      <c r="T7" s="938"/>
      <c r="U7" s="938"/>
      <c r="V7" s="938"/>
      <c r="W7" s="938"/>
      <c r="X7" s="938"/>
      <c r="Y7" s="938"/>
      <c r="Z7" s="938"/>
      <c r="AA7" s="938"/>
      <c r="AB7" s="938"/>
      <c r="AC7" s="938"/>
      <c r="AD7" s="938"/>
      <c r="AE7" s="528"/>
    </row>
    <row r="8" spans="1:32" s="534" customFormat="1" ht="21.95" customHeight="1">
      <c r="A8" s="955" t="s">
        <v>84</v>
      </c>
      <c r="B8" s="956"/>
      <c r="C8" s="956" t="s">
        <v>85</v>
      </c>
      <c r="D8" s="956"/>
      <c r="E8" s="956" t="s">
        <v>108</v>
      </c>
      <c r="F8" s="956" t="s">
        <v>109</v>
      </c>
      <c r="G8" s="956" t="s">
        <v>86</v>
      </c>
      <c r="H8" s="956" t="s">
        <v>110</v>
      </c>
      <c r="I8" s="956"/>
      <c r="J8" s="956"/>
      <c r="K8" s="956" t="s">
        <v>1012</v>
      </c>
      <c r="L8" s="956" t="s">
        <v>1013</v>
      </c>
      <c r="M8" s="531"/>
      <c r="N8" s="956" t="s">
        <v>1014</v>
      </c>
      <c r="O8" s="956" t="s">
        <v>1015</v>
      </c>
      <c r="P8" s="956" t="s">
        <v>87</v>
      </c>
      <c r="Q8" s="956" t="s">
        <v>88</v>
      </c>
      <c r="R8" s="956" t="s">
        <v>89</v>
      </c>
      <c r="S8" s="956"/>
      <c r="T8" s="956" t="s">
        <v>427</v>
      </c>
      <c r="U8" s="956" t="s">
        <v>1016</v>
      </c>
      <c r="V8" s="956" t="s">
        <v>1017</v>
      </c>
      <c r="W8" s="956" t="s">
        <v>1018</v>
      </c>
      <c r="X8" s="956" t="s">
        <v>1019</v>
      </c>
      <c r="Y8" s="956" t="s">
        <v>1020</v>
      </c>
      <c r="Z8" s="956" t="s">
        <v>1021</v>
      </c>
      <c r="AA8" s="956" t="s">
        <v>1038</v>
      </c>
      <c r="AB8" s="956" t="s">
        <v>1022</v>
      </c>
      <c r="AC8" s="956" t="s">
        <v>1023</v>
      </c>
      <c r="AD8" s="958" t="s">
        <v>1024</v>
      </c>
      <c r="AE8" s="532"/>
      <c r="AF8" s="533"/>
    </row>
    <row r="9" spans="1:32" s="534" customFormat="1" ht="21.95" customHeight="1">
      <c r="A9" s="960" t="s">
        <v>426</v>
      </c>
      <c r="B9" s="957"/>
      <c r="C9" s="535" t="s">
        <v>90</v>
      </c>
      <c r="D9" s="535" t="s">
        <v>91</v>
      </c>
      <c r="E9" s="957"/>
      <c r="F9" s="957"/>
      <c r="G9" s="957"/>
      <c r="H9" s="535" t="s">
        <v>424</v>
      </c>
      <c r="I9" s="535" t="s">
        <v>84</v>
      </c>
      <c r="J9" s="535" t="s">
        <v>92</v>
      </c>
      <c r="K9" s="957"/>
      <c r="L9" s="957"/>
      <c r="M9" s="535"/>
      <c r="N9" s="957"/>
      <c r="O9" s="957"/>
      <c r="P9" s="957"/>
      <c r="Q9" s="957"/>
      <c r="R9" s="535" t="s">
        <v>93</v>
      </c>
      <c r="S9" s="535" t="s">
        <v>94</v>
      </c>
      <c r="T9" s="957"/>
      <c r="U9" s="957"/>
      <c r="V9" s="957"/>
      <c r="W9" s="957"/>
      <c r="X9" s="957"/>
      <c r="Y9" s="957"/>
      <c r="Z9" s="957"/>
      <c r="AA9" s="957"/>
      <c r="AB9" s="957"/>
      <c r="AC9" s="957"/>
      <c r="AD9" s="959"/>
      <c r="AE9" s="532"/>
    </row>
    <row r="10" spans="1:32" s="534" customFormat="1" ht="15" customHeight="1">
      <c r="A10" s="961"/>
      <c r="B10" s="962"/>
      <c r="C10" s="962"/>
      <c r="D10" s="962"/>
      <c r="E10" s="962"/>
      <c r="F10" s="962"/>
      <c r="G10" s="962"/>
      <c r="H10" s="962"/>
      <c r="I10" s="962"/>
      <c r="J10" s="962"/>
      <c r="K10" s="962"/>
      <c r="L10" s="962"/>
      <c r="M10" s="962"/>
      <c r="N10" s="962"/>
      <c r="O10" s="962"/>
      <c r="P10" s="962"/>
      <c r="Q10" s="962"/>
      <c r="R10" s="962"/>
      <c r="S10" s="962"/>
      <c r="T10" s="963"/>
      <c r="U10" s="963"/>
      <c r="V10" s="963"/>
      <c r="W10" s="963"/>
      <c r="X10" s="963"/>
      <c r="Y10" s="963"/>
      <c r="Z10" s="963"/>
      <c r="AA10" s="963"/>
      <c r="AB10" s="963"/>
      <c r="AC10" s="963"/>
      <c r="AD10" s="964"/>
      <c r="AE10" s="538"/>
    </row>
    <row r="11" spans="1:32" s="534" customFormat="1" ht="15" customHeight="1">
      <c r="A11" s="536">
        <v>1</v>
      </c>
      <c r="B11" s="537" t="s">
        <v>974</v>
      </c>
      <c r="C11" s="539">
        <v>11.551</v>
      </c>
      <c r="D11" s="539">
        <v>11.103</v>
      </c>
      <c r="E11" s="540">
        <v>40</v>
      </c>
      <c r="F11" s="541">
        <v>33</v>
      </c>
      <c r="G11" s="542">
        <f t="shared" ref="G11:G15" si="0">ABS((C11-D11)/E11)</f>
        <v>1.120000000000001E-2</v>
      </c>
      <c r="H11" s="541">
        <v>40</v>
      </c>
      <c r="I11" s="539">
        <f>((F11*H11)/10000)</f>
        <v>0.13200000000000001</v>
      </c>
      <c r="J11" s="539">
        <f>I11</f>
        <v>0.13200000000000001</v>
      </c>
      <c r="K11" s="541">
        <v>5</v>
      </c>
      <c r="L11" s="539">
        <f t="shared" ref="L11:L12" si="1">(E11/AB11)/60</f>
        <v>0.45818752691061465</v>
      </c>
      <c r="M11" s="539">
        <v>0.45818752691061465</v>
      </c>
      <c r="N11" s="539">
        <f>K11+M11</f>
        <v>5.4581875269106144</v>
      </c>
      <c r="O11" s="541">
        <f>($N$48*10^$N$49)/(N11+$N$50)^$N$51</f>
        <v>238.29198096309463</v>
      </c>
      <c r="P11" s="541">
        <v>0.7</v>
      </c>
      <c r="Q11" s="544">
        <f t="shared" ref="Q11:Q12" si="2">(2.78*P11*O11*J11)/1000</f>
        <v>6.121053773395204E-2</v>
      </c>
      <c r="R11" s="544">
        <f t="shared" ref="R11" si="3">1.55*(Q11*RUGOSIDADE_TUBO/(G11^0.5))^0.375</f>
        <v>0.24768054753696922</v>
      </c>
      <c r="S11" s="545">
        <f t="shared" ref="S11:S15" si="4">IF(R11&lt;0.6,0.6,IF(AND(R11&gt;0.6,R11&lt;0.8),0.8,IF(AND(R11&gt;0.8,R11&lt;1),1,IF(AND(R11&gt;1,R11&lt;1.2),1.2,IF(AND(R11&gt;1.2,R11&lt;1.5),1.5,2)))))</f>
        <v>0.6</v>
      </c>
      <c r="T11" s="546">
        <v>1</v>
      </c>
      <c r="U11" s="544">
        <f t="shared" ref="U11" si="5">((PI()*S11^2)/(4*RUGOSIDADE_TUBO))*((S11/4)^(2/3)*(G11^(1/2)))</f>
        <v>0.64980873826643459</v>
      </c>
      <c r="V11" s="544">
        <f>(Q11/U11)/T11</f>
        <v>9.4197775636643555E-2</v>
      </c>
      <c r="W11" s="547" cm="1">
        <f t="array" ref="W11">_xlfn.XLOOKUP(INDEX('Tabela - Galeria'!$E$2:$E$101,MATCH(MIN(ABS('Tabela - Galeria'!$E$2:$E$101-DRENAGEM!V11)),ABS('Tabela - Galeria'!$E$2:$E$101-DRENAGEM!V11),0),0),'Tabela - Galeria'!$E$2:$E$101,'Tabela - Galeria'!$A$2:$A$101)</f>
        <v>0.21</v>
      </c>
      <c r="X11" s="544" t="str">
        <f t="shared" ref="X11:X15" si="6">IF(W11&lt;0.75,("OK"),("Reavaliar"))</f>
        <v>OK</v>
      </c>
      <c r="Y11" s="548">
        <f t="shared" ref="Y11:Y15" si="7">W11*S11</f>
        <v>0.126</v>
      </c>
      <c r="Z11" s="549" cm="1">
        <f t="array" ref="Z11">_xlfn.XLOOKUP(INDEX('Tabela - Galeria'!$E$2:$E$101,MATCH(MIN(ABS('Tabela - Galeria'!$E$2:$E$101-DRENAGEM!V11)),ABS('Tabela - Galeria'!$E$2:$E$101-DRENAGEM!V11),0),0),'Tabela - Galeria'!$E$2:$E$101,'Tabela - Galeria'!$D$2:$D$101)</f>
        <v>0.6331</v>
      </c>
      <c r="AA11" s="547">
        <f t="shared" ref="AA11:AA15" si="8">(U11/((PI()*S11^2)/4))</f>
        <v>2.2982282835424601</v>
      </c>
      <c r="AB11" s="547">
        <f t="shared" ref="AB11:AB15" si="9">Z11*AA11</f>
        <v>1.4550083263107314</v>
      </c>
      <c r="AC11" s="550" t="str">
        <f>IF(AB11&gt;0.75,("OK"),("Reavaliar"))</f>
        <v>OK</v>
      </c>
      <c r="AD11" s="551" t="str">
        <f t="shared" ref="AD11:AD15" si="10">IF(AB11&lt;4.5,("OK"),("Reavaliar"))</f>
        <v>OK</v>
      </c>
      <c r="AE11" s="538"/>
      <c r="AF11" s="552"/>
    </row>
    <row r="12" spans="1:32" s="534" customFormat="1" ht="15" customHeight="1">
      <c r="A12" s="553" t="str">
        <f>B11</f>
        <v>CL 1</v>
      </c>
      <c r="B12" s="537" t="s">
        <v>1036</v>
      </c>
      <c r="C12" s="539">
        <f t="shared" ref="C12" si="11">D11</f>
        <v>11.103</v>
      </c>
      <c r="D12" s="539">
        <v>10.759</v>
      </c>
      <c r="E12" s="540">
        <v>26</v>
      </c>
      <c r="F12" s="541">
        <v>40</v>
      </c>
      <c r="G12" s="542">
        <f t="shared" si="0"/>
        <v>1.3230769230769209E-2</v>
      </c>
      <c r="H12" s="541">
        <v>60</v>
      </c>
      <c r="I12" s="539">
        <f t="shared" ref="I12:I15" si="12">((F12*H12)/10000)</f>
        <v>0.24</v>
      </c>
      <c r="J12" s="539">
        <f t="shared" ref="J12" si="13">I12+J11</f>
        <v>0.372</v>
      </c>
      <c r="K12" s="541">
        <f t="shared" ref="K12" si="14">N11</f>
        <v>5.4581875269106144</v>
      </c>
      <c r="L12" s="539">
        <f t="shared" si="1"/>
        <v>0.21228389064948769</v>
      </c>
      <c r="M12" s="539">
        <v>0.21228389064948769</v>
      </c>
      <c r="N12" s="539">
        <f t="shared" ref="N12:N15" si="15">K12+M12</f>
        <v>5.6704714175601021</v>
      </c>
      <c r="O12" s="541">
        <f>($N$48*10^$N$49)/(N12+$N$50)^$N$51</f>
        <v>235.86485633444403</v>
      </c>
      <c r="P12" s="541">
        <v>0.7</v>
      </c>
      <c r="Q12" s="544">
        <f t="shared" si="2"/>
        <v>0.17074539987878001</v>
      </c>
      <c r="R12" s="544">
        <f t="shared" ref="R12" si="16">1.55*(Q12*RUGOSIDADE_TUBO/(G12^0.5))^0.375</f>
        <v>0.35269079868532988</v>
      </c>
      <c r="S12" s="545">
        <f t="shared" si="4"/>
        <v>0.6</v>
      </c>
      <c r="T12" s="546">
        <v>1</v>
      </c>
      <c r="U12" s="544">
        <f t="shared" ref="U12" si="17">((PI()*S12^2)/(4*RUGOSIDADE_TUBO))*((S12/4)^(2/3)*(G12^(1/2)))</f>
        <v>0.70626727426270675</v>
      </c>
      <c r="V12" s="544">
        <f t="shared" ref="V12:V15" si="18">(Q12/U12)/T12</f>
        <v>0.24175748487996443</v>
      </c>
      <c r="W12" s="547" cm="1">
        <f t="array" ref="W12">_xlfn.XLOOKUP(INDEX('Tabela - Galeria'!$E$2:$E$101,MATCH(MIN(ABS('Tabela - Galeria'!$E$2:$E$101-DRENAGEM!V12)),ABS('Tabela - Galeria'!$E$2:$E$101-DRENAGEM!V12),0),0),'Tabela - Galeria'!$E$2:$E$101,'Tabela - Galeria'!$A$2:$A$101)</f>
        <v>0.33</v>
      </c>
      <c r="X12" s="544" t="str">
        <f t="shared" si="6"/>
        <v>OK</v>
      </c>
      <c r="Y12" s="548">
        <f t="shared" si="7"/>
        <v>0.19800000000000001</v>
      </c>
      <c r="Z12" s="549" cm="1">
        <f t="array" ref="Z12">_xlfn.XLOOKUP(INDEX('Tabela - Galeria'!$E$2:$E$101,MATCH(MIN(ABS('Tabela - Galeria'!$E$2:$E$101-DRENAGEM!V12)),ABS('Tabela - Galeria'!$E$2:$E$101-DRENAGEM!V12),0),0),'Tabela - Galeria'!$E$2:$E$101,'Tabela - Galeria'!$D$2:$D$101)</f>
        <v>0.81720000000000004</v>
      </c>
      <c r="AA12" s="547">
        <f t="shared" si="8"/>
        <v>2.4979095076210918</v>
      </c>
      <c r="AB12" s="547">
        <f t="shared" si="9"/>
        <v>2.0412916496279561</v>
      </c>
      <c r="AC12" s="550" t="str">
        <f>IF(AB12&gt;0.75,("OK"),("Reavaliar"))</f>
        <v>OK</v>
      </c>
      <c r="AD12" s="551" t="str">
        <f t="shared" si="10"/>
        <v>OK</v>
      </c>
      <c r="AE12" s="538"/>
      <c r="AF12" s="552"/>
    </row>
    <row r="13" spans="1:32" s="534" customFormat="1" ht="15" customHeight="1">
      <c r="A13" s="553"/>
      <c r="B13" s="537"/>
      <c r="C13" s="539"/>
      <c r="D13" s="539"/>
      <c r="E13" s="540"/>
      <c r="F13" s="541"/>
      <c r="G13" s="542"/>
      <c r="H13" s="541"/>
      <c r="I13" s="539"/>
      <c r="J13" s="539"/>
      <c r="K13" s="541"/>
      <c r="L13" s="539"/>
      <c r="M13" s="539"/>
      <c r="N13" s="539"/>
      <c r="O13" s="541"/>
      <c r="P13" s="543"/>
      <c r="Q13" s="544"/>
      <c r="R13" s="544"/>
      <c r="S13" s="545"/>
      <c r="T13" s="546"/>
      <c r="U13" s="544"/>
      <c r="V13" s="544"/>
      <c r="W13" s="547"/>
      <c r="X13" s="544"/>
      <c r="Y13" s="548"/>
      <c r="Z13" s="549"/>
      <c r="AA13" s="547"/>
      <c r="AB13" s="547"/>
      <c r="AC13" s="550"/>
      <c r="AD13" s="551"/>
      <c r="AE13" s="538"/>
      <c r="AF13" s="552"/>
    </row>
    <row r="14" spans="1:32" s="534" customFormat="1" ht="15" customHeight="1">
      <c r="A14" s="965" t="s">
        <v>953</v>
      </c>
      <c r="B14" s="966"/>
      <c r="C14" s="966"/>
      <c r="D14" s="966"/>
      <c r="E14" s="966"/>
      <c r="F14" s="966"/>
      <c r="G14" s="966"/>
      <c r="H14" s="966"/>
      <c r="I14" s="966"/>
      <c r="J14" s="966"/>
      <c r="K14" s="966"/>
      <c r="L14" s="966"/>
      <c r="M14" s="966"/>
      <c r="N14" s="966"/>
      <c r="O14" s="966"/>
      <c r="P14" s="966"/>
      <c r="Q14" s="966"/>
      <c r="R14" s="966"/>
      <c r="S14" s="966"/>
      <c r="T14" s="966"/>
      <c r="U14" s="966"/>
      <c r="V14" s="966"/>
      <c r="W14" s="966"/>
      <c r="X14" s="966"/>
      <c r="Y14" s="966"/>
      <c r="Z14" s="966"/>
      <c r="AA14" s="966"/>
      <c r="AB14" s="966"/>
      <c r="AC14" s="966"/>
      <c r="AD14" s="967"/>
      <c r="AE14" s="554"/>
      <c r="AF14" s="552"/>
    </row>
    <row r="15" spans="1:32" s="534" customFormat="1" ht="15" customHeight="1">
      <c r="A15" s="536" t="s">
        <v>949</v>
      </c>
      <c r="B15" s="537" t="str">
        <f>B12</f>
        <v>PVE 1</v>
      </c>
      <c r="C15" s="539">
        <v>11.206</v>
      </c>
      <c r="D15" s="539">
        <f>D12</f>
        <v>10.759</v>
      </c>
      <c r="E15" s="540">
        <v>28</v>
      </c>
      <c r="F15" s="541">
        <v>0</v>
      </c>
      <c r="G15" s="542">
        <f t="shared" si="0"/>
        <v>1.5964285714285684E-2</v>
      </c>
      <c r="H15" s="541">
        <v>0</v>
      </c>
      <c r="I15" s="539">
        <f t="shared" si="12"/>
        <v>0</v>
      </c>
      <c r="J15" s="539">
        <f>I15+1</f>
        <v>1</v>
      </c>
      <c r="K15" s="541">
        <v>5</v>
      </c>
      <c r="L15" s="539">
        <f>(E15/AB15)/60</f>
        <v>0.16253621810086713</v>
      </c>
      <c r="M15" s="539">
        <v>0.16253621810086713</v>
      </c>
      <c r="N15" s="539">
        <f t="shared" si="15"/>
        <v>5.1625362181008674</v>
      </c>
      <c r="O15" s="541">
        <f>($N$48*10^$N$49)/(N15+$N$50)^$N$51</f>
        <v>241.77548415309747</v>
      </c>
      <c r="P15" s="541">
        <v>0.7</v>
      </c>
      <c r="Q15" s="544">
        <f>(2.78*P15*O15*J15)/1000</f>
        <v>0.47049509216192764</v>
      </c>
      <c r="R15" s="544">
        <f>1.55*(Q15*RUGOSIDADE_TUBO/(G15^0.5))^0.375</f>
        <v>0.49794122932104101</v>
      </c>
      <c r="S15" s="545">
        <f t="shared" si="4"/>
        <v>0.6</v>
      </c>
      <c r="T15" s="546">
        <v>1</v>
      </c>
      <c r="U15" s="544">
        <f>((PI()*S15^2)/(4*RUGOSIDADE_TUBO))*((S15/4)^(2/3)*(G15^(1/2)))</f>
        <v>0.77580269112447431</v>
      </c>
      <c r="V15" s="544">
        <f t="shared" si="18"/>
        <v>0.60646230999788919</v>
      </c>
      <c r="W15" s="547" cm="1">
        <f t="array" ref="W15">_xlfn.XLOOKUP(INDEX('Tabela - Galeria'!$E$2:$E$101,MATCH(MIN(ABS('Tabela - Galeria'!$E$2:$E$101-DRENAGEM!V15)),ABS('Tabela - Galeria'!$E$2:$E$101-DRENAGEM!V15),0),0),'Tabela - Galeria'!$E$2:$E$101,'Tabela - Galeria'!$A$2:$A$101)</f>
        <v>0.56000000000000005</v>
      </c>
      <c r="X15" s="544" t="str">
        <f t="shared" si="6"/>
        <v>OK</v>
      </c>
      <c r="Y15" s="548">
        <f t="shared" si="7"/>
        <v>0.33600000000000002</v>
      </c>
      <c r="Z15" s="549" cm="1">
        <f t="array" ref="Z15">_xlfn.XLOOKUP(INDEX('Tabela - Galeria'!$E$2:$E$101,MATCH(MIN(ABS('Tabela - Galeria'!$E$2:$E$101-DRENAGEM!V15)),ABS('Tabela - Galeria'!$E$2:$E$101-DRENAGEM!V15),0),0),'Tabela - Galeria'!$E$2:$E$101,'Tabela - Galeria'!$D$2:$D$101)</f>
        <v>1.0464</v>
      </c>
      <c r="AA15" s="547">
        <f t="shared" si="8"/>
        <v>2.7438407368101103</v>
      </c>
      <c r="AB15" s="547">
        <f t="shared" si="9"/>
        <v>2.8711549469980993</v>
      </c>
      <c r="AC15" s="550" t="str">
        <f t="shared" ref="AC15" si="19">IF(AB15&gt;0.75,("OK"),("Reavaliar"))</f>
        <v>OK</v>
      </c>
      <c r="AD15" s="551" t="str">
        <f t="shared" si="10"/>
        <v>OK</v>
      </c>
      <c r="AE15" s="554"/>
      <c r="AF15" s="552"/>
    </row>
    <row r="16" spans="1:32" s="534" customFormat="1" ht="15" customHeight="1">
      <c r="A16" s="536"/>
      <c r="B16" s="537"/>
      <c r="C16" s="539"/>
      <c r="D16" s="539"/>
      <c r="E16" s="540"/>
      <c r="F16" s="541"/>
      <c r="G16" s="542"/>
      <c r="H16" s="541"/>
      <c r="I16" s="539"/>
      <c r="J16" s="539"/>
      <c r="K16" s="541"/>
      <c r="L16" s="539"/>
      <c r="M16" s="539"/>
      <c r="N16" s="539"/>
      <c r="O16" s="541"/>
      <c r="P16" s="541"/>
      <c r="Q16" s="544"/>
      <c r="R16" s="544"/>
      <c r="S16" s="545"/>
      <c r="T16" s="546"/>
      <c r="U16" s="544"/>
      <c r="V16" s="544"/>
      <c r="W16" s="547"/>
      <c r="X16" s="544"/>
      <c r="Y16" s="548"/>
      <c r="Z16" s="549"/>
      <c r="AA16" s="547"/>
      <c r="AB16" s="547"/>
      <c r="AC16" s="550"/>
      <c r="AD16" s="551"/>
      <c r="AE16" s="554"/>
      <c r="AF16" s="552"/>
    </row>
    <row r="17" spans="1:32" s="534" customFormat="1" ht="15" customHeight="1">
      <c r="A17" s="536" t="s">
        <v>976</v>
      </c>
      <c r="B17" s="537" t="s">
        <v>1037</v>
      </c>
      <c r="C17" s="539">
        <v>11.05</v>
      </c>
      <c r="D17" s="539">
        <v>10.662000000000001</v>
      </c>
      <c r="E17" s="540">
        <v>22</v>
      </c>
      <c r="F17" s="541">
        <v>25</v>
      </c>
      <c r="G17" s="542">
        <f t="shared" ref="G17:G41" si="20">ABS((C17-D17)/E17)</f>
        <v>1.7636363636363631E-2</v>
      </c>
      <c r="H17" s="541">
        <v>60</v>
      </c>
      <c r="I17" s="539">
        <f t="shared" ref="I17:I41" si="21">((F17*H17)/10000)</f>
        <v>0.15</v>
      </c>
      <c r="J17" s="539">
        <f>I17</f>
        <v>0.15</v>
      </c>
      <c r="K17" s="541">
        <v>5</v>
      </c>
      <c r="L17" s="539">
        <f t="shared" ref="L17:L41" si="22">(E17/AB17)/60</f>
        <v>0.20673196780718209</v>
      </c>
      <c r="M17" s="539">
        <v>0.20673196780718209</v>
      </c>
      <c r="N17" s="539">
        <f t="shared" ref="N17:N41" si="23">K17+M17</f>
        <v>5.2067319678071824</v>
      </c>
      <c r="O17" s="541">
        <f>($N$48*10^$N$49)/(N17+$N$50)^$N$51</f>
        <v>241.24688618703385</v>
      </c>
      <c r="P17" s="541">
        <v>0.7</v>
      </c>
      <c r="Q17" s="544">
        <f t="shared" ref="Q17:Q41" si="24">(2.78*P17*O17*J17)/1000</f>
        <v>7.0419966077995166E-2</v>
      </c>
      <c r="R17" s="544">
        <f>1.55*(Q17*RUGOSIDADE_TUBO/(G17^0.5))^0.375</f>
        <v>0.23974231172486912</v>
      </c>
      <c r="S17" s="545">
        <f t="shared" ref="S17:S26" si="25">IF(R17&lt;0.6,0.6,IF(AND(R17&gt;0.6,R17&lt;0.8),0.8,IF(AND(R17&gt;0.8,R17&lt;1),1,IF(AND(R17&gt;1,R17&lt;1.2),1.2,IF(AND(R17&gt;1.2,R17&lt;1.5),1.5,2)))))</f>
        <v>0.6</v>
      </c>
      <c r="T17" s="546">
        <v>1</v>
      </c>
      <c r="U17" s="544">
        <f>((PI()*S17^2)/(4*RUGOSIDADE_TUBO))*((S17/4)^(2/3)*(G17^(1/2)))</f>
        <v>0.81541943477359036</v>
      </c>
      <c r="V17" s="544">
        <f t="shared" ref="V17:V44" si="26">(Q17/U17)/T17</f>
        <v>8.6360421489767414E-2</v>
      </c>
      <c r="W17" s="547" cm="1">
        <f t="array" ref="W17">_xlfn.XLOOKUP(INDEX('Tabela - Galeria'!$E$2:$E$101,MATCH(MIN(ABS('Tabela - Galeria'!$E$2:$E$101-DRENAGEM!V17)),ABS('Tabela - Galeria'!$E$2:$E$101-DRENAGEM!V17),0),0),'Tabela - Galeria'!$E$2:$E$101,'Tabela - Galeria'!$A$2:$A$101)</f>
        <v>0.2</v>
      </c>
      <c r="X17" s="544" t="str">
        <f t="shared" ref="X17:X41" si="27">IF(W17&lt;0.75,("OK"),("Reavaliar"))</f>
        <v>OK</v>
      </c>
      <c r="Y17" s="548">
        <f t="shared" ref="Y17:Y41" si="28">W17*S17</f>
        <v>0.12</v>
      </c>
      <c r="Z17" s="549" cm="1">
        <f t="array" ref="Z17">_xlfn.XLOOKUP(INDEX('Tabela - Galeria'!$E$2:$E$101,MATCH(MIN(ABS('Tabela - Galeria'!$E$2:$E$101-DRENAGEM!V17)),ABS('Tabela - Galeria'!$E$2:$E$101-DRENAGEM!V17),0),0),'Tabela - Galeria'!$E$2:$E$101,'Tabela - Galeria'!$D$2:$D$101)</f>
        <v>0.61499999999999999</v>
      </c>
      <c r="AA17" s="547">
        <f t="shared" ref="AA17:AA41" si="29">(U17/((PI()*S17^2)/4))</f>
        <v>2.8839563052759165</v>
      </c>
      <c r="AB17" s="547">
        <f t="shared" ref="AB17:AB41" si="30">Z17*AA17</f>
        <v>1.7736331277446886</v>
      </c>
      <c r="AC17" s="550" t="str">
        <f t="shared" ref="AC17:AC41" si="31">IF(AB17&gt;0.75,("OK"),("Reavaliar"))</f>
        <v>OK</v>
      </c>
      <c r="AD17" s="551" t="str">
        <f t="shared" ref="AD17:AD41" si="32">IF(AB17&lt;4.5,("OK"),("Reavaliar"))</f>
        <v>OK</v>
      </c>
      <c r="AE17" s="554"/>
      <c r="AF17" s="552"/>
    </row>
    <row r="18" spans="1:32" s="534" customFormat="1" ht="15" customHeight="1">
      <c r="A18" s="536" t="str">
        <f t="shared" ref="A18" si="33">B17</f>
        <v>CLE 1</v>
      </c>
      <c r="B18" s="537">
        <v>3</v>
      </c>
      <c r="C18" s="968" t="s">
        <v>1040</v>
      </c>
      <c r="D18" s="969"/>
      <c r="E18" s="969"/>
      <c r="F18" s="969"/>
      <c r="G18" s="969"/>
      <c r="H18" s="969"/>
      <c r="I18" s="969"/>
      <c r="J18" s="969"/>
      <c r="K18" s="969"/>
      <c r="L18" s="969"/>
      <c r="M18" s="969"/>
      <c r="N18" s="969"/>
      <c r="O18" s="969"/>
      <c r="P18" s="969"/>
      <c r="Q18" s="969"/>
      <c r="R18" s="969"/>
      <c r="S18" s="969"/>
      <c r="T18" s="969"/>
      <c r="U18" s="969"/>
      <c r="V18" s="969"/>
      <c r="W18" s="969"/>
      <c r="X18" s="969"/>
      <c r="Y18" s="969"/>
      <c r="Z18" s="969"/>
      <c r="AA18" s="969"/>
      <c r="AB18" s="969"/>
      <c r="AC18" s="969"/>
      <c r="AD18" s="970"/>
      <c r="AE18" s="554"/>
      <c r="AF18" s="552"/>
    </row>
    <row r="19" spans="1:32" s="534" customFormat="1" ht="15" customHeight="1">
      <c r="A19" s="536">
        <f t="shared" ref="A19:A23" si="34">B18</f>
        <v>3</v>
      </c>
      <c r="B19" s="537" t="s">
        <v>975</v>
      </c>
      <c r="C19" s="971"/>
      <c r="D19" s="972"/>
      <c r="E19" s="972"/>
      <c r="F19" s="972"/>
      <c r="G19" s="972"/>
      <c r="H19" s="972"/>
      <c r="I19" s="972"/>
      <c r="J19" s="972"/>
      <c r="K19" s="972"/>
      <c r="L19" s="972"/>
      <c r="M19" s="972"/>
      <c r="N19" s="972"/>
      <c r="O19" s="972"/>
      <c r="P19" s="972"/>
      <c r="Q19" s="972"/>
      <c r="R19" s="972"/>
      <c r="S19" s="972"/>
      <c r="T19" s="972"/>
      <c r="U19" s="972"/>
      <c r="V19" s="972"/>
      <c r="W19" s="972"/>
      <c r="X19" s="972"/>
      <c r="Y19" s="972"/>
      <c r="Z19" s="972"/>
      <c r="AA19" s="972"/>
      <c r="AB19" s="972"/>
      <c r="AC19" s="972"/>
      <c r="AD19" s="973"/>
      <c r="AE19" s="554"/>
      <c r="AF19" s="552"/>
    </row>
    <row r="20" spans="1:32" s="534" customFormat="1" ht="15" customHeight="1">
      <c r="A20" s="536" t="str">
        <f t="shared" si="34"/>
        <v>CL 5</v>
      </c>
      <c r="B20" s="537">
        <v>2</v>
      </c>
      <c r="C20" s="971"/>
      <c r="D20" s="972"/>
      <c r="E20" s="972"/>
      <c r="F20" s="972"/>
      <c r="G20" s="972"/>
      <c r="H20" s="972"/>
      <c r="I20" s="972"/>
      <c r="J20" s="972"/>
      <c r="K20" s="972"/>
      <c r="L20" s="972"/>
      <c r="M20" s="972"/>
      <c r="N20" s="972"/>
      <c r="O20" s="972"/>
      <c r="P20" s="972"/>
      <c r="Q20" s="972"/>
      <c r="R20" s="972"/>
      <c r="S20" s="972"/>
      <c r="T20" s="972"/>
      <c r="U20" s="972"/>
      <c r="V20" s="972"/>
      <c r="W20" s="972"/>
      <c r="X20" s="972"/>
      <c r="Y20" s="972"/>
      <c r="Z20" s="972"/>
      <c r="AA20" s="972"/>
      <c r="AB20" s="972"/>
      <c r="AC20" s="972"/>
      <c r="AD20" s="973"/>
      <c r="AE20" s="554"/>
      <c r="AF20" s="552"/>
    </row>
    <row r="21" spans="1:32" s="534" customFormat="1" ht="15" customHeight="1">
      <c r="A21" s="536">
        <f t="shared" si="34"/>
        <v>2</v>
      </c>
      <c r="B21" s="537" t="s">
        <v>945</v>
      </c>
      <c r="C21" s="971"/>
      <c r="D21" s="972"/>
      <c r="E21" s="972"/>
      <c r="F21" s="972"/>
      <c r="G21" s="972"/>
      <c r="H21" s="972"/>
      <c r="I21" s="972"/>
      <c r="J21" s="972"/>
      <c r="K21" s="972"/>
      <c r="L21" s="972"/>
      <c r="M21" s="972"/>
      <c r="N21" s="972"/>
      <c r="O21" s="972"/>
      <c r="P21" s="972"/>
      <c r="Q21" s="972"/>
      <c r="R21" s="972"/>
      <c r="S21" s="972"/>
      <c r="T21" s="972"/>
      <c r="U21" s="972"/>
      <c r="V21" s="972"/>
      <c r="W21" s="972"/>
      <c r="X21" s="972"/>
      <c r="Y21" s="972"/>
      <c r="Z21" s="972"/>
      <c r="AA21" s="972"/>
      <c r="AB21" s="972"/>
      <c r="AC21" s="972"/>
      <c r="AD21" s="973"/>
      <c r="AE21" s="554"/>
      <c r="AF21" s="552"/>
    </row>
    <row r="22" spans="1:32" s="534" customFormat="1" ht="15" customHeight="1">
      <c r="A22" s="536" t="str">
        <f t="shared" si="34"/>
        <v>CL 4</v>
      </c>
      <c r="B22" s="537" t="s">
        <v>950</v>
      </c>
      <c r="C22" s="971"/>
      <c r="D22" s="972"/>
      <c r="E22" s="972"/>
      <c r="F22" s="972"/>
      <c r="G22" s="972"/>
      <c r="H22" s="972"/>
      <c r="I22" s="972"/>
      <c r="J22" s="972"/>
      <c r="K22" s="972"/>
      <c r="L22" s="972"/>
      <c r="M22" s="972"/>
      <c r="N22" s="972"/>
      <c r="O22" s="972"/>
      <c r="P22" s="972"/>
      <c r="Q22" s="972"/>
      <c r="R22" s="972"/>
      <c r="S22" s="972"/>
      <c r="T22" s="972"/>
      <c r="U22" s="972"/>
      <c r="V22" s="972"/>
      <c r="W22" s="972"/>
      <c r="X22" s="972"/>
      <c r="Y22" s="972"/>
      <c r="Z22" s="972"/>
      <c r="AA22" s="972"/>
      <c r="AB22" s="972"/>
      <c r="AC22" s="972"/>
      <c r="AD22" s="973"/>
      <c r="AE22" s="554"/>
      <c r="AF22" s="552"/>
    </row>
    <row r="23" spans="1:32" s="534" customFormat="1" ht="15" customHeight="1">
      <c r="A23" s="536" t="str">
        <f t="shared" si="34"/>
        <v>CL 3</v>
      </c>
      <c r="B23" s="537" t="str">
        <f>B15</f>
        <v>PVE 1</v>
      </c>
      <c r="C23" s="974"/>
      <c r="D23" s="975"/>
      <c r="E23" s="975"/>
      <c r="F23" s="975"/>
      <c r="G23" s="975"/>
      <c r="H23" s="975"/>
      <c r="I23" s="975"/>
      <c r="J23" s="975"/>
      <c r="K23" s="975"/>
      <c r="L23" s="975"/>
      <c r="M23" s="975"/>
      <c r="N23" s="975"/>
      <c r="O23" s="975"/>
      <c r="P23" s="975"/>
      <c r="Q23" s="975"/>
      <c r="R23" s="975"/>
      <c r="S23" s="975"/>
      <c r="T23" s="975"/>
      <c r="U23" s="975"/>
      <c r="V23" s="975"/>
      <c r="W23" s="975"/>
      <c r="X23" s="975"/>
      <c r="Y23" s="975"/>
      <c r="Z23" s="975"/>
      <c r="AA23" s="975"/>
      <c r="AB23" s="975"/>
      <c r="AC23" s="975"/>
      <c r="AD23" s="976"/>
      <c r="AE23" s="554"/>
      <c r="AF23" s="552"/>
    </row>
    <row r="24" spans="1:32" s="534" customFormat="1" ht="15" customHeight="1">
      <c r="A24" s="536"/>
      <c r="B24" s="537"/>
      <c r="C24" s="539"/>
      <c r="D24" s="539"/>
      <c r="E24" s="540"/>
      <c r="F24" s="541"/>
      <c r="G24" s="542"/>
      <c r="H24" s="541"/>
      <c r="I24" s="539"/>
      <c r="J24" s="539"/>
      <c r="K24" s="541"/>
      <c r="L24" s="539"/>
      <c r="M24" s="539"/>
      <c r="N24" s="539"/>
      <c r="O24" s="541"/>
      <c r="P24" s="543"/>
      <c r="Q24" s="544"/>
      <c r="R24" s="544"/>
      <c r="S24" s="545"/>
      <c r="T24" s="546"/>
      <c r="U24" s="544"/>
      <c r="V24" s="544"/>
      <c r="W24" s="547"/>
      <c r="X24" s="544"/>
      <c r="Y24" s="548"/>
      <c r="Z24" s="549"/>
      <c r="AA24" s="547"/>
      <c r="AB24" s="547"/>
      <c r="AC24" s="550"/>
      <c r="AD24" s="551"/>
      <c r="AE24" s="554"/>
      <c r="AF24" s="552"/>
    </row>
    <row r="25" spans="1:32" s="534" customFormat="1" ht="15" customHeight="1">
      <c r="A25" s="536">
        <v>4</v>
      </c>
      <c r="B25" s="537" t="s">
        <v>977</v>
      </c>
      <c r="C25" s="539">
        <v>10.701000000000001</v>
      </c>
      <c r="D25" s="539">
        <v>10.315</v>
      </c>
      <c r="E25" s="540">
        <v>40</v>
      </c>
      <c r="F25" s="541">
        <v>36</v>
      </c>
      <c r="G25" s="542">
        <f t="shared" si="20"/>
        <v>9.6500000000000249E-3</v>
      </c>
      <c r="H25" s="541">
        <v>70</v>
      </c>
      <c r="I25" s="539">
        <f t="shared" si="21"/>
        <v>0.252</v>
      </c>
      <c r="J25" s="539">
        <f>I25</f>
        <v>0.252</v>
      </c>
      <c r="K25" s="541">
        <v>5</v>
      </c>
      <c r="L25" s="539">
        <f t="shared" si="22"/>
        <v>0.4026644113591184</v>
      </c>
      <c r="M25" s="539">
        <v>0.4026644113591184</v>
      </c>
      <c r="N25" s="539">
        <f t="shared" si="23"/>
        <v>5.402664411359118</v>
      </c>
      <c r="O25" s="541">
        <f>($N$48*10^$N$49)/(N25+$N$50)^$N$51</f>
        <v>238.93686354533509</v>
      </c>
      <c r="P25" s="541">
        <v>0.7</v>
      </c>
      <c r="Q25" s="544">
        <f t="shared" si="24"/>
        <v>0.11717272638772394</v>
      </c>
      <c r="R25" s="544">
        <f t="shared" ref="R25:R41" si="35">1.55*(Q25*RUGOSIDADE_TUBO/(G25^0.5))^0.375</f>
        <v>0.32491632671735421</v>
      </c>
      <c r="S25" s="545">
        <f t="shared" si="25"/>
        <v>0.6</v>
      </c>
      <c r="T25" s="546">
        <v>1</v>
      </c>
      <c r="U25" s="544">
        <f t="shared" ref="U25:U41" si="36">((PI()*S25^2)/(4*RUGOSIDADE_TUBO))*((S25/4)^(2/3)*(G25^(1/2)))</f>
        <v>0.60317063850713448</v>
      </c>
      <c r="V25" s="544">
        <f t="shared" si="26"/>
        <v>0.19426132325958367</v>
      </c>
      <c r="W25" s="547" cm="1">
        <f t="array" ref="W25">_xlfn.XLOOKUP(INDEX('Tabela - Galeria'!$E$2:$E$101,MATCH(MIN(ABS('Tabela - Galeria'!$E$2:$E$101-DRENAGEM!V25)),ABS('Tabela - Galeria'!$E$2:$E$101-DRENAGEM!V25),0),0),'Tabela - Galeria'!$E$2:$E$101,'Tabela - Galeria'!$A$2:$A$101)</f>
        <v>0.3</v>
      </c>
      <c r="X25" s="544" t="str">
        <f t="shared" si="27"/>
        <v>OK</v>
      </c>
      <c r="Y25" s="548">
        <f t="shared" si="28"/>
        <v>0.18</v>
      </c>
      <c r="Z25" s="549" cm="1">
        <f t="array" ref="Z25">_xlfn.XLOOKUP(INDEX('Tabela - Galeria'!$E$2:$E$101,MATCH(MIN(ABS('Tabela - Galeria'!$E$2:$E$101-DRENAGEM!V25)),ABS('Tabela - Galeria'!$E$2:$E$101-DRENAGEM!V25),0),0),'Tabela - Galeria'!$E$2:$E$101,'Tabela - Galeria'!$D$2:$D$101)</f>
        <v>0.77610000000000001</v>
      </c>
      <c r="AA25" s="547">
        <f t="shared" si="29"/>
        <v>2.1332797476956702</v>
      </c>
      <c r="AB25" s="547">
        <f t="shared" si="30"/>
        <v>1.6556384121866097</v>
      </c>
      <c r="AC25" s="550" t="str">
        <f t="shared" si="31"/>
        <v>OK</v>
      </c>
      <c r="AD25" s="551" t="str">
        <f t="shared" si="32"/>
        <v>OK</v>
      </c>
      <c r="AE25" s="554"/>
      <c r="AF25" s="552"/>
    </row>
    <row r="26" spans="1:32" s="534" customFormat="1" ht="15" customHeight="1">
      <c r="A26" s="536" t="str">
        <f t="shared" ref="A26:A41" si="37">B25</f>
        <v>CL 7</v>
      </c>
      <c r="B26" s="537" t="s">
        <v>947</v>
      </c>
      <c r="C26" s="539">
        <f>D25</f>
        <v>10.315</v>
      </c>
      <c r="D26" s="539">
        <v>10.295</v>
      </c>
      <c r="E26" s="540">
        <v>10</v>
      </c>
      <c r="F26" s="541">
        <v>40</v>
      </c>
      <c r="G26" s="542">
        <f t="shared" si="20"/>
        <v>1.9999999999999575E-3</v>
      </c>
      <c r="H26" s="541">
        <v>70</v>
      </c>
      <c r="I26" s="539">
        <f t="shared" si="21"/>
        <v>0.28000000000000003</v>
      </c>
      <c r="J26" s="539">
        <f t="shared" ref="J26:J41" si="38">I26+J25</f>
        <v>0.53200000000000003</v>
      </c>
      <c r="K26" s="541">
        <f t="shared" ref="K26:K41" si="39">N25</f>
        <v>5.402664411359118</v>
      </c>
      <c r="L26" s="539">
        <f t="shared" si="22"/>
        <v>0.15169519023515268</v>
      </c>
      <c r="M26" s="539">
        <v>0.15169519023515268</v>
      </c>
      <c r="N26" s="539">
        <f t="shared" si="23"/>
        <v>5.5543596015942711</v>
      </c>
      <c r="O26" s="541">
        <f>($N$48*10^$N$49)/(N26+$N$50)^$N$51</f>
        <v>237.18492058592096</v>
      </c>
      <c r="P26" s="541">
        <v>0.7</v>
      </c>
      <c r="Q26" s="544">
        <f t="shared" si="24"/>
        <v>0.24555090710482755</v>
      </c>
      <c r="R26" s="544">
        <f t="shared" si="35"/>
        <v>0.57599724959407572</v>
      </c>
      <c r="S26" s="545">
        <f t="shared" si="25"/>
        <v>0.6</v>
      </c>
      <c r="T26" s="546">
        <v>1</v>
      </c>
      <c r="U26" s="544">
        <f t="shared" si="36"/>
        <v>0.27459430995282008</v>
      </c>
      <c r="V26" s="544">
        <f t="shared" si="26"/>
        <v>0.89423159258841645</v>
      </c>
      <c r="W26" s="547" cm="1">
        <f t="array" ref="W26">_xlfn.XLOOKUP(INDEX('Tabela - Galeria'!$E$2:$E$101,MATCH(MIN(ABS('Tabela - Galeria'!$E$2:$E$101-DRENAGEM!V26)),ABS('Tabela - Galeria'!$E$2:$E$101-DRENAGEM!V26),0),0),'Tabela - Galeria'!$E$2:$E$101,'Tabela - Galeria'!$A$2:$A$101)</f>
        <v>0.74</v>
      </c>
      <c r="X26" s="544" t="str">
        <f t="shared" si="27"/>
        <v>OK</v>
      </c>
      <c r="Y26" s="548">
        <f t="shared" si="28"/>
        <v>0.44400000000000001</v>
      </c>
      <c r="Z26" s="549" cm="1">
        <f t="array" ref="Z26">_xlfn.XLOOKUP(INDEX('Tabela - Galeria'!$E$2:$E$101,MATCH(MIN(ABS('Tabela - Galeria'!$E$2:$E$101-DRENAGEM!V26)),ABS('Tabela - Galeria'!$E$2:$E$101-DRENAGEM!V26),0),0),'Tabela - Galeria'!$E$2:$E$101,'Tabela - Galeria'!$D$2:$D$101)</f>
        <v>1.1313</v>
      </c>
      <c r="AA26" s="547">
        <f t="shared" si="29"/>
        <v>0.97117870608665224</v>
      </c>
      <c r="AB26" s="547">
        <f t="shared" si="30"/>
        <v>1.0986944701958297</v>
      </c>
      <c r="AC26" s="550" t="str">
        <f t="shared" si="31"/>
        <v>OK</v>
      </c>
      <c r="AD26" s="551" t="str">
        <f t="shared" si="32"/>
        <v>OK</v>
      </c>
      <c r="AE26" s="554"/>
      <c r="AF26" s="552"/>
    </row>
    <row r="27" spans="1:32" s="534" customFormat="1" ht="15" customHeight="1">
      <c r="A27" s="536"/>
      <c r="B27" s="537"/>
      <c r="C27" s="539"/>
      <c r="D27" s="539"/>
      <c r="E27" s="540"/>
      <c r="F27" s="541"/>
      <c r="G27" s="542"/>
      <c r="H27" s="541"/>
      <c r="I27" s="539"/>
      <c r="J27" s="539"/>
      <c r="K27" s="541"/>
      <c r="L27" s="539"/>
      <c r="M27" s="539"/>
      <c r="N27" s="539"/>
      <c r="O27" s="541"/>
      <c r="P27" s="541"/>
      <c r="Q27" s="544"/>
      <c r="R27" s="544"/>
      <c r="S27" s="545"/>
      <c r="T27" s="546"/>
      <c r="U27" s="544"/>
      <c r="V27" s="544"/>
      <c r="W27" s="547"/>
      <c r="X27" s="544"/>
      <c r="Y27" s="548"/>
      <c r="Z27" s="549"/>
      <c r="AA27" s="547"/>
      <c r="AB27" s="547"/>
      <c r="AC27" s="550"/>
      <c r="AD27" s="551"/>
      <c r="AE27" s="554"/>
      <c r="AF27" s="552"/>
    </row>
    <row r="28" spans="1:32" s="534" customFormat="1" ht="15" customHeight="1">
      <c r="A28" s="536" t="s">
        <v>934</v>
      </c>
      <c r="B28" s="537" t="str">
        <f>B26</f>
        <v>CL 8</v>
      </c>
      <c r="C28" s="539">
        <v>10.443</v>
      </c>
      <c r="D28" s="539">
        <f>D26</f>
        <v>10.295</v>
      </c>
      <c r="E28" s="540">
        <v>30</v>
      </c>
      <c r="F28" s="541">
        <v>40</v>
      </c>
      <c r="G28" s="542">
        <f t="shared" ref="G28" si="40">ABS((C28-D28)/E28)</f>
        <v>4.9333333333333226E-3</v>
      </c>
      <c r="H28" s="541">
        <v>60</v>
      </c>
      <c r="I28" s="539">
        <f t="shared" ref="I28" si="41">((F28*H28)/10000)</f>
        <v>0.24</v>
      </c>
      <c r="J28" s="539">
        <f>I28</f>
        <v>0.24</v>
      </c>
      <c r="K28" s="541">
        <v>5</v>
      </c>
      <c r="L28" s="539">
        <f t="shared" ref="L28" si="42">(E28/AB28)/60</f>
        <v>0.39074512194656702</v>
      </c>
      <c r="M28" s="539">
        <v>0.39074512194656702</v>
      </c>
      <c r="N28" s="539">
        <f t="shared" ref="N28" si="43">K28+M28</f>
        <v>5.3907451219465674</v>
      </c>
      <c r="O28" s="541">
        <f>($N$48*10^$N$49)/(N28+$N$50)^$N$51</f>
        <v>239.07585583183769</v>
      </c>
      <c r="P28" s="541">
        <v>0.7</v>
      </c>
      <c r="Q28" s="544">
        <f t="shared" ref="Q28" si="44">(2.78*P28*O28*J28)/1000</f>
        <v>0.11165798770770145</v>
      </c>
      <c r="R28" s="544">
        <f t="shared" ref="R28" si="45">1.55*(Q28*RUGOSIDADE_TUBO/(G28^0.5))^0.375</f>
        <v>0.36187225997646189</v>
      </c>
      <c r="S28" s="545">
        <f>IF(R28&lt;0.4,0.4,IF(AND(R28&gt;0.4,R28&lt;0.6),0.6,IF(AND(R28&gt;0.6,R28&lt;0.8),0.8,IF(AND(R28&gt;0.8,R28&lt;1),1,IF(AND(R28&gt;1,R28&lt;1.2),1.2,IF(AND(R28&gt;1.2,R28&lt;1.5),1.5,2))))))</f>
        <v>0.4</v>
      </c>
      <c r="T28" s="546">
        <v>1</v>
      </c>
      <c r="U28" s="544">
        <f t="shared" ref="U28" si="46">((PI()*S28^2)/(4*RUGOSIDADE_TUBO))*((S28/4)^(2/3)*(G28^(1/2)))</f>
        <v>0.14627498942531994</v>
      </c>
      <c r="V28" s="544">
        <f t="shared" ref="V28" si="47">(Q28/U28)/T28</f>
        <v>0.76334298943639955</v>
      </c>
      <c r="W28" s="547" cm="1">
        <f t="array" ref="W28">_xlfn.XLOOKUP(INDEX('Tabela - Galeria'!$E$2:$E$101,MATCH(MIN(ABS('Tabela - Galeria'!$E$2:$E$101-DRENAGEM!V28)),ABS('Tabela - Galeria'!$E$2:$E$101-DRENAGEM!V28),0),0),'Tabela - Galeria'!$E$2:$E$101,'Tabela - Galeria'!$A$2:$A$101)</f>
        <v>0.65</v>
      </c>
      <c r="X28" s="544" t="str">
        <f t="shared" ref="X28" si="48">IF(W28&lt;0.75,("OK"),("Reavaliar"))</f>
        <v>OK</v>
      </c>
      <c r="Y28" s="548">
        <f t="shared" ref="Y28" si="49">W28*S28</f>
        <v>0.26</v>
      </c>
      <c r="Z28" s="549" cm="1">
        <f t="array" ref="Z28">_xlfn.XLOOKUP(INDEX('Tabela - Galeria'!$E$2:$E$101,MATCH(MIN(ABS('Tabela - Galeria'!$E$2:$E$101-DRENAGEM!V28)),ABS('Tabela - Galeria'!$E$2:$E$101-DRENAGEM!V28),0),0),'Tabela - Galeria'!$E$2:$E$101,'Tabela - Galeria'!$D$2:$D$101)</f>
        <v>1.0992999999999999</v>
      </c>
      <c r="AA28" s="547">
        <f t="shared" ref="AA28" si="50">(U28/((PI()*S28^2)/4))</f>
        <v>1.1640193808877193</v>
      </c>
      <c r="AB28" s="547">
        <f t="shared" ref="AB28" si="51">Z28*AA28</f>
        <v>1.2796065054098698</v>
      </c>
      <c r="AC28" s="550" t="str">
        <f t="shared" ref="AC28" si="52">IF(AB28&gt;0.75,("OK"),("Reavaliar"))</f>
        <v>OK</v>
      </c>
      <c r="AD28" s="551" t="str">
        <f t="shared" ref="AD28" si="53">IF(AB28&lt;4.5,("OK"),("Reavaliar"))</f>
        <v>OK</v>
      </c>
      <c r="AE28" s="554"/>
      <c r="AF28" s="552"/>
    </row>
    <row r="29" spans="1:32" s="534" customFormat="1" ht="15" customHeight="1">
      <c r="A29" s="536"/>
      <c r="B29" s="537"/>
      <c r="C29" s="539"/>
      <c r="D29" s="539"/>
      <c r="E29" s="540"/>
      <c r="F29" s="541"/>
      <c r="G29" s="542"/>
      <c r="H29" s="541"/>
      <c r="I29" s="539"/>
      <c r="J29" s="539"/>
      <c r="K29" s="541"/>
      <c r="L29" s="539"/>
      <c r="M29" s="539"/>
      <c r="N29" s="539"/>
      <c r="O29" s="541"/>
      <c r="P29" s="541"/>
      <c r="Q29" s="544"/>
      <c r="R29" s="544"/>
      <c r="S29" s="545"/>
      <c r="T29" s="546"/>
      <c r="U29" s="544"/>
      <c r="V29" s="544"/>
      <c r="W29" s="547"/>
      <c r="X29" s="544"/>
      <c r="Y29" s="548"/>
      <c r="Z29" s="549"/>
      <c r="AA29" s="547"/>
      <c r="AB29" s="547"/>
      <c r="AC29" s="550"/>
      <c r="AD29" s="551"/>
      <c r="AE29" s="554"/>
      <c r="AF29" s="552"/>
    </row>
    <row r="30" spans="1:32" s="534" customFormat="1" ht="15" customHeight="1">
      <c r="A30" s="536" t="str">
        <f>B28</f>
        <v>CL 8</v>
      </c>
      <c r="B30" s="537">
        <v>5</v>
      </c>
      <c r="C30" s="539">
        <f>D26</f>
        <v>10.295</v>
      </c>
      <c r="D30" s="539">
        <v>10.275</v>
      </c>
      <c r="E30" s="540">
        <v>10</v>
      </c>
      <c r="F30" s="541">
        <v>0</v>
      </c>
      <c r="G30" s="542">
        <f t="shared" ref="G30" si="54">ABS((C30-D30)/E30)</f>
        <v>1.9999999999999575E-3</v>
      </c>
      <c r="H30" s="541">
        <v>70</v>
      </c>
      <c r="I30" s="539">
        <f t="shared" ref="I30" si="55">((F30*H30)/10000)</f>
        <v>0</v>
      </c>
      <c r="J30" s="539">
        <f>I30+J26+J28</f>
        <v>0.77200000000000002</v>
      </c>
      <c r="K30" s="541">
        <f>N26</f>
        <v>5.5543596015942711</v>
      </c>
      <c r="L30" s="539">
        <f t="shared" ref="L30" si="56">(E30/AB30)/60</f>
        <v>0.16191411332486857</v>
      </c>
      <c r="M30" s="539">
        <v>0.16191411332486857</v>
      </c>
      <c r="N30" s="539">
        <f t="shared" ref="N30" si="57">K30+M30</f>
        <v>5.71627371491914</v>
      </c>
      <c r="O30" s="541">
        <f>($N$48*10^$N$49)/(N30+$N$50)^$N$51</f>
        <v>235.34902804391527</v>
      </c>
      <c r="P30" s="541">
        <v>0.7</v>
      </c>
      <c r="Q30" s="544">
        <f t="shared" ref="Q30" si="58">(2.78*P30*O30*J30)/1000</f>
        <v>0.3535676690187104</v>
      </c>
      <c r="R30" s="544">
        <f t="shared" ref="R30" si="59">1.55*(Q30*RUGOSIDADE_TUBO/(G30^0.5))^0.375</f>
        <v>0.66038094835404604</v>
      </c>
      <c r="S30" s="545">
        <v>0.6</v>
      </c>
      <c r="T30" s="546">
        <v>2</v>
      </c>
      <c r="U30" s="544">
        <f t="shared" ref="U30" si="60">((PI()*S30^2)/(4*RUGOSIDADE_TUBO))*((S30/4)^(2/3)*(G30^(1/2)))</f>
        <v>0.27459430995282008</v>
      </c>
      <c r="V30" s="544">
        <f t="shared" ref="V30" si="61">(Q30/U30)/T30</f>
        <v>0.64380006468353124</v>
      </c>
      <c r="W30" s="547" cm="1">
        <f t="array" ref="W30">_xlfn.XLOOKUP(INDEX('Tabela - Galeria'!$E$2:$E$101,MATCH(MIN(ABS('Tabela - Galeria'!$E$2:$E$101-DRENAGEM!V30)),ABS('Tabela - Galeria'!$E$2:$E$101-DRENAGEM!V30),0),0),'Tabela - Galeria'!$E$2:$E$101,'Tabela - Galeria'!$A$2:$A$101)</f>
        <v>0.57999999999999996</v>
      </c>
      <c r="X30" s="544" t="str">
        <f t="shared" ref="X30" si="62">IF(W30&lt;0.75,("OK"),("Reavaliar"))</f>
        <v>OK</v>
      </c>
      <c r="Y30" s="548">
        <f t="shared" ref="Y30" si="63">W30*S30</f>
        <v>0.34799999999999998</v>
      </c>
      <c r="Z30" s="549" cm="1">
        <f t="array" ref="Z30">_xlfn.XLOOKUP(INDEX('Tabela - Galeria'!$E$2:$E$101,MATCH(MIN(ABS('Tabela - Galeria'!$E$2:$E$101-DRENAGEM!V30)),ABS('Tabela - Galeria'!$E$2:$E$101-DRENAGEM!V30),0),0),'Tabela - Galeria'!$E$2:$E$101,'Tabela - Galeria'!$D$2:$D$101)</f>
        <v>1.0599000000000001</v>
      </c>
      <c r="AA30" s="547">
        <f t="shared" ref="AA30" si="64">(U30/((PI()*S30^2)/4))</f>
        <v>0.97117870608665224</v>
      </c>
      <c r="AB30" s="547">
        <f t="shared" ref="AB30" si="65">Z30*AA30</f>
        <v>1.0293523105812428</v>
      </c>
      <c r="AC30" s="550" t="str">
        <f t="shared" ref="AC30" si="66">IF(AB30&gt;0.75,("OK"),("Reavaliar"))</f>
        <v>OK</v>
      </c>
      <c r="AD30" s="551" t="str">
        <f t="shared" ref="AD30" si="67">IF(AB30&lt;4.5,("OK"),("Reavaliar"))</f>
        <v>OK</v>
      </c>
      <c r="AE30" s="554"/>
      <c r="AF30" s="552"/>
    </row>
    <row r="31" spans="1:32" s="534" customFormat="1" ht="15" customHeight="1">
      <c r="A31" s="536">
        <f>B30</f>
        <v>5</v>
      </c>
      <c r="B31" s="537" t="s">
        <v>930</v>
      </c>
      <c r="C31" s="539">
        <f>D30</f>
        <v>10.275</v>
      </c>
      <c r="D31" s="539">
        <v>10.212999999999999</v>
      </c>
      <c r="E31" s="540">
        <v>30</v>
      </c>
      <c r="F31" s="541">
        <v>50</v>
      </c>
      <c r="G31" s="542">
        <f t="shared" si="20"/>
        <v>2.0666666666667053E-3</v>
      </c>
      <c r="H31" s="541">
        <v>70</v>
      </c>
      <c r="I31" s="539">
        <f t="shared" si="21"/>
        <v>0.35</v>
      </c>
      <c r="J31" s="539">
        <f>I31+J30</f>
        <v>1.1219999999999999</v>
      </c>
      <c r="K31" s="541">
        <f>N30</f>
        <v>5.71627371491914</v>
      </c>
      <c r="L31" s="539">
        <f t="shared" si="22"/>
        <v>0.44768531214167734</v>
      </c>
      <c r="M31" s="539">
        <v>0.44768531214167734</v>
      </c>
      <c r="N31" s="539">
        <f t="shared" si="23"/>
        <v>6.1639590270608178</v>
      </c>
      <c r="O31" s="541">
        <f>($N$48*10^$N$49)/(N31+$N$50)^$N$51</f>
        <v>230.44764305626185</v>
      </c>
      <c r="P31" s="541">
        <v>0.7</v>
      </c>
      <c r="Q31" s="544">
        <f t="shared" si="24"/>
        <v>0.50316214922075875</v>
      </c>
      <c r="R31" s="544">
        <f t="shared" si="35"/>
        <v>0.74918269123193582</v>
      </c>
      <c r="S31" s="545">
        <v>0.6</v>
      </c>
      <c r="T31" s="546">
        <v>2</v>
      </c>
      <c r="U31" s="544">
        <f t="shared" si="36"/>
        <v>0.27913336638081099</v>
      </c>
      <c r="V31" s="544">
        <f t="shared" si="26"/>
        <v>0.90129344933689126</v>
      </c>
      <c r="W31" s="547" cm="1">
        <f t="array" ref="W31">_xlfn.XLOOKUP(INDEX('Tabela - Galeria'!$E$2:$E$101,MATCH(MIN(ABS('Tabela - Galeria'!$E$2:$E$101-DRENAGEM!V31)),ABS('Tabela - Galeria'!$E$2:$E$101-DRENAGEM!V31),0),0),'Tabela - Galeria'!$E$2:$E$101,'Tabela - Galeria'!$A$2:$A$101)</f>
        <v>0.74</v>
      </c>
      <c r="X31" s="544" t="str">
        <f t="shared" si="27"/>
        <v>OK</v>
      </c>
      <c r="Y31" s="548">
        <f t="shared" si="28"/>
        <v>0.44400000000000001</v>
      </c>
      <c r="Z31" s="549" cm="1">
        <f t="array" ref="Z31">_xlfn.XLOOKUP(INDEX('Tabela - Galeria'!$E$2:$E$101,MATCH(MIN(ABS('Tabela - Galeria'!$E$2:$E$101-DRENAGEM!V31)),ABS('Tabela - Galeria'!$E$2:$E$101-DRENAGEM!V31),0),0),'Tabela - Galeria'!$E$2:$E$101,'Tabela - Galeria'!$D$2:$D$101)</f>
        <v>1.1313</v>
      </c>
      <c r="AA31" s="547">
        <f t="shared" si="29"/>
        <v>0.98723233425304768</v>
      </c>
      <c r="AB31" s="547">
        <f t="shared" si="30"/>
        <v>1.1168559397404729</v>
      </c>
      <c r="AC31" s="550" t="str">
        <f t="shared" si="31"/>
        <v>OK</v>
      </c>
      <c r="AD31" s="551" t="str">
        <f t="shared" si="32"/>
        <v>OK</v>
      </c>
      <c r="AE31" s="554"/>
      <c r="AF31" s="552"/>
    </row>
    <row r="32" spans="1:32" s="534" customFormat="1" ht="15" customHeight="1">
      <c r="A32" s="536" t="str">
        <f t="shared" si="37"/>
        <v>CL 10</v>
      </c>
      <c r="B32" s="537">
        <v>6</v>
      </c>
      <c r="C32" s="539">
        <f t="shared" ref="C32:C41" si="68">D31</f>
        <v>10.212999999999999</v>
      </c>
      <c r="D32" s="539">
        <v>10.141999999999999</v>
      </c>
      <c r="E32" s="540">
        <v>27</v>
      </c>
      <c r="F32" s="541">
        <v>27</v>
      </c>
      <c r="G32" s="542">
        <f t="shared" si="20"/>
        <v>2.6296296296296198E-3</v>
      </c>
      <c r="H32" s="541">
        <v>60</v>
      </c>
      <c r="I32" s="539">
        <f t="shared" si="21"/>
        <v>0.16200000000000001</v>
      </c>
      <c r="J32" s="539">
        <f t="shared" si="38"/>
        <v>1.2839999999999998</v>
      </c>
      <c r="K32" s="541">
        <f t="shared" si="39"/>
        <v>6.1639590270608178</v>
      </c>
      <c r="L32" s="539">
        <f t="shared" si="22"/>
        <v>0.35719328072195539</v>
      </c>
      <c r="M32" s="539">
        <v>0.35719328072195539</v>
      </c>
      <c r="N32" s="539">
        <f t="shared" si="23"/>
        <v>6.5211523077827733</v>
      </c>
      <c r="O32" s="541">
        <f>($N$48*10^$N$49)/(N32+$N$50)^$N$51</f>
        <v>226.71070820954665</v>
      </c>
      <c r="P32" s="541">
        <v>0.7</v>
      </c>
      <c r="Q32" s="544">
        <f t="shared" si="24"/>
        <v>0.56647388501769858</v>
      </c>
      <c r="R32" s="544">
        <f t="shared" si="35"/>
        <v>0.74863940151168473</v>
      </c>
      <c r="S32" s="545">
        <v>0.6</v>
      </c>
      <c r="T32" s="546">
        <v>2</v>
      </c>
      <c r="U32" s="544">
        <f t="shared" si="36"/>
        <v>0.31486459432914671</v>
      </c>
      <c r="V32" s="544">
        <f t="shared" si="26"/>
        <v>0.89955157744018954</v>
      </c>
      <c r="W32" s="547" cm="1">
        <f t="array" ref="W32">_xlfn.XLOOKUP(INDEX('Tabela - Galeria'!$E$2:$E$101,MATCH(MIN(ABS('Tabela - Galeria'!$E$2:$E$101-DRENAGEM!V32)),ABS('Tabela - Galeria'!$E$2:$E$101-DRENAGEM!V32),0),0),'Tabela - Galeria'!$E$2:$E$101,'Tabela - Galeria'!$A$2:$A$101)</f>
        <v>0.74</v>
      </c>
      <c r="X32" s="544" t="str">
        <f t="shared" si="27"/>
        <v>OK</v>
      </c>
      <c r="Y32" s="548">
        <f t="shared" si="28"/>
        <v>0.44400000000000001</v>
      </c>
      <c r="Z32" s="549" cm="1">
        <f t="array" ref="Z32">_xlfn.XLOOKUP(INDEX('Tabela - Galeria'!$E$2:$E$101,MATCH(MIN(ABS('Tabela - Galeria'!$E$2:$E$101-DRENAGEM!V32)),ABS('Tabela - Galeria'!$E$2:$E$101-DRENAGEM!V32),0),0),'Tabela - Galeria'!$E$2:$E$101,'Tabela - Galeria'!$D$2:$D$101)</f>
        <v>1.1313</v>
      </c>
      <c r="AA32" s="547">
        <f t="shared" si="29"/>
        <v>1.1136057020468457</v>
      </c>
      <c r="AB32" s="547">
        <f t="shared" si="30"/>
        <v>1.2598221307255966</v>
      </c>
      <c r="AC32" s="550" t="str">
        <f t="shared" si="31"/>
        <v>OK</v>
      </c>
      <c r="AD32" s="551" t="str">
        <f t="shared" si="32"/>
        <v>OK</v>
      </c>
      <c r="AE32" s="554"/>
      <c r="AF32" s="552"/>
    </row>
    <row r="33" spans="1:35" s="534" customFormat="1" ht="15" customHeight="1">
      <c r="A33" s="536">
        <f>B32</f>
        <v>6</v>
      </c>
      <c r="B33" s="537" t="s">
        <v>931</v>
      </c>
      <c r="C33" s="539">
        <f>D32</f>
        <v>10.141999999999999</v>
      </c>
      <c r="D33" s="539">
        <v>10.071</v>
      </c>
      <c r="E33" s="540">
        <v>23</v>
      </c>
      <c r="F33" s="541">
        <v>21</v>
      </c>
      <c r="G33" s="542">
        <f t="shared" ref="G33" si="69">ABS((C33-D33)/E33)</f>
        <v>3.0869565217391186E-3</v>
      </c>
      <c r="H33" s="541">
        <v>60</v>
      </c>
      <c r="I33" s="539">
        <f t="shared" ref="I33" si="70">((F33*H33)/10000)</f>
        <v>0.126</v>
      </c>
      <c r="J33" s="539">
        <f t="shared" ref="J33" si="71">I33+J32</f>
        <v>1.4099999999999997</v>
      </c>
      <c r="K33" s="541">
        <f t="shared" ref="K33" si="72">N32</f>
        <v>6.5211523077827733</v>
      </c>
      <c r="L33" s="539">
        <f t="shared" ref="L33" si="73">(E33/AB33)/60</f>
        <v>0.28083380771332001</v>
      </c>
      <c r="M33" s="539">
        <v>0.28083380771332001</v>
      </c>
      <c r="N33" s="539">
        <f t="shared" ref="N33" si="74">K33+M33</f>
        <v>6.801986115496093</v>
      </c>
      <c r="O33" s="541">
        <f>($N$48*10^$N$49)/(N33+$N$50)^$N$51</f>
        <v>223.87416532171696</v>
      </c>
      <c r="P33" s="541">
        <v>0.7</v>
      </c>
      <c r="Q33" s="544">
        <f t="shared" ref="Q33" si="75">(2.78*P33*O33*J33)/1000</f>
        <v>0.61427936725964616</v>
      </c>
      <c r="R33" s="544">
        <f t="shared" ref="R33" si="76">1.55*(Q33*RUGOSIDADE_TUBO/(G33^0.5))^0.375</f>
        <v>0.74887737037896041</v>
      </c>
      <c r="S33" s="545">
        <v>0.6</v>
      </c>
      <c r="T33" s="546">
        <v>2</v>
      </c>
      <c r="U33" s="544">
        <f t="shared" ref="U33" si="77">((PI()*S33^2)/(4*RUGOSIDADE_TUBO))*((S33/4)^(2/3)*(G33^(1/2)))</f>
        <v>0.34114718515337072</v>
      </c>
      <c r="V33" s="544">
        <f t="shared" ref="V33" si="78">(Q33/U33)/T33</f>
        <v>0.90031428367712085</v>
      </c>
      <c r="W33" s="547" cm="1">
        <f t="array" ref="W33">_xlfn.XLOOKUP(INDEX('Tabela - Galeria'!$E$2:$E$101,MATCH(MIN(ABS('Tabela - Galeria'!$E$2:$E$101-DRENAGEM!V33)),ABS('Tabela - Galeria'!$E$2:$E$101-DRENAGEM!V33),0),0),'Tabela - Galeria'!$E$2:$E$101,'Tabela - Galeria'!$A$2:$A$101)</f>
        <v>0.74</v>
      </c>
      <c r="X33" s="544" t="str">
        <f t="shared" ref="X33" si="79">IF(W33&lt;0.75,("OK"),("Reavaliar"))</f>
        <v>OK</v>
      </c>
      <c r="Y33" s="548">
        <f t="shared" ref="Y33" si="80">W33*S33</f>
        <v>0.44400000000000001</v>
      </c>
      <c r="Z33" s="549" cm="1">
        <f t="array" ref="Z33">_xlfn.XLOOKUP(INDEX('Tabela - Galeria'!$E$2:$E$101,MATCH(MIN(ABS('Tabela - Galeria'!$E$2:$E$101-DRENAGEM!V33)),ABS('Tabela - Galeria'!$E$2:$E$101-DRENAGEM!V33),0),0),'Tabela - Galeria'!$E$2:$E$101,'Tabela - Galeria'!$D$2:$D$101)</f>
        <v>1.1313</v>
      </c>
      <c r="AA33" s="547">
        <f t="shared" ref="AA33" si="81">(U33/((PI()*S33^2)/4))</f>
        <v>1.2065613519787777</v>
      </c>
      <c r="AB33" s="547">
        <f t="shared" ref="AB33" si="82">Z33*AA33</f>
        <v>1.3649828574935912</v>
      </c>
      <c r="AC33" s="550" t="str">
        <f t="shared" ref="AC33" si="83">IF(AB33&gt;0.75,("OK"),("Reavaliar"))</f>
        <v>OK</v>
      </c>
      <c r="AD33" s="551" t="str">
        <f t="shared" ref="AD33" si="84">IF(AB33&lt;4.5,("OK"),("Reavaliar"))</f>
        <v>OK</v>
      </c>
      <c r="AE33" s="554"/>
      <c r="AF33" s="552"/>
    </row>
    <row r="34" spans="1:35" s="534" customFormat="1" ht="15" customHeight="1">
      <c r="A34" s="536"/>
      <c r="B34" s="537"/>
      <c r="C34" s="539"/>
      <c r="D34" s="539"/>
      <c r="E34" s="540"/>
      <c r="F34" s="541"/>
      <c r="G34" s="542"/>
      <c r="H34" s="541"/>
      <c r="I34" s="539"/>
      <c r="J34" s="539"/>
      <c r="K34" s="541"/>
      <c r="L34" s="539"/>
      <c r="M34" s="539"/>
      <c r="N34" s="539"/>
      <c r="O34" s="541"/>
      <c r="P34" s="541"/>
      <c r="Q34" s="544"/>
      <c r="R34" s="544"/>
      <c r="S34" s="545"/>
      <c r="T34" s="546"/>
      <c r="U34" s="544"/>
      <c r="V34" s="544"/>
      <c r="W34" s="547"/>
      <c r="X34" s="544"/>
      <c r="Y34" s="548"/>
      <c r="Z34" s="549"/>
      <c r="AA34" s="547"/>
      <c r="AB34" s="547"/>
      <c r="AC34" s="550"/>
      <c r="AD34" s="551"/>
      <c r="AE34" s="554"/>
      <c r="AF34" s="552"/>
    </row>
    <row r="35" spans="1:35" s="534" customFormat="1" ht="15" customHeight="1">
      <c r="A35" s="536" t="s">
        <v>933</v>
      </c>
      <c r="B35" s="537" t="str">
        <f>B33</f>
        <v>CL 11</v>
      </c>
      <c r="C35" s="539">
        <v>10.95</v>
      </c>
      <c r="D35" s="539">
        <v>10.9</v>
      </c>
      <c r="E35" s="540">
        <v>25</v>
      </c>
      <c r="F35" s="541">
        <v>25</v>
      </c>
      <c r="G35" s="542">
        <f t="shared" ref="G35" si="85">ABS((C35-D35)/E35)</f>
        <v>1.9999999999999575E-3</v>
      </c>
      <c r="H35" s="541">
        <v>60</v>
      </c>
      <c r="I35" s="539">
        <f t="shared" ref="I35" si="86">((F35*H35)/10000)</f>
        <v>0.15</v>
      </c>
      <c r="J35" s="539">
        <f>I35</f>
        <v>0.15</v>
      </c>
      <c r="K35" s="541">
        <v>5</v>
      </c>
      <c r="L35" s="539">
        <f t="shared" ref="L35" si="87">(E35/AB35)/60</f>
        <v>0.5167814042189478</v>
      </c>
      <c r="M35" s="539">
        <v>0.5167814042189478</v>
      </c>
      <c r="N35" s="539">
        <f t="shared" ref="N35" si="88">K35+M35</f>
        <v>5.516781404218948</v>
      </c>
      <c r="O35" s="541">
        <f>($N$48*10^$N$49)/(N35+$N$50)^$N$51</f>
        <v>237.61600193759983</v>
      </c>
      <c r="P35" s="541">
        <v>0.7</v>
      </c>
      <c r="Q35" s="544">
        <f t="shared" ref="Q35" si="89">(2.78*P35*O35*J35)/1000</f>
        <v>6.9360110965585378E-2</v>
      </c>
      <c r="R35" s="544">
        <f t="shared" ref="R35" si="90">1.55*(Q35*RUGOSIDADE_TUBO/(G35^0.5))^0.375</f>
        <v>0.3585366021226819</v>
      </c>
      <c r="S35" s="545">
        <f t="shared" ref="S35" si="91">IF(R35&lt;0.6,0.6,IF(AND(R35&gt;0.6,R35&lt;0.8),0.8,IF(AND(R35&gt;0.8,R35&lt;1),1,IF(AND(R35&gt;1,R35&lt;1.2),1.2,IF(AND(R35&gt;1.2,R35&lt;1.5),1.5,2)))))</f>
        <v>0.6</v>
      </c>
      <c r="T35" s="546">
        <v>1</v>
      </c>
      <c r="U35" s="544">
        <f t="shared" ref="U35" si="92">((PI()*S35^2)/(4*RUGOSIDADE_TUBO))*((S35/4)^(2/3)*(G35^(1/2)))</f>
        <v>0.27459430995282008</v>
      </c>
      <c r="V35" s="544">
        <f t="shared" ref="V35" si="93">(Q35/U35)/T35</f>
        <v>0.25259121712136939</v>
      </c>
      <c r="W35" s="547" cm="1">
        <f t="array" ref="W35">_xlfn.XLOOKUP(INDEX('Tabela - Galeria'!$E$2:$E$101,MATCH(MIN(ABS('Tabela - Galeria'!$E$2:$E$101-DRENAGEM!V35)),ABS('Tabela - Galeria'!$E$2:$E$101-DRENAGEM!V35),0),0),'Tabela - Galeria'!$E$2:$E$101,'Tabela - Galeria'!$A$2:$A$101)</f>
        <v>0.34</v>
      </c>
      <c r="X35" s="544" t="str">
        <f t="shared" ref="X35" si="94">IF(W35&lt;0.75,("OK"),("Reavaliar"))</f>
        <v>OK</v>
      </c>
      <c r="Y35" s="548">
        <f t="shared" ref="Y35" si="95">W35*S35</f>
        <v>0.20400000000000001</v>
      </c>
      <c r="Z35" s="549" cm="1">
        <f t="array" ref="Z35">_xlfn.XLOOKUP(INDEX('Tabela - Galeria'!$E$2:$E$101,MATCH(MIN(ABS('Tabela - Galeria'!$E$2:$E$101-DRENAGEM!V35)),ABS('Tabela - Galeria'!$E$2:$E$101-DRENAGEM!V35),0),0),'Tabela - Galeria'!$E$2:$E$101,'Tabela - Galeria'!$D$2:$D$101)</f>
        <v>0.83020000000000005</v>
      </c>
      <c r="AA35" s="547">
        <f t="shared" ref="AA35" si="96">(U35/((PI()*S35^2)/4))</f>
        <v>0.97117870608665224</v>
      </c>
      <c r="AB35" s="547">
        <f t="shared" ref="AB35" si="97">Z35*AA35</f>
        <v>0.80627256179313878</v>
      </c>
      <c r="AC35" s="550" t="str">
        <f t="shared" ref="AC35" si="98">IF(AB35&gt;0.75,("OK"),("Reavaliar"))</f>
        <v>OK</v>
      </c>
      <c r="AD35" s="551" t="str">
        <f t="shared" ref="AD35" si="99">IF(AB35&lt;4.5,("OK"),("Reavaliar"))</f>
        <v>OK</v>
      </c>
      <c r="AE35" s="554"/>
      <c r="AF35" s="552"/>
    </row>
    <row r="36" spans="1:35" s="534" customFormat="1" ht="15" customHeight="1">
      <c r="A36" s="536"/>
      <c r="B36" s="537"/>
      <c r="C36" s="539"/>
      <c r="D36" s="539"/>
      <c r="E36" s="540"/>
      <c r="F36" s="541"/>
      <c r="G36" s="542"/>
      <c r="H36" s="541"/>
      <c r="I36" s="539"/>
      <c r="J36" s="539"/>
      <c r="K36" s="541"/>
      <c r="L36" s="539"/>
      <c r="M36" s="539"/>
      <c r="N36" s="539"/>
      <c r="O36" s="541"/>
      <c r="P36" s="541"/>
      <c r="Q36" s="544"/>
      <c r="R36" s="544"/>
      <c r="S36" s="545"/>
      <c r="T36" s="546"/>
      <c r="U36" s="544"/>
      <c r="V36" s="544"/>
      <c r="W36" s="547"/>
      <c r="X36" s="544"/>
      <c r="Y36" s="548"/>
      <c r="Z36" s="549"/>
      <c r="AA36" s="547"/>
      <c r="AB36" s="547"/>
      <c r="AC36" s="550"/>
      <c r="AD36" s="551"/>
      <c r="AE36" s="554"/>
      <c r="AF36" s="552"/>
    </row>
    <row r="37" spans="1:35" s="534" customFormat="1" ht="15" customHeight="1">
      <c r="A37" s="536" t="s">
        <v>935</v>
      </c>
      <c r="B37" s="537" t="str">
        <f>B35</f>
        <v>CL 11</v>
      </c>
      <c r="C37" s="539">
        <v>11.17</v>
      </c>
      <c r="D37" s="539">
        <f>D35</f>
        <v>10.9</v>
      </c>
      <c r="E37" s="540">
        <v>22</v>
      </c>
      <c r="F37" s="541">
        <v>40</v>
      </c>
      <c r="G37" s="542">
        <f t="shared" ref="G37" si="100">ABS((C37-D37)/E37)</f>
        <v>1.2272727272727253E-2</v>
      </c>
      <c r="H37" s="541">
        <v>60</v>
      </c>
      <c r="I37" s="539">
        <f t="shared" ref="I37" si="101">((F37*H37)/10000)</f>
        <v>0.24</v>
      </c>
      <c r="J37" s="539">
        <f>I37</f>
        <v>0.24</v>
      </c>
      <c r="K37" s="541">
        <v>5</v>
      </c>
      <c r="L37" s="539">
        <f t="shared" ref="L37" si="102">(E37/AB37)/60</f>
        <v>0.20403098829372973</v>
      </c>
      <c r="M37" s="539">
        <v>0.20403098829372973</v>
      </c>
      <c r="N37" s="539">
        <f t="shared" ref="N37" si="103">K37+M37</f>
        <v>5.2040309882937299</v>
      </c>
      <c r="O37" s="541">
        <f>($N$48*10^$N$49)/(N37+$N$50)^$N$51</f>
        <v>241.27911035063175</v>
      </c>
      <c r="P37" s="541">
        <v>0.7</v>
      </c>
      <c r="Q37" s="544">
        <f t="shared" ref="Q37" si="104">(2.78*P37*O37*J37)/1000</f>
        <v>0.11268699569815904</v>
      </c>
      <c r="R37" s="544">
        <f t="shared" ref="R37" si="105">1.55*(Q37*RUGOSIDADE_TUBO/(G37^0.5))^0.375</f>
        <v>0.3060812155020794</v>
      </c>
      <c r="S37" s="545">
        <f t="shared" ref="S37" si="106">IF(R37&lt;0.6,0.6,IF(AND(R37&gt;0.6,R37&lt;0.8),0.8,IF(AND(R37&gt;0.8,R37&lt;1),1,IF(AND(R37&gt;1,R37&lt;1.2),1.2,IF(AND(R37&gt;1.2,R37&lt;1.5),1.5,2)))))</f>
        <v>0.6</v>
      </c>
      <c r="T37" s="546">
        <v>1</v>
      </c>
      <c r="U37" s="544">
        <f t="shared" ref="U37" si="107">((PI()*S37^2)/(4*RUGOSIDADE_TUBO))*((S37/4)^(2/3)*(G37^(1/2)))</f>
        <v>0.68021636707785293</v>
      </c>
      <c r="V37" s="544">
        <f t="shared" ref="V37" si="108">(Q37/U37)/T37</f>
        <v>0.16566345820558837</v>
      </c>
      <c r="W37" s="547" cm="1">
        <f t="array" ref="W37">_xlfn.XLOOKUP(INDEX('Tabela - Galeria'!$E$2:$E$101,MATCH(MIN(ABS('Tabela - Galeria'!$E$2:$E$101-DRENAGEM!V37)),ABS('Tabela - Galeria'!$E$2:$E$101-DRENAGEM!V37),0),0),'Tabela - Galeria'!$E$2:$E$101,'Tabela - Galeria'!$A$2:$A$101)</f>
        <v>0.28000000000000003</v>
      </c>
      <c r="X37" s="544" t="str">
        <f t="shared" ref="X37" si="109">IF(W37&lt;0.75,("OK"),("Reavaliar"))</f>
        <v>OK</v>
      </c>
      <c r="Y37" s="548">
        <f t="shared" ref="Y37" si="110">W37*S37</f>
        <v>0.16800000000000001</v>
      </c>
      <c r="Z37" s="549" cm="1">
        <f t="array" ref="Z37">_xlfn.XLOOKUP(INDEX('Tabela - Galeria'!$E$2:$E$101,MATCH(MIN(ABS('Tabela - Galeria'!$E$2:$E$101-DRENAGEM!V37)),ABS('Tabela - Galeria'!$E$2:$E$101-DRENAGEM!V37),0),0),'Tabela - Galeria'!$E$2:$E$101,'Tabela - Galeria'!$D$2:$D$101)</f>
        <v>0.747</v>
      </c>
      <c r="AA37" s="547">
        <f t="shared" ref="AA37" si="111">(U37/((PI()*S37^2)/4))</f>
        <v>2.4057732709433659</v>
      </c>
      <c r="AB37" s="547">
        <f t="shared" ref="AB37" si="112">Z37*AA37</f>
        <v>1.7971126333946943</v>
      </c>
      <c r="AC37" s="550" t="str">
        <f t="shared" ref="AC37" si="113">IF(AB37&gt;0.75,("OK"),("Reavaliar"))</f>
        <v>OK</v>
      </c>
      <c r="AD37" s="551" t="str">
        <f t="shared" ref="AD37" si="114">IF(AB37&lt;4.5,("OK"),("Reavaliar"))</f>
        <v>OK</v>
      </c>
      <c r="AE37" s="554"/>
      <c r="AF37" s="552"/>
    </row>
    <row r="38" spans="1:35" s="534" customFormat="1" ht="15" customHeight="1">
      <c r="A38" s="536"/>
      <c r="B38" s="537"/>
      <c r="C38" s="539"/>
      <c r="D38" s="539"/>
      <c r="E38" s="540"/>
      <c r="F38" s="541"/>
      <c r="G38" s="542"/>
      <c r="H38" s="541"/>
      <c r="I38" s="539"/>
      <c r="J38" s="539"/>
      <c r="K38" s="541"/>
      <c r="L38" s="539"/>
      <c r="M38" s="539"/>
      <c r="N38" s="539"/>
      <c r="O38" s="541"/>
      <c r="P38" s="541"/>
      <c r="Q38" s="544"/>
      <c r="R38" s="544"/>
      <c r="S38" s="545"/>
      <c r="T38" s="546"/>
      <c r="U38" s="544"/>
      <c r="V38" s="544"/>
      <c r="W38" s="547"/>
      <c r="X38" s="544"/>
      <c r="Y38" s="548"/>
      <c r="Z38" s="549"/>
      <c r="AA38" s="547"/>
      <c r="AB38" s="547"/>
      <c r="AC38" s="550"/>
      <c r="AD38" s="551"/>
      <c r="AE38" s="554"/>
      <c r="AF38" s="552"/>
    </row>
    <row r="39" spans="1:35" s="534" customFormat="1" ht="15" customHeight="1">
      <c r="A39" s="536" t="str">
        <f>B35</f>
        <v>CL 11</v>
      </c>
      <c r="B39" s="537">
        <v>7</v>
      </c>
      <c r="C39" s="539">
        <f>D33</f>
        <v>10.071</v>
      </c>
      <c r="D39" s="539">
        <v>9.9730000000000008</v>
      </c>
      <c r="E39" s="540">
        <v>20</v>
      </c>
      <c r="F39" s="541">
        <v>0</v>
      </c>
      <c r="G39" s="542">
        <f t="shared" si="20"/>
        <v>4.8999999999999487E-3</v>
      </c>
      <c r="H39" s="541">
        <v>60</v>
      </c>
      <c r="I39" s="539">
        <f t="shared" si="21"/>
        <v>0</v>
      </c>
      <c r="J39" s="539">
        <f>I39+J33+J35+J37</f>
        <v>1.7999999999999996</v>
      </c>
      <c r="K39" s="541">
        <f>N33</f>
        <v>6.801986115496093</v>
      </c>
      <c r="L39" s="539">
        <f t="shared" si="22"/>
        <v>0.19382900412889251</v>
      </c>
      <c r="M39" s="539">
        <v>0.19382900412889251</v>
      </c>
      <c r="N39" s="539">
        <f t="shared" si="23"/>
        <v>6.9958151196249858</v>
      </c>
      <c r="O39" s="541">
        <f>($N$48*10^$N$49)/(N39+$N$50)^$N$51</f>
        <v>221.96608242476611</v>
      </c>
      <c r="P39" s="541">
        <v>0.7</v>
      </c>
      <c r="Q39" s="544">
        <f t="shared" si="24"/>
        <v>0.77750279351747043</v>
      </c>
      <c r="R39" s="544">
        <f t="shared" si="35"/>
        <v>0.75017385583557694</v>
      </c>
      <c r="S39" s="545">
        <v>0.6</v>
      </c>
      <c r="T39" s="546">
        <v>2</v>
      </c>
      <c r="U39" s="544">
        <f t="shared" si="36"/>
        <v>0.42980808030240925</v>
      </c>
      <c r="V39" s="544">
        <f t="shared" si="26"/>
        <v>0.90447670617363241</v>
      </c>
      <c r="W39" s="547" cm="1">
        <f t="array" ref="W39">_xlfn.XLOOKUP(INDEX('Tabela - Galeria'!$E$2:$E$101,MATCH(MIN(ABS('Tabela - Galeria'!$E$2:$E$101-DRENAGEM!V39)),ABS('Tabela - Galeria'!$E$2:$E$101-DRENAGEM!V39),0),0),'Tabela - Galeria'!$E$2:$E$101,'Tabela - Galeria'!$A$2:$A$101)</f>
        <v>0.74</v>
      </c>
      <c r="X39" s="544" t="str">
        <f t="shared" si="27"/>
        <v>OK</v>
      </c>
      <c r="Y39" s="548">
        <f t="shared" si="28"/>
        <v>0.44400000000000001</v>
      </c>
      <c r="Z39" s="549" cm="1">
        <f t="array" ref="Z39">_xlfn.XLOOKUP(INDEX('Tabela - Galeria'!$E$2:$E$101,MATCH(MIN(ABS('Tabela - Galeria'!$E$2:$E$101-DRENAGEM!V39)),ABS('Tabela - Galeria'!$E$2:$E$101-DRENAGEM!V39),0),0),'Tabela - Galeria'!$E$2:$E$101,'Tabela - Galeria'!$D$2:$D$101)</f>
        <v>1.1313</v>
      </c>
      <c r="AA39" s="547">
        <f t="shared" si="29"/>
        <v>1.5201351235770384</v>
      </c>
      <c r="AB39" s="547">
        <f t="shared" si="30"/>
        <v>1.7197288653027034</v>
      </c>
      <c r="AC39" s="550" t="str">
        <f t="shared" si="31"/>
        <v>OK</v>
      </c>
      <c r="AD39" s="551" t="str">
        <f t="shared" si="32"/>
        <v>OK</v>
      </c>
      <c r="AE39" s="554"/>
      <c r="AF39" s="552"/>
    </row>
    <row r="40" spans="1:35" s="534" customFormat="1" ht="15" customHeight="1">
      <c r="A40" s="536">
        <f t="shared" si="37"/>
        <v>7</v>
      </c>
      <c r="B40" s="537">
        <v>8</v>
      </c>
      <c r="C40" s="539">
        <f t="shared" si="68"/>
        <v>9.9730000000000008</v>
      </c>
      <c r="D40" s="539">
        <v>9.8010000000000002</v>
      </c>
      <c r="E40" s="540">
        <v>31</v>
      </c>
      <c r="F40" s="541">
        <v>23</v>
      </c>
      <c r="G40" s="542">
        <f t="shared" si="20"/>
        <v>5.5483870967742129E-3</v>
      </c>
      <c r="H40" s="541">
        <v>60</v>
      </c>
      <c r="I40" s="539">
        <f t="shared" si="21"/>
        <v>0.13800000000000001</v>
      </c>
      <c r="J40" s="539">
        <f t="shared" si="38"/>
        <v>1.9379999999999997</v>
      </c>
      <c r="K40" s="541">
        <f t="shared" si="39"/>
        <v>6.9958151196249858</v>
      </c>
      <c r="L40" s="539">
        <f t="shared" si="22"/>
        <v>0.28233526441745488</v>
      </c>
      <c r="M40" s="539">
        <v>0.28233526441745488</v>
      </c>
      <c r="N40" s="539">
        <f t="shared" si="23"/>
        <v>7.2781503840424406</v>
      </c>
      <c r="O40" s="541">
        <f>($N$48*10^$N$49)/(N40+$N$50)^$N$51</f>
        <v>219.2562577831504</v>
      </c>
      <c r="P40" s="541">
        <v>0.7</v>
      </c>
      <c r="Q40" s="544">
        <f t="shared" si="24"/>
        <v>0.82689164927796854</v>
      </c>
      <c r="R40" s="544">
        <f t="shared" si="35"/>
        <v>0.75001926072348757</v>
      </c>
      <c r="S40" s="545">
        <v>0.6</v>
      </c>
      <c r="T40" s="546">
        <v>2</v>
      </c>
      <c r="U40" s="544">
        <f t="shared" si="36"/>
        <v>0.45736182524830116</v>
      </c>
      <c r="V40" s="544">
        <f t="shared" si="26"/>
        <v>0.903979741672854</v>
      </c>
      <c r="W40" s="547" cm="1">
        <f t="array" ref="W40">_xlfn.XLOOKUP(INDEX('Tabela - Galeria'!$E$2:$E$101,MATCH(MIN(ABS('Tabela - Galeria'!$E$2:$E$101-DRENAGEM!V40)),ABS('Tabela - Galeria'!$E$2:$E$101-DRENAGEM!V40),0),0),'Tabela - Galeria'!$E$2:$E$101,'Tabela - Galeria'!$A$2:$A$101)</f>
        <v>0.74</v>
      </c>
      <c r="X40" s="544" t="str">
        <f t="shared" si="27"/>
        <v>OK</v>
      </c>
      <c r="Y40" s="548">
        <f t="shared" si="28"/>
        <v>0.44400000000000001</v>
      </c>
      <c r="Z40" s="549" cm="1">
        <f t="array" ref="Z40">_xlfn.XLOOKUP(INDEX('Tabela - Galeria'!$E$2:$E$101,MATCH(MIN(ABS('Tabela - Galeria'!$E$2:$E$101-DRENAGEM!V40)),ABS('Tabela - Galeria'!$E$2:$E$101-DRENAGEM!V40),0),0),'Tabela - Galeria'!$E$2:$E$101,'Tabela - Galeria'!$D$2:$D$101)</f>
        <v>1.1313</v>
      </c>
      <c r="AA40" s="547">
        <f t="shared" si="29"/>
        <v>1.6175865615510834</v>
      </c>
      <c r="AB40" s="547">
        <f t="shared" si="30"/>
        <v>1.8299756770827407</v>
      </c>
      <c r="AC40" s="550" t="str">
        <f t="shared" si="31"/>
        <v>OK</v>
      </c>
      <c r="AD40" s="551" t="str">
        <f t="shared" si="32"/>
        <v>OK</v>
      </c>
      <c r="AE40" s="554"/>
      <c r="AF40" s="552"/>
    </row>
    <row r="41" spans="1:35" s="534" customFormat="1" ht="15" customHeight="1">
      <c r="A41" s="536">
        <f t="shared" si="37"/>
        <v>8</v>
      </c>
      <c r="B41" s="537" t="s">
        <v>1077</v>
      </c>
      <c r="C41" s="539">
        <f t="shared" si="68"/>
        <v>9.8010000000000002</v>
      </c>
      <c r="D41" s="539">
        <v>9.7279999999999998</v>
      </c>
      <c r="E41" s="540">
        <v>11</v>
      </c>
      <c r="F41" s="541">
        <v>31</v>
      </c>
      <c r="G41" s="542">
        <f t="shared" si="20"/>
        <v>6.6363636363636729E-3</v>
      </c>
      <c r="H41" s="541">
        <v>60</v>
      </c>
      <c r="I41" s="539">
        <f t="shared" si="21"/>
        <v>0.186</v>
      </c>
      <c r="J41" s="539">
        <f t="shared" si="38"/>
        <v>2.1239999999999997</v>
      </c>
      <c r="K41" s="541">
        <f t="shared" si="39"/>
        <v>7.2781503840424406</v>
      </c>
      <c r="L41" s="539">
        <f t="shared" si="22"/>
        <v>9.160399332621233E-2</v>
      </c>
      <c r="M41" s="539">
        <v>9.160399332621233E-2</v>
      </c>
      <c r="N41" s="539">
        <f t="shared" si="23"/>
        <v>7.3697543773686531</v>
      </c>
      <c r="O41" s="541">
        <f>($N$48*10^$N$49)/(N41+$N$50)^$N$51</f>
        <v>218.39421148783276</v>
      </c>
      <c r="P41" s="541">
        <v>0.7</v>
      </c>
      <c r="Q41" s="544">
        <f t="shared" si="24"/>
        <v>0.90268966791950489</v>
      </c>
      <c r="R41" s="544">
        <f t="shared" si="35"/>
        <v>0.74950662213010766</v>
      </c>
      <c r="S41" s="545">
        <v>0.6</v>
      </c>
      <c r="T41" s="546">
        <v>2</v>
      </c>
      <c r="U41" s="544">
        <f t="shared" si="36"/>
        <v>0.50019762273017121</v>
      </c>
      <c r="V41" s="544">
        <f t="shared" si="26"/>
        <v>0.90233302488770095</v>
      </c>
      <c r="W41" s="547" cm="1">
        <f t="array" ref="W41">_xlfn.XLOOKUP(INDEX('Tabela - Galeria'!$E$2:$E$101,MATCH(MIN(ABS('Tabela - Galeria'!$E$2:$E$101-DRENAGEM!V41)),ABS('Tabela - Galeria'!$E$2:$E$101-DRENAGEM!V41),0),0),'Tabela - Galeria'!$E$2:$E$101,'Tabela - Galeria'!$A$2:$A$101)</f>
        <v>0.74</v>
      </c>
      <c r="X41" s="544" t="str">
        <f t="shared" si="27"/>
        <v>OK</v>
      </c>
      <c r="Y41" s="548">
        <f t="shared" si="28"/>
        <v>0.44400000000000001</v>
      </c>
      <c r="Z41" s="549" cm="1">
        <f t="array" ref="Z41">_xlfn.XLOOKUP(INDEX('Tabela - Galeria'!$E$2:$E$101,MATCH(MIN(ABS('Tabela - Galeria'!$E$2:$E$101-DRENAGEM!V41)),ABS('Tabela - Galeria'!$E$2:$E$101-DRENAGEM!V41),0),0),'Tabela - Galeria'!$E$2:$E$101,'Tabela - Galeria'!$D$2:$D$101)</f>
        <v>1.1313</v>
      </c>
      <c r="AA41" s="547">
        <f t="shared" si="29"/>
        <v>1.7690872040071497</v>
      </c>
      <c r="AB41" s="547">
        <f t="shared" si="30"/>
        <v>2.0013683538932883</v>
      </c>
      <c r="AC41" s="550" t="str">
        <f t="shared" si="31"/>
        <v>OK</v>
      </c>
      <c r="AD41" s="551" t="str">
        <f t="shared" si="32"/>
        <v>OK</v>
      </c>
      <c r="AE41" s="555"/>
      <c r="AF41" s="552"/>
    </row>
    <row r="42" spans="1:35" s="534" customFormat="1" ht="15" customHeight="1">
      <c r="A42" s="536"/>
      <c r="B42" s="537"/>
      <c r="C42" s="539"/>
      <c r="D42" s="539"/>
      <c r="E42" s="540"/>
      <c r="F42" s="541"/>
      <c r="G42" s="542"/>
      <c r="H42" s="541"/>
      <c r="I42" s="539"/>
      <c r="J42" s="539"/>
      <c r="K42" s="541"/>
      <c r="L42" s="539"/>
      <c r="M42" s="539"/>
      <c r="N42" s="539"/>
      <c r="O42" s="541"/>
      <c r="P42" s="541"/>
      <c r="Q42" s="544"/>
      <c r="R42" s="544"/>
      <c r="S42" s="545"/>
      <c r="T42" s="546"/>
      <c r="U42" s="617"/>
      <c r="V42" s="544"/>
      <c r="W42" s="547"/>
      <c r="X42" s="617"/>
      <c r="Y42" s="618"/>
      <c r="Z42" s="549"/>
      <c r="AA42" s="619"/>
      <c r="AB42" s="619"/>
      <c r="AC42" s="546"/>
      <c r="AD42" s="551"/>
      <c r="AE42" s="555"/>
      <c r="AF42" s="552"/>
    </row>
    <row r="43" spans="1:35" s="534" customFormat="1" ht="15" customHeight="1">
      <c r="A43" s="965" t="s">
        <v>1243</v>
      </c>
      <c r="B43" s="966"/>
      <c r="C43" s="966"/>
      <c r="D43" s="966"/>
      <c r="E43" s="966"/>
      <c r="F43" s="966"/>
      <c r="G43" s="966"/>
      <c r="H43" s="966"/>
      <c r="I43" s="966"/>
      <c r="J43" s="966"/>
      <c r="K43" s="966"/>
      <c r="L43" s="966"/>
      <c r="M43" s="966"/>
      <c r="N43" s="966"/>
      <c r="O43" s="966"/>
      <c r="P43" s="966"/>
      <c r="Q43" s="966"/>
      <c r="R43" s="966"/>
      <c r="S43" s="966"/>
      <c r="T43" s="966"/>
      <c r="U43" s="966"/>
      <c r="V43" s="966"/>
      <c r="W43" s="966"/>
      <c r="X43" s="966"/>
      <c r="Y43" s="966"/>
      <c r="Z43" s="966"/>
      <c r="AA43" s="966"/>
      <c r="AB43" s="966"/>
      <c r="AC43" s="966"/>
      <c r="AD43" s="967"/>
      <c r="AE43" s="555" t="s">
        <v>1234</v>
      </c>
      <c r="AF43" s="555" t="s">
        <v>1235</v>
      </c>
      <c r="AG43" s="555" t="s">
        <v>1236</v>
      </c>
      <c r="AH43" s="555" t="s">
        <v>1237</v>
      </c>
      <c r="AI43" s="555" t="s">
        <v>1238</v>
      </c>
    </row>
    <row r="44" spans="1:35" s="534" customFormat="1" ht="15" customHeight="1">
      <c r="A44" s="536" t="s">
        <v>942</v>
      </c>
      <c r="B44" s="537" t="s">
        <v>1242</v>
      </c>
      <c r="C44" s="539">
        <v>11.352</v>
      </c>
      <c r="D44" s="539">
        <v>11.266999999999999</v>
      </c>
      <c r="E44" s="540">
        <v>27</v>
      </c>
      <c r="F44" s="547">
        <v>1200</v>
      </c>
      <c r="G44" s="542">
        <f t="shared" ref="G44" si="115">ABS((C44-D44)/E44)</f>
        <v>3.1481481481481798E-3</v>
      </c>
      <c r="H44" s="541">
        <v>0</v>
      </c>
      <c r="I44" s="539">
        <f t="shared" ref="I44" si="116">((F44*H44)/10000)</f>
        <v>0</v>
      </c>
      <c r="J44" s="539">
        <f>I44+'CALC HIDROLÓGICO'!G5</f>
        <v>59.072391000000003</v>
      </c>
      <c r="L44" s="539"/>
      <c r="M44" s="539"/>
      <c r="N44" s="541">
        <f>'CALC HIDROLÓGICO'!G17</f>
        <v>9.8000000000000007</v>
      </c>
      <c r="O44" s="541">
        <f>'CALC HIDROLÓGICO'!G22</f>
        <v>281</v>
      </c>
      <c r="P44" s="541">
        <f>'CALC HIDROLÓGICO'!Z19</f>
        <v>0.3</v>
      </c>
      <c r="Q44" s="544">
        <f t="shared" ref="Q44" si="117">(2.78*P44*O44*J44)/1000</f>
        <v>13.843851120414</v>
      </c>
      <c r="R44" s="544">
        <f t="shared" ref="R44" si="118">1.55*(Q44*RUGOSIDADE_TUBO/(G44^0.5))^0.375</f>
        <v>2.3996420162062893</v>
      </c>
      <c r="S44" s="545" t="s">
        <v>1244</v>
      </c>
      <c r="T44" s="546">
        <v>1</v>
      </c>
      <c r="U44" s="544">
        <f>AI44</f>
        <v>13.918508426685584</v>
      </c>
      <c r="V44" s="544">
        <f t="shared" si="26"/>
        <v>0.99463611300989363</v>
      </c>
      <c r="W44" s="547">
        <f>Y44/AE47</f>
        <v>0.89639999999999997</v>
      </c>
      <c r="X44" s="544" t="str">
        <f>IF(W44&lt;=0.9,("OK"),("Reavaliar"))</f>
        <v>OK</v>
      </c>
      <c r="Y44" s="548">
        <f>AE51</f>
        <v>1.3446</v>
      </c>
      <c r="Z44" s="549">
        <f>AB44/AA44</f>
        <v>0.99863063555210219</v>
      </c>
      <c r="AA44" s="547">
        <f>AI44/AF44</f>
        <v>3.4366687473297732</v>
      </c>
      <c r="AB44" s="547">
        <f>Q44/AF51</f>
        <v>3.4319626953279783</v>
      </c>
      <c r="AC44" s="550" t="str">
        <f t="shared" ref="AC44" si="119">IF(AB44&gt;0.75,("OK"),("Reavaliar"))</f>
        <v>OK</v>
      </c>
      <c r="AD44" s="551" t="str">
        <f t="shared" ref="AD44" si="120">IF(AB44&lt;4.5,("OK"),("Reavaliar"))</f>
        <v>OK</v>
      </c>
      <c r="AE44" s="555">
        <f>0.9*1.5</f>
        <v>1.35</v>
      </c>
      <c r="AF44" s="555">
        <f>3*AE44</f>
        <v>4.0500000000000007</v>
      </c>
      <c r="AG44" s="555">
        <f>3+(2*AE44)</f>
        <v>5.7</v>
      </c>
      <c r="AH44" s="555">
        <f>AF44/AG44</f>
        <v>0.71052631578947378</v>
      </c>
      <c r="AI44" s="555">
        <f>(AF44*(AH44^(2/3))*(G44^0.5))/RUGOSIDADE_TUBO</f>
        <v>13.918508426685584</v>
      </c>
    </row>
    <row r="45" spans="1:35" s="534" customFormat="1" ht="15" customHeight="1">
      <c r="A45" s="536"/>
      <c r="B45" s="537"/>
      <c r="C45" s="539"/>
      <c r="D45" s="539"/>
      <c r="E45" s="540"/>
      <c r="F45" s="541"/>
      <c r="G45" s="542"/>
      <c r="H45" s="542"/>
      <c r="I45" s="556"/>
      <c r="J45" s="539"/>
      <c r="K45" s="539"/>
      <c r="L45" s="539"/>
      <c r="M45" s="539"/>
      <c r="N45" s="539"/>
      <c r="O45" s="539"/>
      <c r="P45" s="543"/>
      <c r="Q45" s="544"/>
      <c r="R45" s="544"/>
      <c r="S45" s="545"/>
      <c r="T45" s="557"/>
      <c r="U45" s="557"/>
      <c r="V45" s="557"/>
      <c r="W45" s="547"/>
      <c r="X45" s="557"/>
      <c r="Y45" s="557"/>
      <c r="Z45" s="549"/>
      <c r="AA45" s="557"/>
      <c r="AB45" s="557"/>
      <c r="AC45" s="557"/>
      <c r="AD45" s="558"/>
      <c r="AE45" s="554"/>
      <c r="AG45" s="559"/>
    </row>
    <row r="46" spans="1:35" s="534" customFormat="1" ht="15" customHeight="1" thickBot="1">
      <c r="A46" s="987"/>
      <c r="B46" s="988"/>
      <c r="C46" s="988"/>
      <c r="D46" s="988"/>
      <c r="E46" s="988"/>
      <c r="F46" s="988"/>
      <c r="G46" s="988"/>
      <c r="H46" s="988"/>
      <c r="I46" s="988"/>
      <c r="J46" s="988"/>
      <c r="K46" s="988"/>
      <c r="L46" s="988"/>
      <c r="M46" s="988"/>
      <c r="N46" s="988"/>
      <c r="O46" s="988"/>
      <c r="P46" s="988"/>
      <c r="Q46" s="988"/>
      <c r="R46" s="988"/>
      <c r="S46" s="988"/>
      <c r="T46" s="989"/>
      <c r="U46" s="989"/>
      <c r="V46" s="989"/>
      <c r="W46" s="989"/>
      <c r="X46" s="989"/>
      <c r="Y46" s="989"/>
      <c r="Z46" s="989"/>
      <c r="AA46" s="989"/>
      <c r="AB46" s="989"/>
      <c r="AC46" s="989"/>
      <c r="AD46" s="990"/>
      <c r="AE46" s="555" t="s">
        <v>1239</v>
      </c>
      <c r="AF46" s="555" t="s">
        <v>1235</v>
      </c>
      <c r="AG46" s="555" t="s">
        <v>1236</v>
      </c>
      <c r="AH46" s="555" t="s">
        <v>1237</v>
      </c>
      <c r="AI46" s="555" t="s">
        <v>1240</v>
      </c>
    </row>
    <row r="47" spans="1:35" s="534" customFormat="1" ht="15" customHeight="1" thickBot="1">
      <c r="B47" s="991" t="s">
        <v>1025</v>
      </c>
      <c r="C47" s="991"/>
      <c r="D47" s="991"/>
      <c r="E47" s="991"/>
      <c r="F47" s="991"/>
      <c r="H47" s="561"/>
      <c r="I47" s="992"/>
      <c r="J47" s="992"/>
      <c r="K47" s="562"/>
      <c r="L47" s="562"/>
      <c r="M47" s="562"/>
      <c r="N47" s="562"/>
      <c r="O47" s="562"/>
      <c r="P47" s="561"/>
      <c r="Q47" s="992" t="s">
        <v>425</v>
      </c>
      <c r="R47" s="992"/>
      <c r="S47" s="992"/>
      <c r="T47" s="561">
        <v>1.2999999999999999E-2</v>
      </c>
      <c r="U47" s="562"/>
      <c r="V47" s="562"/>
      <c r="W47" s="562"/>
      <c r="X47" s="562"/>
      <c r="Y47" s="562"/>
      <c r="Z47" s="562"/>
      <c r="AA47" s="562"/>
      <c r="AB47" s="562"/>
      <c r="AC47" s="562"/>
      <c r="AE47" s="555">
        <v>1.5</v>
      </c>
      <c r="AF47" s="555">
        <f>3*AE47</f>
        <v>4.5</v>
      </c>
      <c r="AG47" s="555">
        <f>3*2+(2*AE47)</f>
        <v>9</v>
      </c>
      <c r="AH47" s="555">
        <f>AF47/AG47</f>
        <v>0.5</v>
      </c>
      <c r="AI47" s="555">
        <f>(AF47*(AH47^(2/3))*(G44^0.5))/RUGOSIDADE_TUBO</f>
        <v>12.235171985922758</v>
      </c>
    </row>
    <row r="48" spans="1:35" s="534" customFormat="1" ht="15" customHeight="1">
      <c r="A48" s="563"/>
      <c r="B48" s="564"/>
      <c r="C48" s="565"/>
      <c r="D48" s="566"/>
      <c r="E48" s="566"/>
      <c r="F48" s="566"/>
      <c r="G48" s="566"/>
      <c r="H48" s="566"/>
      <c r="I48" s="993" t="s">
        <v>1026</v>
      </c>
      <c r="J48" s="994"/>
      <c r="K48" s="995"/>
      <c r="L48" s="567" t="s">
        <v>1027</v>
      </c>
      <c r="M48" s="568"/>
      <c r="N48" s="569">
        <v>932.3</v>
      </c>
      <c r="O48" s="568"/>
      <c r="P48" s="570"/>
      <c r="Q48" s="571"/>
      <c r="R48" s="996"/>
      <c r="S48" s="996"/>
      <c r="T48" s="572"/>
      <c r="U48" s="572"/>
      <c r="V48" s="572"/>
      <c r="W48" s="572"/>
      <c r="X48" s="572"/>
      <c r="Y48" s="572"/>
      <c r="Z48" s="572"/>
      <c r="AA48" s="572"/>
      <c r="AB48" s="572"/>
      <c r="AC48" s="572"/>
      <c r="AD48" s="573"/>
      <c r="AE48" s="574"/>
      <c r="AG48" s="559"/>
    </row>
    <row r="49" spans="1:35" s="534" customFormat="1" ht="15" customHeight="1">
      <c r="A49" s="575"/>
      <c r="B49" s="576"/>
      <c r="C49" s="561"/>
      <c r="D49" s="560"/>
      <c r="E49" s="560"/>
      <c r="F49" s="562"/>
      <c r="G49" s="560"/>
      <c r="H49" s="560"/>
      <c r="I49" s="977" t="s">
        <v>1039</v>
      </c>
      <c r="J49" s="978"/>
      <c r="K49" s="979"/>
      <c r="L49" s="577" t="s">
        <v>1028</v>
      </c>
      <c r="M49" s="578"/>
      <c r="N49" s="579">
        <v>0.217</v>
      </c>
      <c r="O49" s="578"/>
      <c r="P49" s="580"/>
      <c r="Q49" s="560"/>
      <c r="R49" s="986"/>
      <c r="S49" s="986"/>
      <c r="T49" s="581"/>
      <c r="U49" s="581"/>
      <c r="V49" s="581"/>
      <c r="W49" s="581"/>
      <c r="X49" s="581"/>
      <c r="Y49" s="581"/>
      <c r="Z49" s="581"/>
      <c r="AA49" s="581"/>
      <c r="AB49" s="581"/>
      <c r="AC49" s="581"/>
      <c r="AD49" s="582"/>
      <c r="AE49" s="574"/>
      <c r="AG49" s="559"/>
    </row>
    <row r="50" spans="1:35" s="534" customFormat="1" ht="15" customHeight="1">
      <c r="A50" s="575"/>
      <c r="B50" s="576"/>
      <c r="C50" s="561"/>
      <c r="D50" s="560"/>
      <c r="E50" s="560"/>
      <c r="F50" s="562"/>
      <c r="G50" s="560"/>
      <c r="H50" s="560"/>
      <c r="I50" s="980"/>
      <c r="J50" s="981"/>
      <c r="K50" s="982"/>
      <c r="L50" s="577" t="s">
        <v>1029</v>
      </c>
      <c r="M50" s="578"/>
      <c r="N50" s="583">
        <v>8.93</v>
      </c>
      <c r="O50" s="578"/>
      <c r="P50" s="580"/>
      <c r="Q50" s="560"/>
      <c r="R50" s="581"/>
      <c r="S50" s="581"/>
      <c r="T50" s="581"/>
      <c r="U50" s="581"/>
      <c r="V50" s="581"/>
      <c r="W50" s="581"/>
      <c r="X50" s="581"/>
      <c r="Y50" s="581"/>
      <c r="Z50" s="581"/>
      <c r="AA50" s="581"/>
      <c r="AB50" s="581"/>
      <c r="AC50" s="581"/>
      <c r="AD50" s="582"/>
      <c r="AE50" s="555" t="s">
        <v>1239</v>
      </c>
      <c r="AF50" s="555" t="s">
        <v>1235</v>
      </c>
      <c r="AG50" s="555" t="s">
        <v>1236</v>
      </c>
      <c r="AH50" s="555" t="s">
        <v>1237</v>
      </c>
      <c r="AI50" s="555" t="s">
        <v>1241</v>
      </c>
    </row>
    <row r="51" spans="1:35" s="534" customFormat="1" ht="15" customHeight="1" thickBot="1">
      <c r="A51" s="584"/>
      <c r="B51" s="585"/>
      <c r="C51" s="586"/>
      <c r="D51" s="587"/>
      <c r="E51" s="587"/>
      <c r="F51" s="588"/>
      <c r="G51" s="588"/>
      <c r="H51" s="588"/>
      <c r="I51" s="983"/>
      <c r="J51" s="984"/>
      <c r="K51" s="985"/>
      <c r="L51" s="589" t="s">
        <v>1030</v>
      </c>
      <c r="M51" s="587"/>
      <c r="N51" s="590">
        <v>0.69899999999999995</v>
      </c>
      <c r="O51" s="587"/>
      <c r="P51" s="587"/>
      <c r="Q51" s="587"/>
      <c r="R51" s="591"/>
      <c r="S51" s="592"/>
      <c r="T51" s="592"/>
      <c r="U51" s="592"/>
      <c r="V51" s="592"/>
      <c r="W51" s="592"/>
      <c r="X51" s="592"/>
      <c r="Y51" s="592"/>
      <c r="Z51" s="592"/>
      <c r="AA51" s="592"/>
      <c r="AB51" s="592"/>
      <c r="AC51" s="592"/>
      <c r="AD51" s="593"/>
      <c r="AE51" s="555">
        <v>1.3446</v>
      </c>
      <c r="AF51" s="555">
        <f>3*AE51</f>
        <v>4.0338000000000003</v>
      </c>
      <c r="AG51" s="555">
        <f>3+(2*AE51)</f>
        <v>5.6891999999999996</v>
      </c>
      <c r="AH51" s="555">
        <f>AF51/AG51</f>
        <v>0.70902763130141333</v>
      </c>
      <c r="AI51" s="555">
        <f>(AF51*(AH51^(2/3))*(G44^0.5))/RUGOSIDADE_TUBO</f>
        <v>13.843333988910278</v>
      </c>
    </row>
    <row r="52" spans="1:35" s="534" customFormat="1" ht="15" customHeight="1" thickBot="1">
      <c r="A52" s="981"/>
      <c r="B52" s="981"/>
      <c r="C52" s="981"/>
      <c r="D52" s="981"/>
      <c r="E52" s="981"/>
      <c r="F52" s="981"/>
      <c r="G52" s="981"/>
      <c r="H52" s="981"/>
      <c r="I52" s="981"/>
      <c r="J52" s="981"/>
      <c r="K52" s="981"/>
      <c r="L52" s="981"/>
      <c r="M52" s="981"/>
      <c r="N52" s="981"/>
      <c r="O52" s="981"/>
      <c r="P52" s="981"/>
      <c r="Q52" s="981"/>
      <c r="R52" s="981"/>
      <c r="S52" s="981"/>
      <c r="T52" s="981"/>
      <c r="U52" s="981"/>
      <c r="V52" s="981"/>
      <c r="W52" s="981"/>
      <c r="X52" s="981"/>
      <c r="Y52" s="981"/>
      <c r="Z52" s="981"/>
      <c r="AA52" s="981"/>
      <c r="AB52" s="981"/>
      <c r="AC52" s="981"/>
      <c r="AD52" s="981"/>
      <c r="AE52" s="576"/>
      <c r="AG52" s="559"/>
    </row>
    <row r="53" spans="1:35" s="534" customFormat="1" ht="15" customHeight="1">
      <c r="A53" s="722" t="s">
        <v>16</v>
      </c>
      <c r="B53" s="723"/>
      <c r="C53" s="723"/>
      <c r="D53" s="723"/>
      <c r="E53" s="723"/>
      <c r="F53" s="723"/>
      <c r="G53" s="723"/>
      <c r="H53" s="723"/>
      <c r="I53" s="723"/>
      <c r="J53" s="723"/>
      <c r="K53" s="723"/>
      <c r="L53" s="723"/>
      <c r="M53" s="723"/>
      <c r="N53" s="723"/>
      <c r="O53" s="723"/>
      <c r="P53" s="723"/>
      <c r="Q53" s="723"/>
      <c r="R53" s="723"/>
      <c r="S53" s="723"/>
      <c r="T53" s="723"/>
      <c r="U53" s="723"/>
      <c r="V53" s="723"/>
      <c r="W53" s="723"/>
      <c r="X53" s="723"/>
      <c r="Y53" s="723"/>
      <c r="Z53" s="723"/>
      <c r="AA53" s="723"/>
      <c r="AB53" s="723"/>
      <c r="AC53" s="723"/>
      <c r="AD53" s="724"/>
      <c r="AE53" s="374"/>
      <c r="AF53" s="13"/>
      <c r="AG53" s="559"/>
    </row>
    <row r="54" spans="1:35" s="534" customFormat="1" ht="15" customHeight="1">
      <c r="A54" s="768" t="s">
        <v>44</v>
      </c>
      <c r="B54" s="769"/>
      <c r="C54" s="769"/>
      <c r="D54" s="769"/>
      <c r="E54" s="769"/>
      <c r="F54" s="769"/>
      <c r="G54" s="769"/>
      <c r="H54" s="769"/>
      <c r="I54" s="769"/>
      <c r="J54" s="769"/>
      <c r="K54" s="769"/>
      <c r="L54" s="769"/>
      <c r="M54" s="769"/>
      <c r="N54" s="769"/>
      <c r="O54" s="769"/>
      <c r="P54" s="769"/>
      <c r="Q54" s="769"/>
      <c r="R54" s="769"/>
      <c r="S54" s="769"/>
      <c r="T54" s="769"/>
      <c r="U54" s="769"/>
      <c r="V54" s="769"/>
      <c r="W54" s="769"/>
      <c r="X54" s="769"/>
      <c r="Y54" s="769"/>
      <c r="Z54" s="769"/>
      <c r="AA54" s="769"/>
      <c r="AB54" s="769"/>
      <c r="AC54" s="769"/>
      <c r="AD54" s="770"/>
      <c r="AE54" s="525"/>
      <c r="AF54" s="34"/>
      <c r="AG54" s="559"/>
    </row>
    <row r="55" spans="1:35" s="534" customFormat="1" ht="15" customHeight="1">
      <c r="A55" s="768" t="s">
        <v>45</v>
      </c>
      <c r="B55" s="769"/>
      <c r="C55" s="769"/>
      <c r="D55" s="769"/>
      <c r="E55" s="769"/>
      <c r="F55" s="769"/>
      <c r="G55" s="769"/>
      <c r="H55" s="769"/>
      <c r="I55" s="769"/>
      <c r="J55" s="769"/>
      <c r="K55" s="769"/>
      <c r="L55" s="769"/>
      <c r="M55" s="769"/>
      <c r="N55" s="769"/>
      <c r="O55" s="769"/>
      <c r="P55" s="769"/>
      <c r="Q55" s="769"/>
      <c r="R55" s="769"/>
      <c r="S55" s="769"/>
      <c r="T55" s="769"/>
      <c r="U55" s="769"/>
      <c r="V55" s="769"/>
      <c r="W55" s="769"/>
      <c r="X55" s="769"/>
      <c r="Y55" s="769"/>
      <c r="Z55" s="769"/>
      <c r="AA55" s="769"/>
      <c r="AB55" s="769"/>
      <c r="AC55" s="769"/>
      <c r="AD55" s="770"/>
      <c r="AE55" s="525"/>
      <c r="AF55" s="34"/>
      <c r="AG55" s="559"/>
    </row>
    <row r="56" spans="1:35" s="534" customFormat="1" ht="15" customHeight="1">
      <c r="A56" s="768" t="s">
        <v>306</v>
      </c>
      <c r="B56" s="769"/>
      <c r="C56" s="769"/>
      <c r="D56" s="769"/>
      <c r="E56" s="769"/>
      <c r="F56" s="769"/>
      <c r="G56" s="769"/>
      <c r="H56" s="769"/>
      <c r="I56" s="769"/>
      <c r="J56" s="769"/>
      <c r="K56" s="769"/>
      <c r="L56" s="769"/>
      <c r="M56" s="769"/>
      <c r="N56" s="769"/>
      <c r="O56" s="769"/>
      <c r="P56" s="769"/>
      <c r="Q56" s="769"/>
      <c r="R56" s="769"/>
      <c r="S56" s="769"/>
      <c r="T56" s="769"/>
      <c r="U56" s="769"/>
      <c r="V56" s="769"/>
      <c r="W56" s="769"/>
      <c r="X56" s="769"/>
      <c r="Y56" s="769"/>
      <c r="Z56" s="769"/>
      <c r="AA56" s="769"/>
      <c r="AB56" s="769"/>
      <c r="AC56" s="769"/>
      <c r="AD56" s="770"/>
      <c r="AE56" s="525"/>
      <c r="AF56" s="34"/>
      <c r="AG56" s="559"/>
    </row>
    <row r="57" spans="1:35" s="534" customFormat="1" ht="15" customHeight="1">
      <c r="A57" s="515"/>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650"/>
      <c r="AE57" s="74"/>
      <c r="AF57" s="34"/>
      <c r="AG57" s="559"/>
    </row>
    <row r="58" spans="1:35" s="534" customFormat="1" ht="15" customHeight="1">
      <c r="A58" s="515"/>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650"/>
      <c r="AE58" s="74"/>
      <c r="AF58" s="34"/>
      <c r="AG58" s="559"/>
    </row>
    <row r="59" spans="1:35" s="534" customFormat="1" ht="15" customHeight="1">
      <c r="A59" s="515"/>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650"/>
      <c r="AE59" s="74"/>
      <c r="AF59" s="13"/>
      <c r="AG59" s="559"/>
    </row>
    <row r="60" spans="1:35" s="534" customFormat="1" ht="15" customHeight="1">
      <c r="A60" s="788" t="s">
        <v>46</v>
      </c>
      <c r="B60" s="789"/>
      <c r="C60" s="789"/>
      <c r="D60" s="789"/>
      <c r="E60" s="789"/>
      <c r="F60" s="789"/>
      <c r="G60" s="789"/>
      <c r="H60" s="789"/>
      <c r="I60" s="789"/>
      <c r="J60" s="789"/>
      <c r="K60" s="789"/>
      <c r="L60" s="789"/>
      <c r="M60" s="789"/>
      <c r="N60" s="789"/>
      <c r="O60" s="789"/>
      <c r="P60" s="789" t="s">
        <v>46</v>
      </c>
      <c r="Q60" s="789"/>
      <c r="R60" s="789"/>
      <c r="S60" s="789"/>
      <c r="T60" s="789"/>
      <c r="U60" s="789"/>
      <c r="V60" s="789"/>
      <c r="W60" s="789"/>
      <c r="X60" s="789"/>
      <c r="Y60" s="789"/>
      <c r="Z60" s="789"/>
      <c r="AA60" s="789"/>
      <c r="AB60" s="789"/>
      <c r="AC60" s="789"/>
      <c r="AD60" s="790"/>
      <c r="AE60" s="74"/>
      <c r="AF60" s="13"/>
      <c r="AG60" s="559"/>
    </row>
    <row r="61" spans="1:35" ht="20.100000000000001" customHeight="1">
      <c r="A61" s="733" t="str">
        <f>'DADOS DE ENTRADA 2023'!B17</f>
        <v>RUBENS ADRIANO KINAIPP</v>
      </c>
      <c r="B61" s="734"/>
      <c r="C61" s="734"/>
      <c r="D61" s="734"/>
      <c r="E61" s="734"/>
      <c r="F61" s="734"/>
      <c r="G61" s="734"/>
      <c r="H61" s="734"/>
      <c r="I61" s="734"/>
      <c r="J61" s="734"/>
      <c r="K61" s="734"/>
      <c r="L61" s="734"/>
      <c r="M61" s="734"/>
      <c r="N61" s="734"/>
      <c r="O61" s="734"/>
      <c r="P61" s="734" t="str">
        <f>NOME_TÉCNICO</f>
        <v>JACQUELINE SOARES BARBOZA</v>
      </c>
      <c r="Q61" s="734"/>
      <c r="R61" s="734"/>
      <c r="S61" s="734"/>
      <c r="T61" s="734"/>
      <c r="U61" s="734"/>
      <c r="V61" s="734"/>
      <c r="W61" s="734"/>
      <c r="X61" s="734"/>
      <c r="Y61" s="734"/>
      <c r="Z61" s="734"/>
      <c r="AA61" s="734"/>
      <c r="AB61" s="734"/>
      <c r="AC61" s="734"/>
      <c r="AD61" s="736"/>
      <c r="AE61" s="526"/>
      <c r="AF61" s="24"/>
    </row>
    <row r="62" spans="1:35" ht="15" customHeight="1" thickBot="1">
      <c r="A62" s="801" t="str">
        <f>'DADOS DE ENTRADA 2023'!B24</f>
        <v>ENGENHEIRO CIVIL CREA-SC 086.389-3</v>
      </c>
      <c r="B62" s="802"/>
      <c r="C62" s="802"/>
      <c r="D62" s="802"/>
      <c r="E62" s="802"/>
      <c r="F62" s="802"/>
      <c r="G62" s="802"/>
      <c r="H62" s="802"/>
      <c r="I62" s="802"/>
      <c r="J62" s="802"/>
      <c r="K62" s="802"/>
      <c r="L62" s="802"/>
      <c r="M62" s="802"/>
      <c r="N62" s="802"/>
      <c r="O62" s="802"/>
      <c r="P62" s="802" t="str">
        <f>PROFISSÃO_TÉCNICO</f>
        <v>ENGENHEIRA CIVIL CREA-SC 099.442-5</v>
      </c>
      <c r="Q62" s="802"/>
      <c r="R62" s="802"/>
      <c r="S62" s="802"/>
      <c r="T62" s="802"/>
      <c r="U62" s="802"/>
      <c r="V62" s="802"/>
      <c r="W62" s="802"/>
      <c r="X62" s="802"/>
      <c r="Y62" s="802"/>
      <c r="Z62" s="802"/>
      <c r="AA62" s="802"/>
      <c r="AB62" s="802"/>
      <c r="AC62" s="802"/>
      <c r="AD62" s="803"/>
      <c r="AE62" s="74"/>
      <c r="AF62" s="13"/>
    </row>
  </sheetData>
  <mergeCells count="56">
    <mergeCell ref="A14:AD14"/>
    <mergeCell ref="C18:AD23"/>
    <mergeCell ref="A56:AD56"/>
    <mergeCell ref="I49:K51"/>
    <mergeCell ref="R49:S49"/>
    <mergeCell ref="A52:AD52"/>
    <mergeCell ref="A53:AD53"/>
    <mergeCell ref="A54:AD54"/>
    <mergeCell ref="A55:AD55"/>
    <mergeCell ref="A46:AD46"/>
    <mergeCell ref="A43:AD43"/>
    <mergeCell ref="B47:F47"/>
    <mergeCell ref="I47:J47"/>
    <mergeCell ref="Q47:S47"/>
    <mergeCell ref="I48:K48"/>
    <mergeCell ref="R48:S48"/>
    <mergeCell ref="A10:AD10"/>
    <mergeCell ref="U8:U9"/>
    <mergeCell ref="V8:V9"/>
    <mergeCell ref="W8:W9"/>
    <mergeCell ref="X8:X9"/>
    <mergeCell ref="Y8:Y9"/>
    <mergeCell ref="Z8:Z9"/>
    <mergeCell ref="N8:N9"/>
    <mergeCell ref="O8:O9"/>
    <mergeCell ref="P8:P9"/>
    <mergeCell ref="Q8:Q9"/>
    <mergeCell ref="R8:S8"/>
    <mergeCell ref="T8:T9"/>
    <mergeCell ref="AA8:AA9"/>
    <mergeCell ref="AB8:AB9"/>
    <mergeCell ref="AC8:AC9"/>
    <mergeCell ref="A7:B7"/>
    <mergeCell ref="C7:AD7"/>
    <mergeCell ref="A8:B8"/>
    <mergeCell ref="C8:D8"/>
    <mergeCell ref="E8:E9"/>
    <mergeCell ref="F8:F9"/>
    <mergeCell ref="G8:G9"/>
    <mergeCell ref="H8:J8"/>
    <mergeCell ref="K8:K9"/>
    <mergeCell ref="L8:L9"/>
    <mergeCell ref="AD8:AD9"/>
    <mergeCell ref="A9:B9"/>
    <mergeCell ref="A6:AD6"/>
    <mergeCell ref="A1:AD1"/>
    <mergeCell ref="A2:AD2"/>
    <mergeCell ref="A3:AD3"/>
    <mergeCell ref="A4:AD4"/>
    <mergeCell ref="A5:AD5"/>
    <mergeCell ref="A62:O62"/>
    <mergeCell ref="A61:O61"/>
    <mergeCell ref="A60:O60"/>
    <mergeCell ref="P62:AD62"/>
    <mergeCell ref="P61:AD61"/>
    <mergeCell ref="P60:AD60"/>
  </mergeCells>
  <conditionalFormatting sqref="X11:X13 AC11:AD13 X15:X17 AC15:AD17 X24:X42 AC24:AD42 X44:X45 AC44:AD45">
    <cfRule type="cellIs" dxfId="4" priority="2" operator="equal">
      <formula>"OK"</formula>
    </cfRule>
    <cfRule type="cellIs" dxfId="3" priority="3" operator="equal">
      <formula>"REAVALIAR"</formula>
    </cfRule>
  </conditionalFormatting>
  <conditionalFormatting sqref="Y8:Z8 Y9">
    <cfRule type="colorScale" priority="4">
      <colorScale>
        <cfvo type="min"/>
        <cfvo type="max"/>
        <color rgb="FF92D050"/>
        <color rgb="FFFF0000"/>
      </colorScale>
    </cfRule>
  </conditionalFormatting>
  <printOptions horizontalCentered="1"/>
  <pageMargins left="0.39370078740157483" right="0.39370078740157483" top="0.78740157480314965" bottom="0.39370078740157483" header="0.78740157480314965" footer="0.19685039370078741"/>
  <pageSetup paperSize="8" scale="57" fitToHeight="8" orientation="landscape" r:id="rId1"/>
  <headerFooter>
    <oddHeader>&amp;L  &amp;G</oddHeader>
    <oddFooter>Página &amp;P de &amp;N</oddFooter>
  </headerFooter>
  <drawing r:id="rId2"/>
  <legacyDrawing r:id="rId3"/>
  <legacyDrawingHF r:id="rId4"/>
  <extLst>
    <ext xmlns:x14="http://schemas.microsoft.com/office/spreadsheetml/2009/9/main" uri="{78C0D931-6437-407d-A8EE-F0AAD7539E65}">
      <x14:conditionalFormattings>
        <x14:conditionalFormatting xmlns:xm="http://schemas.microsoft.com/office/excel/2006/main">
          <x14:cfRule type="cellIs" priority="1" operator="between" id="{9B590286-1886-43DE-B367-F063C26EDA3B}">
            <xm:f>'Tabela - Galeria'!$E$28</xm:f>
            <xm:f>'Tabela - Galeria'!$E$29</xm:f>
            <x14:dxf/>
          </x14:cfRule>
          <xm:sqref>AF11:AF14</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1"/>
  <sheetViews>
    <sheetView zoomScaleNormal="100" workbookViewId="0">
      <pane ySplit="1" topLeftCell="A56" activePane="bottomLeft" state="frozen"/>
      <selection activeCell="A14" sqref="A14:C14"/>
      <selection pane="bottomLeft" activeCell="A14" sqref="A14:C14"/>
    </sheetView>
  </sheetViews>
  <sheetFormatPr defaultColWidth="9.140625" defaultRowHeight="15"/>
  <cols>
    <col min="1" max="4" width="9.140625" style="597"/>
    <col min="5" max="5" width="12.42578125" style="597" bestFit="1" customWidth="1"/>
    <col min="6" max="6" width="9.140625" style="596"/>
    <col min="7" max="7" width="9.85546875" style="596" bestFit="1" customWidth="1"/>
    <col min="8" max="9" width="10.5703125" style="596" bestFit="1" customWidth="1"/>
    <col min="10" max="16384" width="9.140625" style="596"/>
  </cols>
  <sheetData>
    <row r="1" spans="1:7">
      <c r="A1" s="605" t="s">
        <v>1031</v>
      </c>
      <c r="B1" s="600" t="s">
        <v>1032</v>
      </c>
      <c r="C1" s="600" t="s">
        <v>1033</v>
      </c>
      <c r="D1" s="605" t="s">
        <v>1034</v>
      </c>
      <c r="E1" s="600" t="s">
        <v>1035</v>
      </c>
    </row>
    <row r="2" spans="1:7">
      <c r="A2" s="606">
        <v>0.01</v>
      </c>
      <c r="B2" s="601">
        <v>6.0000000000000001E-3</v>
      </c>
      <c r="C2" s="601">
        <v>1.2999999999999999E-3</v>
      </c>
      <c r="D2" s="606">
        <v>8.8999999999999996E-2</v>
      </c>
      <c r="E2" s="602">
        <v>1.4999999999999999E-4</v>
      </c>
      <c r="G2" s="608"/>
    </row>
    <row r="3" spans="1:7">
      <c r="A3" s="606">
        <v>0.02</v>
      </c>
      <c r="B3" s="601">
        <v>1.32E-2</v>
      </c>
      <c r="C3" s="601">
        <v>6.8999999999999999E-3</v>
      </c>
      <c r="D3" s="606">
        <v>0.14080000000000001</v>
      </c>
      <c r="E3" s="602">
        <v>6.7000000000000002E-4</v>
      </c>
      <c r="G3" s="608"/>
    </row>
    <row r="4" spans="1:7">
      <c r="A4" s="606">
        <v>0.03</v>
      </c>
      <c r="B4" s="601">
        <v>1.9699999999999999E-2</v>
      </c>
      <c r="C4" s="601">
        <v>1.0500000000000001E-2</v>
      </c>
      <c r="D4" s="606">
        <v>0.18390000000000001</v>
      </c>
      <c r="E4" s="602">
        <v>1.6100000000000001E-3</v>
      </c>
      <c r="G4" s="608"/>
    </row>
    <row r="5" spans="1:7">
      <c r="A5" s="606">
        <v>0.04</v>
      </c>
      <c r="B5" s="601">
        <v>2.6200000000000001E-2</v>
      </c>
      <c r="C5" s="601">
        <v>1.47E-2</v>
      </c>
      <c r="D5" s="606">
        <v>0.221</v>
      </c>
      <c r="E5" s="602">
        <v>2.98E-3</v>
      </c>
      <c r="G5" s="608"/>
    </row>
    <row r="6" spans="1:7">
      <c r="A6" s="606">
        <v>0.05</v>
      </c>
      <c r="B6" s="601">
        <v>3.2599999999999997E-2</v>
      </c>
      <c r="C6" s="601">
        <v>1.9199999999999998E-2</v>
      </c>
      <c r="D6" s="606">
        <v>0.25690000000000002</v>
      </c>
      <c r="E6" s="602">
        <v>4.7999999999999996E-3</v>
      </c>
      <c r="G6" s="608"/>
    </row>
    <row r="7" spans="1:7">
      <c r="A7" s="606">
        <v>0.06</v>
      </c>
      <c r="B7" s="601">
        <v>3.8899999999999997E-2</v>
      </c>
      <c r="C7" s="601">
        <v>2.4199999999999999E-2</v>
      </c>
      <c r="D7" s="606">
        <v>0.28910000000000002</v>
      </c>
      <c r="E7" s="602">
        <v>7.0800000000000004E-3</v>
      </c>
      <c r="G7" s="608"/>
    </row>
    <row r="8" spans="1:7">
      <c r="A8" s="606">
        <v>7.0000000000000007E-2</v>
      </c>
      <c r="B8" s="601">
        <v>4.5100000000000001E-2</v>
      </c>
      <c r="C8" s="601">
        <v>2.9399999999999999E-2</v>
      </c>
      <c r="D8" s="606">
        <v>0.31940000000000002</v>
      </c>
      <c r="E8" s="602">
        <v>9.8300000000000002E-3</v>
      </c>
      <c r="G8" s="608"/>
    </row>
    <row r="9" spans="1:7">
      <c r="A9" s="606">
        <v>0.08</v>
      </c>
      <c r="B9" s="601">
        <v>5.1299999999999998E-2</v>
      </c>
      <c r="C9" s="601">
        <v>3.5000000000000003E-2</v>
      </c>
      <c r="D9" s="606">
        <v>0.34799999999999998</v>
      </c>
      <c r="E9" s="602">
        <v>1.304E-2</v>
      </c>
      <c r="G9" s="608"/>
    </row>
    <row r="10" spans="1:7">
      <c r="A10" s="606">
        <v>0.09</v>
      </c>
      <c r="B10" s="601">
        <v>5.7500000000000002E-2</v>
      </c>
      <c r="C10" s="601">
        <v>4.0899999999999999E-2</v>
      </c>
      <c r="D10" s="606">
        <v>0.37519999999999998</v>
      </c>
      <c r="E10" s="602">
        <v>1.6719999999999999E-2</v>
      </c>
      <c r="G10" s="608"/>
    </row>
    <row r="11" spans="1:7">
      <c r="A11" s="606">
        <v>0.1</v>
      </c>
      <c r="B11" s="601">
        <v>6.3500000000000001E-2</v>
      </c>
      <c r="C11" s="601">
        <v>4.7E-2</v>
      </c>
      <c r="D11" s="606">
        <v>0.40110000000000001</v>
      </c>
      <c r="E11" s="602">
        <v>2.0879999999999999E-2</v>
      </c>
      <c r="G11" s="608"/>
    </row>
    <row r="12" spans="1:7">
      <c r="A12" s="606">
        <v>0.11</v>
      </c>
      <c r="B12" s="601">
        <v>6.9500000000000006E-2</v>
      </c>
      <c r="C12" s="601">
        <v>5.3199999999999997E-2</v>
      </c>
      <c r="D12" s="606">
        <v>0.42599999999999999</v>
      </c>
      <c r="E12" s="602">
        <v>2.5499999999999998E-2</v>
      </c>
      <c r="G12" s="608"/>
    </row>
    <row r="13" spans="1:7">
      <c r="A13" s="606">
        <v>0.12</v>
      </c>
      <c r="B13" s="601">
        <v>7.5499999999999998E-2</v>
      </c>
      <c r="C13" s="601">
        <v>0.06</v>
      </c>
      <c r="D13" s="606">
        <v>0.44990000000000002</v>
      </c>
      <c r="E13" s="602">
        <v>3.058E-2</v>
      </c>
      <c r="G13" s="608"/>
    </row>
    <row r="14" spans="1:7">
      <c r="A14" s="606">
        <v>0.13</v>
      </c>
      <c r="B14" s="601">
        <v>8.1299999999999997E-2</v>
      </c>
      <c r="C14" s="601">
        <v>6.6799999999999998E-2</v>
      </c>
      <c r="D14" s="606">
        <v>0.4703</v>
      </c>
      <c r="E14" s="602">
        <v>3.6130000000000002E-2</v>
      </c>
      <c r="G14" s="608"/>
    </row>
    <row r="15" spans="1:7">
      <c r="A15" s="606">
        <v>0.14000000000000001</v>
      </c>
      <c r="B15" s="601">
        <v>8.7099999999999997E-2</v>
      </c>
      <c r="C15" s="601">
        <v>7.3899999999999993E-2</v>
      </c>
      <c r="D15" s="606">
        <v>0.49530000000000002</v>
      </c>
      <c r="E15" s="602">
        <v>4.2139999999999997E-2</v>
      </c>
      <c r="G15" s="608"/>
    </row>
    <row r="16" spans="1:7">
      <c r="A16" s="606">
        <v>0.15</v>
      </c>
      <c r="B16" s="601">
        <v>9.2899999999999996E-2</v>
      </c>
      <c r="C16" s="601">
        <v>8.1100000000000005E-2</v>
      </c>
      <c r="D16" s="606">
        <v>0.51680000000000004</v>
      </c>
      <c r="E16" s="602">
        <v>4.861E-2</v>
      </c>
      <c r="G16" s="608"/>
    </row>
    <row r="17" spans="1:12">
      <c r="A17" s="606">
        <v>0.16</v>
      </c>
      <c r="B17" s="601">
        <v>9.8599999999999993E-2</v>
      </c>
      <c r="C17" s="601">
        <v>8.8499999999999995E-2</v>
      </c>
      <c r="D17" s="606">
        <v>0.53759999999999997</v>
      </c>
      <c r="E17" s="602">
        <v>5.552E-2</v>
      </c>
      <c r="G17" s="608"/>
    </row>
    <row r="18" spans="1:12">
      <c r="A18" s="606">
        <v>0.17</v>
      </c>
      <c r="B18" s="601">
        <v>0.1042</v>
      </c>
      <c r="C18" s="601">
        <v>9.6100000000000005E-2</v>
      </c>
      <c r="D18" s="606">
        <v>0.55779999999999996</v>
      </c>
      <c r="E18" s="602">
        <v>6.2880000000000005E-2</v>
      </c>
      <c r="G18" s="608"/>
    </row>
    <row r="19" spans="1:12">
      <c r="A19" s="606">
        <v>0.18</v>
      </c>
      <c r="B19" s="601">
        <v>0.10970000000000001</v>
      </c>
      <c r="C19" s="601">
        <v>0.10390000000000001</v>
      </c>
      <c r="D19" s="606">
        <v>0.57740000000000002</v>
      </c>
      <c r="E19" s="602">
        <v>7.0680000000000007E-2</v>
      </c>
      <c r="G19" s="608"/>
      <c r="H19" s="598"/>
    </row>
    <row r="20" spans="1:12">
      <c r="A20" s="606">
        <v>0.19</v>
      </c>
      <c r="B20" s="601">
        <v>0.1152</v>
      </c>
      <c r="C20" s="601">
        <v>0.1118</v>
      </c>
      <c r="D20" s="606">
        <v>0.59650000000000003</v>
      </c>
      <c r="E20" s="602">
        <v>7.8909999999999994E-2</v>
      </c>
      <c r="G20" s="608"/>
    </row>
    <row r="21" spans="1:12">
      <c r="A21" s="606">
        <v>0.2</v>
      </c>
      <c r="B21" s="601">
        <v>0.1206</v>
      </c>
      <c r="C21" s="601">
        <v>0.11990000000000001</v>
      </c>
      <c r="D21" s="606">
        <v>0.61499999999999999</v>
      </c>
      <c r="E21" s="602">
        <v>8.7569999999999995E-2</v>
      </c>
    </row>
    <row r="22" spans="1:12">
      <c r="A22" s="606">
        <v>0.21</v>
      </c>
      <c r="B22" s="601">
        <v>0.12590000000000001</v>
      </c>
      <c r="C22" s="601">
        <v>0.12809999999999999</v>
      </c>
      <c r="D22" s="606">
        <v>0.6331</v>
      </c>
      <c r="E22" s="602">
        <v>9.6640000000000004E-2</v>
      </c>
      <c r="H22" s="598"/>
    </row>
    <row r="23" spans="1:12">
      <c r="A23" s="606">
        <v>0.22</v>
      </c>
      <c r="B23" s="601">
        <v>0.13120000000000001</v>
      </c>
      <c r="C23" s="601">
        <v>0.13650000000000001</v>
      </c>
      <c r="D23" s="606">
        <v>0.65059999999999996</v>
      </c>
      <c r="E23" s="602">
        <v>0.10613</v>
      </c>
    </row>
    <row r="24" spans="1:12">
      <c r="A24" s="606">
        <v>0.23</v>
      </c>
      <c r="B24" s="601">
        <v>0.13639999999999999</v>
      </c>
      <c r="C24" s="601">
        <v>0.1449</v>
      </c>
      <c r="D24" s="606">
        <v>0.66769999999999996</v>
      </c>
      <c r="E24" s="602">
        <v>0.11602</v>
      </c>
    </row>
    <row r="25" spans="1:12">
      <c r="A25" s="606">
        <v>0.24</v>
      </c>
      <c r="B25" s="601">
        <v>0.1416</v>
      </c>
      <c r="C25" s="601">
        <v>0.1535</v>
      </c>
      <c r="D25" s="606">
        <v>0.68440000000000001</v>
      </c>
      <c r="E25" s="602">
        <v>0.12631000000000001</v>
      </c>
    </row>
    <row r="26" spans="1:12">
      <c r="A26" s="606">
        <v>0.25</v>
      </c>
      <c r="B26" s="601">
        <v>0.14660000000000001</v>
      </c>
      <c r="C26" s="601">
        <v>0.1623</v>
      </c>
      <c r="D26" s="606">
        <v>0.70069999999999999</v>
      </c>
      <c r="E26" s="602">
        <v>0.13697999999999999</v>
      </c>
      <c r="K26" s="598"/>
      <c r="L26" s="598"/>
    </row>
    <row r="27" spans="1:12">
      <c r="A27" s="606">
        <v>0.26</v>
      </c>
      <c r="B27" s="601">
        <v>0.15160000000000001</v>
      </c>
      <c r="C27" s="601">
        <v>0.1711</v>
      </c>
      <c r="D27" s="606">
        <v>0.71650000000000003</v>
      </c>
      <c r="E27" s="602">
        <v>0.14802999999999999</v>
      </c>
    </row>
    <row r="28" spans="1:12">
      <c r="A28" s="606">
        <v>0.27</v>
      </c>
      <c r="B28" s="601">
        <v>0.15659999999999999</v>
      </c>
      <c r="C28" s="601">
        <v>0.18</v>
      </c>
      <c r="D28" s="606">
        <v>0.73199999999999998</v>
      </c>
      <c r="E28" s="602">
        <v>0.15945000000000001</v>
      </c>
      <c r="H28" s="598"/>
    </row>
    <row r="29" spans="1:12">
      <c r="A29" s="606">
        <v>0.28000000000000003</v>
      </c>
      <c r="B29" s="601">
        <v>0.16139999999999999</v>
      </c>
      <c r="C29" s="601">
        <v>0.189</v>
      </c>
      <c r="D29" s="606">
        <v>0.747</v>
      </c>
      <c r="E29" s="602">
        <v>0.17122999999999999</v>
      </c>
    </row>
    <row r="30" spans="1:12">
      <c r="A30" s="606">
        <v>0.28999999999999998</v>
      </c>
      <c r="B30" s="601">
        <v>0.16619999999999999</v>
      </c>
      <c r="C30" s="601">
        <v>0.19819999999999999</v>
      </c>
      <c r="D30" s="606">
        <v>0.76180000000000003</v>
      </c>
      <c r="E30" s="602">
        <v>0.18336</v>
      </c>
    </row>
    <row r="31" spans="1:12">
      <c r="A31" s="606">
        <v>0.3</v>
      </c>
      <c r="B31" s="601">
        <v>0.1709</v>
      </c>
      <c r="C31" s="601">
        <v>0.2074</v>
      </c>
      <c r="D31" s="606">
        <v>0.77610000000000001</v>
      </c>
      <c r="E31" s="602">
        <v>0.19583</v>
      </c>
    </row>
    <row r="32" spans="1:12">
      <c r="A32" s="606">
        <v>0.31</v>
      </c>
      <c r="B32" s="601">
        <v>0.17560000000000001</v>
      </c>
      <c r="C32" s="601">
        <v>0.2167</v>
      </c>
      <c r="D32" s="606">
        <v>0.79010000000000002</v>
      </c>
      <c r="E32" s="602">
        <v>0.20863000000000001</v>
      </c>
      <c r="H32" s="598"/>
      <c r="I32" s="598"/>
    </row>
    <row r="33" spans="1:9">
      <c r="A33" s="606">
        <v>0.32</v>
      </c>
      <c r="B33" s="601">
        <v>0.1802</v>
      </c>
      <c r="C33" s="601">
        <v>0.22600000000000001</v>
      </c>
      <c r="D33" s="606">
        <v>0.80379999999999996</v>
      </c>
      <c r="E33" s="602">
        <v>0.22175</v>
      </c>
    </row>
    <row r="34" spans="1:9">
      <c r="A34" s="606">
        <v>0.33</v>
      </c>
      <c r="B34" s="601">
        <v>0.1847</v>
      </c>
      <c r="C34" s="601">
        <v>0.23549999999999999</v>
      </c>
      <c r="D34" s="606">
        <v>0.81720000000000004</v>
      </c>
      <c r="E34" s="602">
        <v>0.23518</v>
      </c>
      <c r="I34" s="598"/>
    </row>
    <row r="35" spans="1:9">
      <c r="A35" s="606">
        <v>0.34</v>
      </c>
      <c r="B35" s="601">
        <v>0.18909999999999999</v>
      </c>
      <c r="C35" s="601">
        <v>0.245</v>
      </c>
      <c r="D35" s="606">
        <v>0.83020000000000005</v>
      </c>
      <c r="E35" s="602">
        <v>0.24892</v>
      </c>
    </row>
    <row r="36" spans="1:9">
      <c r="A36" s="606">
        <v>0.35</v>
      </c>
      <c r="B36" s="601">
        <v>0.19350000000000001</v>
      </c>
      <c r="C36" s="601">
        <v>0.25459999999999999</v>
      </c>
      <c r="D36" s="606">
        <v>0.84299999999999997</v>
      </c>
      <c r="E36" s="602">
        <v>0.26294000000000001</v>
      </c>
    </row>
    <row r="37" spans="1:9">
      <c r="A37" s="606">
        <v>0.36</v>
      </c>
      <c r="B37" s="601">
        <v>0.1978</v>
      </c>
      <c r="C37" s="601">
        <v>0.26419999999999999</v>
      </c>
      <c r="D37" s="606">
        <v>0.85540000000000005</v>
      </c>
      <c r="E37" s="602">
        <v>0.27723999999999999</v>
      </c>
    </row>
    <row r="38" spans="1:9">
      <c r="A38" s="606">
        <v>0.37</v>
      </c>
      <c r="B38" s="601">
        <v>0.20200000000000001</v>
      </c>
      <c r="C38" s="601">
        <v>0.27389999999999998</v>
      </c>
      <c r="D38" s="606">
        <v>0.86750000000000005</v>
      </c>
      <c r="E38" s="602">
        <v>0.2918</v>
      </c>
    </row>
    <row r="39" spans="1:9">
      <c r="A39" s="607">
        <v>0.38</v>
      </c>
      <c r="B39" s="603">
        <v>0.20619999999999999</v>
      </c>
      <c r="C39" s="603">
        <v>0.28360000000000002</v>
      </c>
      <c r="D39" s="607">
        <v>0.87939999999999996</v>
      </c>
      <c r="E39" s="604">
        <v>0.30662</v>
      </c>
    </row>
    <row r="40" spans="1:9">
      <c r="A40" s="606">
        <v>0.39</v>
      </c>
      <c r="B40" s="601">
        <v>0.2102</v>
      </c>
      <c r="C40" s="601">
        <v>0.29339999999999999</v>
      </c>
      <c r="D40" s="606">
        <v>0.89090000000000003</v>
      </c>
      <c r="E40" s="602">
        <v>0.32168999999999998</v>
      </c>
    </row>
    <row r="41" spans="1:9">
      <c r="A41" s="606">
        <v>0.4</v>
      </c>
      <c r="B41" s="601">
        <v>0.2142</v>
      </c>
      <c r="C41" s="601">
        <v>0.30320000000000003</v>
      </c>
      <c r="D41" s="606">
        <v>0.9022</v>
      </c>
      <c r="E41" s="602">
        <v>0.33699000000000001</v>
      </c>
    </row>
    <row r="42" spans="1:9">
      <c r="A42" s="606">
        <v>0.41</v>
      </c>
      <c r="B42" s="601">
        <v>0.21820000000000001</v>
      </c>
      <c r="C42" s="601">
        <v>0.313</v>
      </c>
      <c r="D42" s="606">
        <v>0.91310000000000002</v>
      </c>
      <c r="E42" s="602">
        <v>0.35249999999999998</v>
      </c>
    </row>
    <row r="43" spans="1:9">
      <c r="A43" s="606">
        <v>0.42</v>
      </c>
      <c r="B43" s="601">
        <v>0.222</v>
      </c>
      <c r="C43" s="601">
        <v>0.32290000000000002</v>
      </c>
      <c r="D43" s="606">
        <v>0.92390000000000005</v>
      </c>
      <c r="E43" s="602">
        <v>0.36823</v>
      </c>
    </row>
    <row r="44" spans="1:9">
      <c r="A44" s="606">
        <v>0.43</v>
      </c>
      <c r="B44" s="601">
        <v>0.2258</v>
      </c>
      <c r="C44" s="601">
        <v>0.33279999999999998</v>
      </c>
      <c r="D44" s="606">
        <v>0.93430000000000002</v>
      </c>
      <c r="E44" s="602">
        <v>0.38414999999999999</v>
      </c>
    </row>
    <row r="45" spans="1:9">
      <c r="A45" s="606">
        <v>0.44</v>
      </c>
      <c r="B45" s="601">
        <v>0.22950000000000001</v>
      </c>
      <c r="C45" s="601">
        <v>0.33279999999999998</v>
      </c>
      <c r="D45" s="606">
        <v>0.94450000000000001</v>
      </c>
      <c r="E45" s="602">
        <v>0.40024999999999999</v>
      </c>
    </row>
    <row r="46" spans="1:9">
      <c r="A46" s="606">
        <v>0.45</v>
      </c>
      <c r="B46" s="601">
        <v>0.2331</v>
      </c>
      <c r="C46" s="601">
        <v>3.3428</v>
      </c>
      <c r="D46" s="606">
        <v>0.95440000000000003</v>
      </c>
      <c r="E46" s="602">
        <v>0.41653000000000001</v>
      </c>
    </row>
    <row r="47" spans="1:9">
      <c r="A47" s="606">
        <v>0.46</v>
      </c>
      <c r="B47" s="601">
        <v>0.2366</v>
      </c>
      <c r="C47" s="601">
        <v>0.35270000000000001</v>
      </c>
      <c r="D47" s="606">
        <v>0.96399999999999997</v>
      </c>
      <c r="E47" s="602">
        <v>0.43296000000000001</v>
      </c>
    </row>
    <row r="48" spans="1:9">
      <c r="A48" s="606">
        <v>0.47</v>
      </c>
      <c r="B48" s="601">
        <v>0.24010000000000001</v>
      </c>
      <c r="C48" s="601">
        <v>0.36270000000000002</v>
      </c>
      <c r="D48" s="606">
        <v>0.97340000000000004</v>
      </c>
      <c r="E48" s="602">
        <v>0.44954</v>
      </c>
    </row>
    <row r="49" spans="1:8">
      <c r="A49" s="606">
        <v>0.48</v>
      </c>
      <c r="B49" s="601">
        <v>0.24349999999999999</v>
      </c>
      <c r="C49" s="601">
        <v>0.37269999999999998</v>
      </c>
      <c r="D49" s="606">
        <v>0.98250000000000004</v>
      </c>
      <c r="E49" s="602">
        <v>0.46623999999999999</v>
      </c>
    </row>
    <row r="50" spans="1:8">
      <c r="A50" s="606">
        <v>0.49</v>
      </c>
      <c r="B50" s="601">
        <v>0.24679999999999999</v>
      </c>
      <c r="C50" s="601">
        <v>0.38269999999999998</v>
      </c>
      <c r="D50" s="606">
        <v>0.99139999999999995</v>
      </c>
      <c r="E50" s="602">
        <v>0.48307</v>
      </c>
      <c r="H50" s="598"/>
    </row>
    <row r="51" spans="1:8">
      <c r="A51" s="606">
        <v>0.5</v>
      </c>
      <c r="B51" s="601">
        <v>0.25</v>
      </c>
      <c r="C51" s="601">
        <v>0.39269999999999999</v>
      </c>
      <c r="D51" s="606">
        <v>1</v>
      </c>
      <c r="E51" s="602">
        <v>0.5</v>
      </c>
    </row>
    <row r="52" spans="1:8">
      <c r="A52" s="606">
        <v>0.51</v>
      </c>
      <c r="B52" s="601">
        <v>0.25309999999999999</v>
      </c>
      <c r="C52" s="601">
        <v>0.4027</v>
      </c>
      <c r="D52" s="606">
        <v>1.0084</v>
      </c>
      <c r="E52" s="602">
        <v>0.51702000000000004</v>
      </c>
    </row>
    <row r="53" spans="1:8">
      <c r="A53" s="606">
        <v>0.52</v>
      </c>
      <c r="B53" s="601">
        <v>0.25619999999999998</v>
      </c>
      <c r="C53" s="601">
        <v>0.41270000000000001</v>
      </c>
      <c r="D53" s="606">
        <v>1.0165</v>
      </c>
      <c r="E53" s="602">
        <v>0.53410999999999997</v>
      </c>
    </row>
    <row r="54" spans="1:8">
      <c r="A54" s="606">
        <v>0.53</v>
      </c>
      <c r="B54" s="601">
        <v>0.25919999999999999</v>
      </c>
      <c r="C54" s="601">
        <v>0.42270000000000002</v>
      </c>
      <c r="D54" s="606">
        <v>1.0243</v>
      </c>
      <c r="E54" s="602">
        <v>0.55127000000000004</v>
      </c>
    </row>
    <row r="55" spans="1:8">
      <c r="A55" s="606">
        <v>0.54</v>
      </c>
      <c r="B55" s="601">
        <v>0.2621</v>
      </c>
      <c r="C55" s="601">
        <v>0.43269999999999997</v>
      </c>
      <c r="D55" s="606">
        <v>1.032</v>
      </c>
      <c r="E55" s="602">
        <v>0.56847000000000003</v>
      </c>
    </row>
    <row r="56" spans="1:8">
      <c r="A56" s="606">
        <v>0.55000000000000004</v>
      </c>
      <c r="B56" s="601">
        <v>0.26490000000000002</v>
      </c>
      <c r="C56" s="601">
        <v>0.44259999999999999</v>
      </c>
      <c r="D56" s="606">
        <v>1.0392999999999999</v>
      </c>
      <c r="E56" s="602">
        <v>0.58570999999999995</v>
      </c>
    </row>
    <row r="57" spans="1:8">
      <c r="A57" s="606">
        <v>0.56000000000000005</v>
      </c>
      <c r="B57" s="601">
        <v>0.2676</v>
      </c>
      <c r="C57" s="601">
        <v>0.4526</v>
      </c>
      <c r="D57" s="606">
        <v>1.0464</v>
      </c>
      <c r="E57" s="602">
        <v>0.60296000000000005</v>
      </c>
    </row>
    <row r="58" spans="1:8">
      <c r="A58" s="606">
        <v>0.56999999999999995</v>
      </c>
      <c r="B58" s="601">
        <v>0.27029999999999998</v>
      </c>
      <c r="C58" s="601">
        <v>0.46250000000000002</v>
      </c>
      <c r="D58" s="606">
        <v>1.0532999999999999</v>
      </c>
      <c r="E58" s="602">
        <v>0.62021999999999999</v>
      </c>
    </row>
    <row r="59" spans="1:8">
      <c r="A59" s="606">
        <v>0.57999999999999996</v>
      </c>
      <c r="B59" s="601">
        <v>0.27279999999999999</v>
      </c>
      <c r="C59" s="601">
        <v>0.47239999999999999</v>
      </c>
      <c r="D59" s="606">
        <v>1.0599000000000001</v>
      </c>
      <c r="E59" s="602">
        <v>0.63746000000000003</v>
      </c>
    </row>
    <row r="60" spans="1:8">
      <c r="A60" s="606">
        <v>0.59</v>
      </c>
      <c r="B60" s="601">
        <v>0.27529999999999999</v>
      </c>
      <c r="C60" s="601">
        <v>0.48220000000000002</v>
      </c>
      <c r="D60" s="606">
        <v>1.0663</v>
      </c>
      <c r="E60" s="602">
        <v>0.65466999999999997</v>
      </c>
    </row>
    <row r="61" spans="1:8">
      <c r="A61" s="606">
        <v>0.6</v>
      </c>
      <c r="B61" s="601">
        <v>0.27760000000000001</v>
      </c>
      <c r="C61" s="601">
        <v>0.49199999999999999</v>
      </c>
      <c r="D61" s="606">
        <v>1.0724</v>
      </c>
      <c r="E61" s="602">
        <v>0.67183999999999999</v>
      </c>
    </row>
    <row r="62" spans="1:8">
      <c r="A62" s="606">
        <v>0.61</v>
      </c>
      <c r="B62" s="601">
        <v>0.27989999999999998</v>
      </c>
      <c r="C62" s="601">
        <v>0.50180000000000002</v>
      </c>
      <c r="D62" s="606">
        <v>1.0783</v>
      </c>
      <c r="E62" s="602">
        <v>0.68894999999999995</v>
      </c>
    </row>
    <row r="63" spans="1:8">
      <c r="A63" s="606">
        <v>0.62</v>
      </c>
      <c r="B63" s="601">
        <v>0.28210000000000002</v>
      </c>
      <c r="C63" s="601">
        <v>0.51149999999999995</v>
      </c>
      <c r="D63" s="606">
        <v>1.0839000000000001</v>
      </c>
      <c r="E63" s="602">
        <v>0.70596999999999999</v>
      </c>
    </row>
    <row r="64" spans="1:8">
      <c r="A64" s="606">
        <v>0.63</v>
      </c>
      <c r="B64" s="601">
        <v>0.28420000000000001</v>
      </c>
      <c r="C64" s="601">
        <v>0.5212</v>
      </c>
      <c r="D64" s="606">
        <v>1.0892999999999999</v>
      </c>
      <c r="E64" s="602">
        <v>0.72289999999999999</v>
      </c>
    </row>
    <row r="65" spans="1:8">
      <c r="A65" s="606">
        <v>0.64</v>
      </c>
      <c r="B65" s="601">
        <v>0.28620000000000001</v>
      </c>
      <c r="C65" s="601">
        <v>0.53080000000000005</v>
      </c>
      <c r="D65" s="606">
        <v>1.0944</v>
      </c>
      <c r="E65" s="602">
        <v>0.73972000000000004</v>
      </c>
      <c r="H65" s="599"/>
    </row>
    <row r="66" spans="1:8">
      <c r="A66" s="606">
        <v>0.65</v>
      </c>
      <c r="B66" s="601">
        <v>0.28810000000000002</v>
      </c>
      <c r="C66" s="601">
        <v>0.54039999999999999</v>
      </c>
      <c r="D66" s="606">
        <v>1.0992999999999999</v>
      </c>
      <c r="E66" s="602">
        <v>0.75641000000000003</v>
      </c>
      <c r="H66" s="599"/>
    </row>
    <row r="67" spans="1:8">
      <c r="A67" s="606">
        <v>0.66</v>
      </c>
      <c r="B67" s="601">
        <v>0.28999999999999998</v>
      </c>
      <c r="C67" s="601">
        <v>0.54990000000000006</v>
      </c>
      <c r="D67" s="606">
        <v>1.1039000000000001</v>
      </c>
      <c r="E67" s="602">
        <v>0.77295000000000003</v>
      </c>
    </row>
    <row r="68" spans="1:8">
      <c r="A68" s="606">
        <v>0.67</v>
      </c>
      <c r="B68" s="601">
        <v>0.29170000000000001</v>
      </c>
      <c r="C68" s="601">
        <v>0.55940000000000001</v>
      </c>
      <c r="D68" s="606">
        <v>1.1083000000000001</v>
      </c>
      <c r="E68" s="602">
        <v>0.78932000000000002</v>
      </c>
    </row>
    <row r="69" spans="1:8">
      <c r="A69" s="606">
        <v>0.68</v>
      </c>
      <c r="B69" s="601">
        <v>0.29330000000000001</v>
      </c>
      <c r="C69" s="601">
        <v>0.56869999999999998</v>
      </c>
      <c r="D69" s="606">
        <v>1.1124000000000001</v>
      </c>
      <c r="E69" s="602">
        <v>0.80510999999999999</v>
      </c>
    </row>
    <row r="70" spans="1:8">
      <c r="A70" s="606">
        <v>0.69</v>
      </c>
      <c r="B70" s="601">
        <v>0.29480000000000001</v>
      </c>
      <c r="C70" s="601">
        <v>0.57799999999999996</v>
      </c>
      <c r="D70" s="606">
        <v>1.1162000000000001</v>
      </c>
      <c r="E70" s="602">
        <v>0.82149000000000005</v>
      </c>
    </row>
    <row r="71" spans="1:8">
      <c r="A71" s="606">
        <v>0.7</v>
      </c>
      <c r="B71" s="601">
        <v>0.29620000000000002</v>
      </c>
      <c r="C71" s="601">
        <v>0.58720000000000006</v>
      </c>
      <c r="D71" s="606">
        <v>1.1197999999999999</v>
      </c>
      <c r="E71" s="602">
        <v>0.83723999999999998</v>
      </c>
    </row>
    <row r="72" spans="1:8">
      <c r="A72" s="606">
        <v>0.71</v>
      </c>
      <c r="B72" s="601">
        <v>0.29749999999999999</v>
      </c>
      <c r="C72" s="601">
        <v>0.59640000000000004</v>
      </c>
      <c r="D72" s="606">
        <v>1.2311000000000001</v>
      </c>
      <c r="E72" s="602">
        <v>0.85275000000000001</v>
      </c>
    </row>
    <row r="73" spans="1:8">
      <c r="A73" s="606">
        <v>0.72</v>
      </c>
      <c r="B73" s="601">
        <v>0.29870000000000002</v>
      </c>
      <c r="C73" s="601">
        <v>0.60540000000000005</v>
      </c>
      <c r="D73" s="606">
        <v>1.1261000000000001</v>
      </c>
      <c r="E73" s="602">
        <v>0.86799000000000004</v>
      </c>
    </row>
    <row r="74" spans="1:8">
      <c r="A74" s="606">
        <v>0.73</v>
      </c>
      <c r="B74" s="601">
        <v>0.29980000000000001</v>
      </c>
      <c r="C74" s="601">
        <v>0.61429999999999996</v>
      </c>
      <c r="D74" s="606">
        <v>1.1288</v>
      </c>
      <c r="E74" s="602">
        <v>0.88293999999999995</v>
      </c>
    </row>
    <row r="75" spans="1:8">
      <c r="A75" s="606">
        <v>0.74</v>
      </c>
      <c r="B75" s="601">
        <v>0.30080000000000001</v>
      </c>
      <c r="C75" s="601">
        <v>0.62309999999999999</v>
      </c>
      <c r="D75" s="606">
        <v>1.1313</v>
      </c>
      <c r="E75" s="602">
        <v>0.89758000000000004</v>
      </c>
    </row>
    <row r="76" spans="1:8">
      <c r="A76" s="606">
        <v>0.75</v>
      </c>
      <c r="B76" s="601">
        <v>0.30170000000000002</v>
      </c>
      <c r="C76" s="601">
        <v>0.63190000000000002</v>
      </c>
      <c r="D76" s="606">
        <v>1.1335</v>
      </c>
      <c r="E76" s="602">
        <v>0.91188000000000002</v>
      </c>
    </row>
    <row r="77" spans="1:8">
      <c r="A77" s="606">
        <v>0.76</v>
      </c>
      <c r="B77" s="601">
        <v>0.3024</v>
      </c>
      <c r="C77" s="601">
        <v>0.64049999999999996</v>
      </c>
      <c r="D77" s="606">
        <v>1.1354</v>
      </c>
      <c r="E77" s="602">
        <v>0.92581999999999998</v>
      </c>
    </row>
    <row r="78" spans="1:8">
      <c r="A78" s="606">
        <v>0.77</v>
      </c>
      <c r="B78" s="601">
        <v>0.30309999999999998</v>
      </c>
      <c r="C78" s="601">
        <v>0.64890000000000003</v>
      </c>
      <c r="D78" s="606">
        <v>1.1369</v>
      </c>
      <c r="E78" s="602">
        <v>0.93937999999999999</v>
      </c>
    </row>
    <row r="79" spans="1:8">
      <c r="A79" s="606">
        <v>0.78</v>
      </c>
      <c r="B79" s="601">
        <v>0.30359999999999998</v>
      </c>
      <c r="C79" s="601">
        <v>0.6573</v>
      </c>
      <c r="D79" s="606">
        <v>1.1382000000000001</v>
      </c>
      <c r="E79" s="602">
        <v>0.95252999999999999</v>
      </c>
    </row>
    <row r="80" spans="1:8">
      <c r="A80" s="606">
        <v>0.79</v>
      </c>
      <c r="B80" s="601">
        <v>0.3039</v>
      </c>
      <c r="C80" s="601">
        <v>0.66549999999999998</v>
      </c>
      <c r="D80" s="606">
        <v>1.1391</v>
      </c>
      <c r="E80" s="602">
        <v>0.96523000000000003</v>
      </c>
    </row>
    <row r="81" spans="1:5">
      <c r="A81" s="606">
        <v>0.8</v>
      </c>
      <c r="B81" s="601">
        <v>0.30420000000000003</v>
      </c>
      <c r="C81" s="601">
        <v>0.67359999999999998</v>
      </c>
      <c r="D81" s="606">
        <v>1.1396999999999999</v>
      </c>
      <c r="E81" s="602">
        <v>0.97746999999999995</v>
      </c>
    </row>
    <row r="82" spans="1:5">
      <c r="A82" s="606">
        <v>0.81</v>
      </c>
      <c r="B82" s="601">
        <v>0.30430000000000001</v>
      </c>
      <c r="C82" s="601">
        <v>0.68149999999999999</v>
      </c>
      <c r="D82" s="606">
        <v>1.1399999999999999</v>
      </c>
      <c r="E82" s="602">
        <v>0.98921000000000003</v>
      </c>
    </row>
    <row r="83" spans="1:5">
      <c r="A83" s="606">
        <v>0.82</v>
      </c>
      <c r="B83" s="601">
        <v>0.30430000000000001</v>
      </c>
      <c r="C83" s="601">
        <v>0.68930000000000002</v>
      </c>
      <c r="D83" s="606">
        <v>1.1398999999999999</v>
      </c>
      <c r="E83" s="602">
        <v>1.00041</v>
      </c>
    </row>
    <row r="84" spans="1:5">
      <c r="A84" s="606">
        <v>0.83</v>
      </c>
      <c r="B84" s="601">
        <v>0.30409999999999998</v>
      </c>
      <c r="C84" s="601">
        <v>0.69689999999999996</v>
      </c>
      <c r="D84" s="606">
        <v>1.1395</v>
      </c>
      <c r="E84" s="602">
        <v>1.0110399999999999</v>
      </c>
    </row>
    <row r="85" spans="1:5">
      <c r="A85" s="606">
        <v>0.84</v>
      </c>
      <c r="B85" s="601">
        <v>0.30380000000000001</v>
      </c>
      <c r="C85" s="601">
        <v>0.70430000000000004</v>
      </c>
      <c r="D85" s="606">
        <v>1.1387</v>
      </c>
      <c r="E85" s="602">
        <v>1.0210699999999999</v>
      </c>
    </row>
    <row r="86" spans="1:5">
      <c r="A86" s="606">
        <v>0.85</v>
      </c>
      <c r="B86" s="601">
        <v>0.30330000000000001</v>
      </c>
      <c r="C86" s="601">
        <v>0.71150000000000002</v>
      </c>
      <c r="D86" s="606">
        <v>1.1374</v>
      </c>
      <c r="E86" s="602">
        <v>1.03044</v>
      </c>
    </row>
    <row r="87" spans="1:5">
      <c r="A87" s="606">
        <v>0.86</v>
      </c>
      <c r="B87" s="601">
        <v>0.30259999999999998</v>
      </c>
      <c r="C87" s="601">
        <v>0.71860000000000002</v>
      </c>
      <c r="D87" s="606">
        <v>1.1357999999999999</v>
      </c>
      <c r="E87" s="602">
        <v>1.0391300000000001</v>
      </c>
    </row>
    <row r="88" spans="1:5">
      <c r="A88" s="606">
        <v>0.87</v>
      </c>
      <c r="B88" s="601">
        <v>0.30180000000000001</v>
      </c>
      <c r="C88" s="601">
        <v>0.72540000000000004</v>
      </c>
      <c r="D88" s="606">
        <v>1.1336999999999999</v>
      </c>
      <c r="E88" s="602">
        <v>1.0470600000000001</v>
      </c>
    </row>
    <row r="89" spans="1:5">
      <c r="A89" s="606">
        <v>0.88</v>
      </c>
      <c r="B89" s="601">
        <v>0.30070000000000002</v>
      </c>
      <c r="C89" s="601">
        <v>0.73199999999999998</v>
      </c>
      <c r="D89" s="606">
        <v>1.1311</v>
      </c>
      <c r="E89" s="602">
        <v>1.0542</v>
      </c>
    </row>
    <row r="90" spans="1:5">
      <c r="A90" s="606">
        <v>0.89</v>
      </c>
      <c r="B90" s="601">
        <v>0.29949999999999999</v>
      </c>
      <c r="C90" s="601">
        <v>0.73839999999999995</v>
      </c>
      <c r="D90" s="606">
        <v>1.1279999999999999</v>
      </c>
      <c r="E90" s="602">
        <v>1.06047</v>
      </c>
    </row>
    <row r="91" spans="1:5">
      <c r="A91" s="606">
        <v>0.9</v>
      </c>
      <c r="B91" s="601">
        <v>0.29799999999999999</v>
      </c>
      <c r="C91" s="601">
        <v>0.74450000000000005</v>
      </c>
      <c r="D91" s="606">
        <v>1.1243000000000001</v>
      </c>
      <c r="E91" s="602">
        <v>1.06582</v>
      </c>
    </row>
    <row r="92" spans="1:5">
      <c r="A92" s="606">
        <v>0.91</v>
      </c>
      <c r="B92" s="601">
        <v>0.29630000000000001</v>
      </c>
      <c r="C92" s="601">
        <v>0.75039999999999996</v>
      </c>
      <c r="D92" s="606">
        <v>1.1200000000000001</v>
      </c>
      <c r="E92" s="602">
        <v>1.0701099999999999</v>
      </c>
    </row>
    <row r="93" spans="1:5">
      <c r="A93" s="606">
        <v>0.92</v>
      </c>
      <c r="B93" s="601">
        <v>0.2944</v>
      </c>
      <c r="C93" s="601">
        <v>0.75600000000000001</v>
      </c>
      <c r="D93" s="606">
        <v>1.1151</v>
      </c>
      <c r="E93" s="602">
        <v>1.07328</v>
      </c>
    </row>
    <row r="94" spans="1:5">
      <c r="A94" s="606">
        <v>0.93</v>
      </c>
      <c r="B94" s="601">
        <v>0.29210000000000003</v>
      </c>
      <c r="C94" s="601">
        <v>0.76119999999999999</v>
      </c>
      <c r="D94" s="606">
        <v>1.1093</v>
      </c>
      <c r="E94" s="602">
        <v>1.0751999999999999</v>
      </c>
    </row>
    <row r="95" spans="1:5">
      <c r="A95" s="606">
        <v>0.94</v>
      </c>
      <c r="B95" s="601">
        <v>0.28949999999999998</v>
      </c>
      <c r="C95" s="601">
        <v>0.76619999999999999</v>
      </c>
      <c r="D95" s="606">
        <v>1.1027</v>
      </c>
      <c r="E95" s="602">
        <v>1.07568</v>
      </c>
    </row>
    <row r="96" spans="1:5">
      <c r="A96" s="606">
        <v>0.95</v>
      </c>
      <c r="B96" s="601">
        <v>0.28649999999999998</v>
      </c>
      <c r="C96" s="601">
        <v>0.77070000000000005</v>
      </c>
      <c r="D96" s="606">
        <v>1.095</v>
      </c>
      <c r="E96" s="602">
        <v>1.0745199999999999</v>
      </c>
    </row>
    <row r="97" spans="1:5">
      <c r="A97" s="606">
        <v>0.96</v>
      </c>
      <c r="B97" s="601">
        <v>0.28289999999999998</v>
      </c>
      <c r="C97" s="601">
        <v>0.77490000000000003</v>
      </c>
      <c r="D97" s="606">
        <v>1.0859000000000001</v>
      </c>
      <c r="E97" s="602">
        <v>1.07138</v>
      </c>
    </row>
    <row r="98" spans="1:5">
      <c r="A98" s="606">
        <v>0.97</v>
      </c>
      <c r="B98" s="601">
        <v>0.2787</v>
      </c>
      <c r="C98" s="601">
        <v>0.77849999999999997</v>
      </c>
      <c r="D98" s="606">
        <v>1.0750999999999999</v>
      </c>
      <c r="E98" s="602">
        <v>1.06575</v>
      </c>
    </row>
    <row r="99" spans="1:5">
      <c r="A99" s="606">
        <v>0.98</v>
      </c>
      <c r="B99" s="601">
        <v>0.27350000000000002</v>
      </c>
      <c r="C99" s="601">
        <v>0.78159999999999996</v>
      </c>
      <c r="D99" s="606">
        <v>1.0618000000000001</v>
      </c>
      <c r="E99" s="602">
        <v>1.0566899999999999</v>
      </c>
    </row>
    <row r="100" spans="1:5">
      <c r="A100" s="606">
        <v>0.99</v>
      </c>
      <c r="B100" s="601">
        <v>0.2666</v>
      </c>
      <c r="C100" s="601">
        <v>0.78410000000000002</v>
      </c>
      <c r="D100" s="606">
        <v>1.0437000000000001</v>
      </c>
      <c r="E100" s="602">
        <v>1.04196</v>
      </c>
    </row>
    <row r="101" spans="1:5">
      <c r="A101" s="606">
        <v>1</v>
      </c>
      <c r="B101" s="601">
        <v>0.25</v>
      </c>
      <c r="C101" s="601">
        <v>0.78539999999999999</v>
      </c>
      <c r="D101" s="606">
        <v>1</v>
      </c>
      <c r="E101" s="602">
        <v>1</v>
      </c>
    </row>
  </sheetData>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1057"/>
  <sheetViews>
    <sheetView showGridLines="0" zoomScaleNormal="100" zoomScaleSheetLayoutView="100" workbookViewId="0">
      <selection activeCell="A13" sqref="A13:C14"/>
    </sheetView>
  </sheetViews>
  <sheetFormatPr defaultColWidth="9.140625" defaultRowHeight="11.25" outlineLevelRow="1"/>
  <cols>
    <col min="1" max="1" width="7.7109375" style="103" bestFit="1" customWidth="1"/>
    <col min="2" max="2" width="6.42578125" style="103" bestFit="1" customWidth="1"/>
    <col min="3" max="3" width="7.140625" style="103" bestFit="1" customWidth="1"/>
    <col min="4" max="6" width="5.7109375" style="103" bestFit="1" customWidth="1"/>
    <col min="7" max="8" width="5.5703125" style="103" bestFit="1" customWidth="1"/>
    <col min="9" max="9" width="8.5703125" style="103" customWidth="1"/>
    <col min="10" max="10" width="5.85546875" style="103" bestFit="1" customWidth="1"/>
    <col min="11" max="11" width="5.7109375" style="103" bestFit="1" customWidth="1"/>
    <col min="12" max="12" width="4.85546875" style="103" bestFit="1" customWidth="1"/>
    <col min="13" max="13" width="7.140625" style="103" bestFit="1" customWidth="1"/>
    <col min="14" max="14" width="7" style="103" bestFit="1" customWidth="1"/>
    <col min="15" max="15" width="6.140625" style="103" bestFit="1" customWidth="1"/>
    <col min="16" max="16" width="8.5703125" style="103" bestFit="1" customWidth="1"/>
    <col min="17" max="17" width="7" style="103" bestFit="1" customWidth="1"/>
    <col min="18" max="18" width="7.85546875" style="103" customWidth="1"/>
    <col min="19" max="19" width="7.85546875" style="103" bestFit="1" customWidth="1"/>
    <col min="20" max="20" width="8.5703125" style="103" bestFit="1" customWidth="1"/>
    <col min="21" max="21" width="7.140625" style="103" bestFit="1" customWidth="1"/>
    <col min="22" max="22" width="8.5703125" style="103" bestFit="1" customWidth="1"/>
    <col min="23" max="24" width="8.7109375" style="103" bestFit="1" customWidth="1"/>
    <col min="25" max="25" width="7.42578125" style="103" bestFit="1" customWidth="1"/>
    <col min="26" max="26" width="7" style="103" bestFit="1" customWidth="1"/>
    <col min="27" max="29" width="7.85546875" style="103" bestFit="1" customWidth="1"/>
    <col min="30" max="30" width="0.85546875" style="103" customWidth="1"/>
    <col min="31" max="16384" width="9.140625" style="103"/>
  </cols>
  <sheetData>
    <row r="1" spans="1:30" ht="43.5" customHeight="1"/>
    <row r="2" spans="1:30" ht="23.25" outlineLevel="1">
      <c r="A2" s="701" t="str">
        <f>PREFEITURA_MUNICIPAL</f>
        <v>PREFEITURA MUNICIPAL DE ITAJAÍ</v>
      </c>
      <c r="B2" s="701"/>
      <c r="C2" s="701"/>
      <c r="D2" s="701"/>
      <c r="E2" s="701"/>
      <c r="F2" s="701"/>
      <c r="G2" s="701"/>
      <c r="H2" s="701"/>
      <c r="I2" s="701"/>
      <c r="J2" s="701"/>
      <c r="K2" s="701"/>
      <c r="L2" s="701"/>
      <c r="M2" s="701"/>
      <c r="N2" s="701"/>
      <c r="O2" s="701"/>
      <c r="P2" s="701"/>
      <c r="Q2" s="701"/>
      <c r="R2" s="701"/>
      <c r="S2" s="701"/>
      <c r="T2" s="701"/>
      <c r="U2" s="701"/>
      <c r="V2" s="701"/>
      <c r="W2" s="701"/>
      <c r="X2" s="701"/>
      <c r="Y2" s="701"/>
      <c r="Z2" s="701"/>
      <c r="AA2" s="701"/>
      <c r="AB2" s="701"/>
      <c r="AC2" s="701"/>
      <c r="AD2" s="701"/>
    </row>
    <row r="3" spans="1:30" ht="19.5" outlineLevel="1" thickBot="1">
      <c r="A3" s="791" t="s">
        <v>35</v>
      </c>
      <c r="B3" s="791"/>
      <c r="C3" s="791"/>
      <c r="D3" s="791"/>
      <c r="E3" s="791"/>
      <c r="F3" s="791"/>
      <c r="G3" s="791"/>
      <c r="H3" s="791"/>
      <c r="I3" s="791"/>
      <c r="J3" s="791"/>
      <c r="K3" s="791"/>
      <c r="L3" s="791"/>
      <c r="M3" s="791"/>
      <c r="N3" s="791"/>
      <c r="O3" s="791"/>
      <c r="P3" s="791"/>
      <c r="Q3" s="791"/>
      <c r="R3" s="791"/>
      <c r="S3" s="791"/>
      <c r="T3" s="791"/>
      <c r="U3" s="791"/>
      <c r="V3" s="791"/>
      <c r="W3" s="791"/>
      <c r="X3" s="791"/>
      <c r="Y3" s="791"/>
      <c r="Z3" s="791"/>
      <c r="AA3" s="791"/>
      <c r="AB3" s="791"/>
      <c r="AC3" s="791"/>
      <c r="AD3" s="791"/>
    </row>
    <row r="4" spans="1:30" ht="15" outlineLevel="1">
      <c r="A4" s="722" t="s">
        <v>12</v>
      </c>
      <c r="B4" s="723"/>
      <c r="C4" s="723"/>
      <c r="D4" s="723"/>
      <c r="E4" s="723"/>
      <c r="F4" s="723"/>
      <c r="G4" s="723"/>
      <c r="H4" s="723"/>
      <c r="I4" s="723"/>
      <c r="J4" s="723"/>
      <c r="K4" s="723"/>
      <c r="L4" s="723"/>
      <c r="M4" s="723"/>
      <c r="N4" s="723"/>
      <c r="O4" s="723"/>
      <c r="P4" s="723"/>
      <c r="Q4" s="723"/>
      <c r="R4" s="723"/>
      <c r="S4" s="723"/>
      <c r="T4" s="723"/>
      <c r="U4" s="723"/>
      <c r="V4" s="723"/>
      <c r="W4" s="723"/>
      <c r="X4" s="723"/>
      <c r="Y4" s="723"/>
      <c r="Z4" s="723"/>
      <c r="AA4" s="723"/>
      <c r="AB4" s="723"/>
      <c r="AC4" s="724"/>
    </row>
    <row r="5" spans="1:30" ht="18.75" outlineLevel="1">
      <c r="A5" s="719" t="str">
        <f>PROJETO</f>
        <v>PAVIMENTAÇÃO ASFÁLTICA, DRENAGEM PLUVIAL, CICLOVIA, CALÇADAS E SINALIZAÇÃO VIÁRIA</v>
      </c>
      <c r="B5" s="720"/>
      <c r="C5" s="720"/>
      <c r="D5" s="720"/>
      <c r="E5" s="720"/>
      <c r="F5" s="720"/>
      <c r="G5" s="720"/>
      <c r="H5" s="720"/>
      <c r="I5" s="720"/>
      <c r="J5" s="720"/>
      <c r="K5" s="720"/>
      <c r="L5" s="720"/>
      <c r="M5" s="720"/>
      <c r="N5" s="720"/>
      <c r="O5" s="720"/>
      <c r="P5" s="720"/>
      <c r="Q5" s="720"/>
      <c r="R5" s="720"/>
      <c r="S5" s="720"/>
      <c r="T5" s="720"/>
      <c r="U5" s="720"/>
      <c r="V5" s="720"/>
      <c r="W5" s="720"/>
      <c r="X5" s="720"/>
      <c r="Y5" s="720"/>
      <c r="Z5" s="720"/>
      <c r="AA5" s="720"/>
      <c r="AB5" s="720"/>
      <c r="AC5" s="721"/>
    </row>
    <row r="6" spans="1:30" ht="15" outlineLevel="1">
      <c r="A6" s="863" t="s">
        <v>13</v>
      </c>
      <c r="B6" s="864"/>
      <c r="C6" s="864"/>
      <c r="D6" s="864"/>
      <c r="E6" s="864"/>
      <c r="F6" s="864"/>
      <c r="G6" s="864"/>
      <c r="H6" s="864"/>
      <c r="I6" s="864"/>
      <c r="J6" s="864"/>
      <c r="K6" s="864"/>
      <c r="L6" s="864"/>
      <c r="M6" s="864"/>
      <c r="N6" s="864"/>
      <c r="O6" s="864"/>
      <c r="P6" s="864"/>
      <c r="Q6" s="864"/>
      <c r="R6" s="864"/>
      <c r="S6" s="864"/>
      <c r="T6" s="864"/>
      <c r="U6" s="864"/>
      <c r="V6" s="864"/>
      <c r="W6" s="864"/>
      <c r="X6" s="864"/>
      <c r="Y6" s="864"/>
      <c r="Z6" s="864"/>
      <c r="AA6" s="864"/>
      <c r="AB6" s="864"/>
      <c r="AC6" s="865"/>
    </row>
    <row r="7" spans="1:30" ht="19.5" outlineLevel="1" thickBot="1">
      <c r="A7" s="997" t="str">
        <f>LOCALIZAÇÃO</f>
        <v>TRECHO 3A DO BINÁRIO OESTE DA AV OSVALDO REIS - BAIRRO PRAIA BRAVA</v>
      </c>
      <c r="B7" s="998"/>
      <c r="C7" s="998"/>
      <c r="D7" s="998"/>
      <c r="E7" s="998"/>
      <c r="F7" s="998"/>
      <c r="G7" s="998"/>
      <c r="H7" s="998"/>
      <c r="I7" s="998"/>
      <c r="J7" s="998"/>
      <c r="K7" s="998"/>
      <c r="L7" s="998"/>
      <c r="M7" s="998"/>
      <c r="N7" s="998"/>
      <c r="O7" s="998"/>
      <c r="P7" s="998"/>
      <c r="Q7" s="998"/>
      <c r="R7" s="998"/>
      <c r="S7" s="998"/>
      <c r="T7" s="998"/>
      <c r="U7" s="998"/>
      <c r="V7" s="998"/>
      <c r="W7" s="998"/>
      <c r="X7" s="998"/>
      <c r="Y7" s="998"/>
      <c r="Z7" s="998"/>
      <c r="AA7" s="998"/>
      <c r="AB7" s="998"/>
      <c r="AC7" s="999"/>
    </row>
    <row r="8" spans="1:30" ht="19.5" outlineLevel="1" thickBot="1">
      <c r="A8" s="940">
        <f>DATA_PROJETO</f>
        <v>45444</v>
      </c>
      <c r="B8" s="940"/>
      <c r="C8" s="712" t="s">
        <v>303</v>
      </c>
      <c r="D8" s="712"/>
      <c r="E8" s="712"/>
      <c r="F8" s="712"/>
      <c r="G8" s="712"/>
      <c r="H8" s="712"/>
      <c r="I8" s="712"/>
      <c r="J8" s="712"/>
      <c r="K8" s="712"/>
      <c r="L8" s="712"/>
      <c r="M8" s="712"/>
      <c r="N8" s="712"/>
      <c r="O8" s="712"/>
      <c r="P8" s="712"/>
      <c r="Q8" s="712"/>
      <c r="R8" s="712"/>
      <c r="S8" s="712"/>
      <c r="T8" s="712"/>
      <c r="U8" s="712"/>
      <c r="V8" s="712"/>
      <c r="W8" s="712"/>
      <c r="X8" s="712"/>
      <c r="Y8" s="712"/>
      <c r="Z8" s="712"/>
      <c r="AA8" s="712"/>
      <c r="AB8" s="712"/>
      <c r="AC8" s="712"/>
    </row>
    <row r="9" spans="1:30" ht="15.75" customHeight="1" outlineLevel="1">
      <c r="A9" s="178" t="s">
        <v>174</v>
      </c>
      <c r="B9" s="179" t="s">
        <v>175</v>
      </c>
      <c r="C9" s="179" t="s">
        <v>87</v>
      </c>
      <c r="D9" s="179" t="s">
        <v>176</v>
      </c>
      <c r="E9" s="179" t="s">
        <v>177</v>
      </c>
      <c r="F9" s="179" t="s">
        <v>178</v>
      </c>
      <c r="G9" s="179" t="s">
        <v>179</v>
      </c>
      <c r="H9" s="179" t="s">
        <v>180</v>
      </c>
      <c r="I9" s="179" t="s">
        <v>181</v>
      </c>
      <c r="J9" s="179" t="s">
        <v>182</v>
      </c>
      <c r="K9" s="179" t="s">
        <v>183</v>
      </c>
      <c r="L9" s="179" t="s">
        <v>184</v>
      </c>
      <c r="M9" s="179" t="s">
        <v>185</v>
      </c>
      <c r="N9" s="179" t="s">
        <v>186</v>
      </c>
      <c r="O9" s="179" t="s">
        <v>187</v>
      </c>
      <c r="P9" s="179" t="s">
        <v>188</v>
      </c>
      <c r="Q9" s="179" t="s">
        <v>189</v>
      </c>
      <c r="R9" s="179" t="s">
        <v>190</v>
      </c>
      <c r="S9" s="179" t="s">
        <v>191</v>
      </c>
      <c r="T9" s="179" t="s">
        <v>192</v>
      </c>
      <c r="U9" s="179" t="s">
        <v>193</v>
      </c>
      <c r="V9" s="179" t="s">
        <v>194</v>
      </c>
      <c r="W9" s="179" t="s">
        <v>195</v>
      </c>
      <c r="X9" s="179" t="s">
        <v>196</v>
      </c>
      <c r="Y9" s="179" t="s">
        <v>197</v>
      </c>
      <c r="Z9" s="179" t="s">
        <v>198</v>
      </c>
      <c r="AA9" s="179" t="s">
        <v>199</v>
      </c>
      <c r="AB9" s="179" t="s">
        <v>200</v>
      </c>
      <c r="AC9" s="180" t="s">
        <v>201</v>
      </c>
    </row>
    <row r="10" spans="1:30" s="108" customFormat="1" ht="68.25" customHeight="1" outlineLevel="1">
      <c r="A10" s="181" t="s">
        <v>202</v>
      </c>
      <c r="B10" s="104" t="s">
        <v>202</v>
      </c>
      <c r="C10" s="104" t="s">
        <v>202</v>
      </c>
      <c r="D10" s="104" t="s">
        <v>202</v>
      </c>
      <c r="E10" s="104" t="s">
        <v>202</v>
      </c>
      <c r="F10" s="104" t="s">
        <v>202</v>
      </c>
      <c r="G10" s="104" t="s">
        <v>202</v>
      </c>
      <c r="H10" s="104" t="s">
        <v>203</v>
      </c>
      <c r="I10" s="104" t="s">
        <v>202</v>
      </c>
      <c r="J10" s="105" t="s">
        <v>204</v>
      </c>
      <c r="K10" s="105" t="s">
        <v>204</v>
      </c>
      <c r="L10" s="104" t="s">
        <v>202</v>
      </c>
      <c r="M10" s="106" t="s">
        <v>205</v>
      </c>
      <c r="N10" s="106" t="s">
        <v>206</v>
      </c>
      <c r="O10" s="104" t="s">
        <v>202</v>
      </c>
      <c r="P10" s="107" t="s">
        <v>207</v>
      </c>
      <c r="Q10" s="107" t="s">
        <v>208</v>
      </c>
      <c r="R10" s="107" t="s">
        <v>204</v>
      </c>
      <c r="S10" s="104" t="s">
        <v>209</v>
      </c>
      <c r="T10" s="104" t="s">
        <v>210</v>
      </c>
      <c r="U10" s="107" t="s">
        <v>211</v>
      </c>
      <c r="V10" s="107" t="s">
        <v>212</v>
      </c>
      <c r="W10" s="107" t="s">
        <v>213</v>
      </c>
      <c r="X10" s="107" t="s">
        <v>214</v>
      </c>
      <c r="Y10" s="107" t="s">
        <v>215</v>
      </c>
      <c r="Z10" s="107" t="s">
        <v>196</v>
      </c>
      <c r="AA10" s="107" t="s">
        <v>216</v>
      </c>
      <c r="AB10" s="107" t="s">
        <v>217</v>
      </c>
      <c r="AC10" s="182" t="s">
        <v>218</v>
      </c>
    </row>
    <row r="11" spans="1:30" ht="12.75" customHeight="1">
      <c r="A11" s="183"/>
      <c r="B11" s="109"/>
      <c r="C11" s="109"/>
      <c r="D11" s="110">
        <v>1</v>
      </c>
      <c r="E11" s="110">
        <v>2</v>
      </c>
      <c r="F11" s="110">
        <v>1</v>
      </c>
      <c r="G11" s="111">
        <v>2</v>
      </c>
      <c r="H11" s="112"/>
      <c r="I11" s="113"/>
      <c r="J11" s="113"/>
      <c r="K11" s="113"/>
      <c r="L11" s="114"/>
      <c r="M11" s="113"/>
      <c r="N11" s="113"/>
      <c r="O11" s="115" t="s">
        <v>219</v>
      </c>
      <c r="P11" s="116"/>
      <c r="Q11" s="117"/>
      <c r="R11" s="117"/>
      <c r="S11" s="117"/>
      <c r="T11" s="109"/>
      <c r="U11" s="117" t="s">
        <v>220</v>
      </c>
      <c r="V11" s="110">
        <v>3</v>
      </c>
      <c r="W11" s="109"/>
      <c r="X11" s="118" t="s">
        <v>39</v>
      </c>
      <c r="Y11" s="117"/>
      <c r="Z11" s="117"/>
      <c r="AA11" s="1000" t="s">
        <v>221</v>
      </c>
      <c r="AB11" s="1001"/>
      <c r="AC11" s="184" t="s">
        <v>222</v>
      </c>
    </row>
    <row r="12" spans="1:30" ht="12.75" customHeight="1">
      <c r="A12" s="185"/>
      <c r="B12" s="119"/>
      <c r="C12" s="120"/>
      <c r="D12" s="119"/>
      <c r="E12" s="119"/>
      <c r="F12" s="119"/>
      <c r="G12" s="121"/>
      <c r="H12" s="121"/>
      <c r="I12" s="122"/>
      <c r="J12" s="122"/>
      <c r="K12" s="122"/>
      <c r="L12" s="123"/>
      <c r="M12" s="122"/>
      <c r="N12" s="122"/>
      <c r="O12" s="124">
        <v>0.06</v>
      </c>
      <c r="P12" s="125"/>
      <c r="Q12" s="126"/>
      <c r="R12" s="120"/>
      <c r="S12" s="127"/>
      <c r="T12" s="120"/>
      <c r="U12" s="124">
        <v>0.3</v>
      </c>
      <c r="V12" s="128"/>
      <c r="W12" s="129"/>
      <c r="X12" s="130">
        <v>0</v>
      </c>
      <c r="Y12" s="131"/>
      <c r="Z12" s="131"/>
      <c r="AA12" s="132">
        <v>12.6</v>
      </c>
      <c r="AB12" s="124">
        <v>12.2</v>
      </c>
      <c r="AC12" s="186">
        <v>1.5</v>
      </c>
    </row>
    <row r="13" spans="1:30" ht="12.75" customHeight="1">
      <c r="A13" s="1002" t="s">
        <v>223</v>
      </c>
      <c r="B13" s="1003"/>
      <c r="C13" s="1003"/>
      <c r="D13" s="1006" t="s">
        <v>224</v>
      </c>
      <c r="E13" s="1003"/>
      <c r="F13" s="1003"/>
      <c r="G13" s="1003"/>
      <c r="H13" s="1007"/>
      <c r="I13" s="1006" t="s">
        <v>225</v>
      </c>
      <c r="J13" s="1003"/>
      <c r="K13" s="1003"/>
      <c r="L13" s="1003"/>
      <c r="M13" s="1003"/>
      <c r="N13" s="1007"/>
      <c r="O13" s="1010" t="s">
        <v>226</v>
      </c>
      <c r="P13" s="1011"/>
      <c r="Q13" s="1010" t="s">
        <v>227</v>
      </c>
      <c r="R13" s="1014"/>
      <c r="S13" s="1011"/>
      <c r="T13" s="1016" t="s">
        <v>228</v>
      </c>
      <c r="U13" s="1016" t="s">
        <v>229</v>
      </c>
      <c r="V13" s="1019" t="s">
        <v>230</v>
      </c>
      <c r="W13" s="1020"/>
      <c r="X13" s="1021"/>
      <c r="Y13" s="1019" t="s">
        <v>231</v>
      </c>
      <c r="Z13" s="1020"/>
      <c r="AA13" s="1022" t="s">
        <v>232</v>
      </c>
      <c r="AB13" s="1022"/>
      <c r="AC13" s="1023" t="s">
        <v>233</v>
      </c>
    </row>
    <row r="14" spans="1:30" ht="12.75" customHeight="1">
      <c r="A14" s="1004"/>
      <c r="B14" s="1005"/>
      <c r="C14" s="1005"/>
      <c r="D14" s="1008"/>
      <c r="E14" s="1005"/>
      <c r="F14" s="1005"/>
      <c r="G14" s="1005"/>
      <c r="H14" s="1009"/>
      <c r="I14" s="1008"/>
      <c r="J14" s="1005"/>
      <c r="K14" s="1005"/>
      <c r="L14" s="1005"/>
      <c r="M14" s="1005"/>
      <c r="N14" s="1009"/>
      <c r="O14" s="1012"/>
      <c r="P14" s="1013"/>
      <c r="Q14" s="1012"/>
      <c r="R14" s="1015"/>
      <c r="S14" s="1013"/>
      <c r="T14" s="1017"/>
      <c r="U14" s="1017"/>
      <c r="V14" s="1016" t="s">
        <v>234</v>
      </c>
      <c r="W14" s="1025" t="s">
        <v>235</v>
      </c>
      <c r="X14" s="1025" t="s">
        <v>236</v>
      </c>
      <c r="Y14" s="134" t="s">
        <v>237</v>
      </c>
      <c r="Z14" s="134" t="s">
        <v>238</v>
      </c>
      <c r="AA14" s="135" t="s">
        <v>237</v>
      </c>
      <c r="AB14" s="134" t="s">
        <v>238</v>
      </c>
      <c r="AC14" s="1024"/>
    </row>
    <row r="15" spans="1:30" ht="21.75" customHeight="1">
      <c r="A15" s="1027" t="s">
        <v>239</v>
      </c>
      <c r="B15" s="1028"/>
      <c r="C15" s="136" t="s">
        <v>240</v>
      </c>
      <c r="D15" s="1022" t="s">
        <v>90</v>
      </c>
      <c r="E15" s="1022"/>
      <c r="F15" s="1022" t="s">
        <v>91</v>
      </c>
      <c r="G15" s="1022"/>
      <c r="H15" s="137" t="s">
        <v>241</v>
      </c>
      <c r="I15" s="135" t="s">
        <v>242</v>
      </c>
      <c r="J15" s="137" t="s">
        <v>243</v>
      </c>
      <c r="K15" s="135" t="s">
        <v>244</v>
      </c>
      <c r="L15" s="137" t="s">
        <v>245</v>
      </c>
      <c r="M15" s="138" t="s">
        <v>240</v>
      </c>
      <c r="N15" s="135" t="s">
        <v>246</v>
      </c>
      <c r="O15" s="139" t="s">
        <v>247</v>
      </c>
      <c r="P15" s="140" t="s">
        <v>246</v>
      </c>
      <c r="Q15" s="136" t="s">
        <v>248</v>
      </c>
      <c r="R15" s="136" t="s">
        <v>249</v>
      </c>
      <c r="S15" s="141" t="s">
        <v>250</v>
      </c>
      <c r="T15" s="137" t="s">
        <v>251</v>
      </c>
      <c r="U15" s="136" t="s">
        <v>252</v>
      </c>
      <c r="V15" s="1017"/>
      <c r="W15" s="1026"/>
      <c r="X15" s="1017"/>
      <c r="Y15" s="137" t="s">
        <v>253</v>
      </c>
      <c r="Z15" s="135" t="s">
        <v>254</v>
      </c>
      <c r="AA15" s="137" t="s">
        <v>253</v>
      </c>
      <c r="AB15" s="135" t="s">
        <v>254</v>
      </c>
      <c r="AC15" s="187" t="s">
        <v>255</v>
      </c>
    </row>
    <row r="16" spans="1:30" ht="21.75" customHeight="1">
      <c r="A16" s="188" t="s">
        <v>90</v>
      </c>
      <c r="B16" s="142" t="s">
        <v>91</v>
      </c>
      <c r="C16" s="142" t="s">
        <v>256</v>
      </c>
      <c r="D16" s="143" t="s">
        <v>257</v>
      </c>
      <c r="E16" s="143" t="s">
        <v>258</v>
      </c>
      <c r="F16" s="143" t="s">
        <v>257</v>
      </c>
      <c r="G16" s="143" t="s">
        <v>258</v>
      </c>
      <c r="H16" s="143" t="s">
        <v>256</v>
      </c>
      <c r="I16" s="142" t="s">
        <v>259</v>
      </c>
      <c r="J16" s="142" t="s">
        <v>256</v>
      </c>
      <c r="K16" s="142" t="s">
        <v>256</v>
      </c>
      <c r="L16" s="143" t="s">
        <v>260</v>
      </c>
      <c r="M16" s="143" t="s">
        <v>256</v>
      </c>
      <c r="N16" s="143" t="s">
        <v>261</v>
      </c>
      <c r="O16" s="144" t="s">
        <v>256</v>
      </c>
      <c r="P16" s="144" t="s">
        <v>261</v>
      </c>
      <c r="Q16" s="142" t="s">
        <v>256</v>
      </c>
      <c r="R16" s="142" t="s">
        <v>256</v>
      </c>
      <c r="S16" s="142" t="s">
        <v>256</v>
      </c>
      <c r="T16" s="142" t="s">
        <v>261</v>
      </c>
      <c r="U16" s="142" t="s">
        <v>262</v>
      </c>
      <c r="V16" s="142" t="s">
        <v>256</v>
      </c>
      <c r="W16" s="142" t="s">
        <v>261</v>
      </c>
      <c r="X16" s="142" t="s">
        <v>261</v>
      </c>
      <c r="Y16" s="142" t="s">
        <v>261</v>
      </c>
      <c r="Z16" s="142" t="s">
        <v>261</v>
      </c>
      <c r="AA16" s="142" t="s">
        <v>263</v>
      </c>
      <c r="AB16" s="142" t="s">
        <v>263</v>
      </c>
      <c r="AC16" s="189" t="s">
        <v>262</v>
      </c>
    </row>
    <row r="17" spans="1:32">
      <c r="A17" s="190">
        <f>DRENAGEM!A11</f>
        <v>1</v>
      </c>
      <c r="B17" s="145" t="str">
        <f>DRENAGEM!B11</f>
        <v>CL 1</v>
      </c>
      <c r="C17" s="133">
        <f>DRENAGEM!E11</f>
        <v>40</v>
      </c>
      <c r="D17" s="146">
        <v>12.786</v>
      </c>
      <c r="E17" s="146">
        <f>DRENAGEM!C11</f>
        <v>11.551</v>
      </c>
      <c r="F17" s="146">
        <v>11.895</v>
      </c>
      <c r="G17" s="146">
        <f>DRENAGEM!D11</f>
        <v>11.103</v>
      </c>
      <c r="H17" s="147">
        <f t="shared" ref="H17:H82" si="0">IF(AND(ISNUMBER(D17),ISNUMBER(E17),ISNUMBER(F17),ISNUMBER(G17)),ROUND(((D17-E17)+(F17-G17))/2,2),"")</f>
        <v>1.01</v>
      </c>
      <c r="I17" s="148">
        <f>DRENAGEM!S11*100</f>
        <v>60</v>
      </c>
      <c r="J17" s="149">
        <f t="shared" ref="J17" si="1">IF(OR(I17=30,I17=40,I17=60,I17=80,I17=100,I17=120,I17=150,I17=200),VLOOKUP(I17,$C$1007:$D$1014,2,FALSE),"")</f>
        <v>0.06</v>
      </c>
      <c r="K17" s="149">
        <f t="shared" ref="K17" si="2">IF(J17&lt;&gt;"",VLOOKUP(I17,$C$1007:$E$1014,3,FALSE),"")</f>
        <v>0.72</v>
      </c>
      <c r="L17" s="148">
        <f>DRENAGEM!T11</f>
        <v>1</v>
      </c>
      <c r="M17" s="147">
        <f t="shared" ref="M17:M47" si="3">IF(AND(ISNUMBER(C17),ISNUMBER(L17)),C17*L17,"")</f>
        <v>40</v>
      </c>
      <c r="N17" s="147">
        <f t="shared" ref="N17:N47" si="4">IF(AND(ISNUMBER(K17),ISNUMBER(M17)),ROUND(PI()*K17^2/4*M17,2),"")</f>
        <v>16.29</v>
      </c>
      <c r="O17" s="150">
        <f t="shared" ref="O17:O47" si="5">IF(AND(ISNUMBER(I17),ISNUMBER($O$12)),$O$12,"")</f>
        <v>0.06</v>
      </c>
      <c r="P17" s="150">
        <f>IF(AND(ISNUMBER(C17),ISNUMBER(K17),ISNUMBER(L17),ISNUMBER(O17)),ROUND(C17*K17*L17*O17+((L17-1)*0.2*C17*O17),2),"")</f>
        <v>1.73</v>
      </c>
      <c r="Q17" s="150">
        <f t="shared" ref="Q17:Q47" si="6">IF(AND(ISNUMBER(H17),ISNUMBER(J17),ISNUMBER(O17)),H17+J17+O17,"")</f>
        <v>1.1300000000000001</v>
      </c>
      <c r="R17" s="150">
        <f t="shared" ref="R17:R47" si="7">IF(AND(ISNUMBER(I17),ISNUMBER(Q17)),IF(Q17&lt;2,VLOOKUP(I17,$C$1007:$F$1014,4),IF(Q17&lt;3,VLOOKUP(I17,$C$1007:$G$1014,5),IF(Q17&lt;4,VLOOKUP(I17,C$1007:H$1014,6),IF(Q17&gt;=4,VLOOKUP(I17,$C$1007:$I$1014,7),)))),"")</f>
        <v>0.4</v>
      </c>
      <c r="S17" s="150">
        <f>IF(AND(ISNUMBER(K17),ISNUMBER(L17),ISNUMBER(R17)),ROUND(K17*L17+2*R17+(L17-1)*0.2,2),"")</f>
        <v>1.52</v>
      </c>
      <c r="T17" s="150">
        <f>IF(AND(ISNUMBER(C17),ISNUMBER(Q17),ISNUMBER(S17)),ROUND(C17*Q17*S17,2),"")</f>
        <v>68.7</v>
      </c>
      <c r="U17" s="150">
        <f>IF(AND(ISNUMBER(M17),ISNUMBER(K17),ISNUMBER($U$12)),ROUND(M17*(PI()*K17+0.3)*$U$12,2),"")</f>
        <v>30.74</v>
      </c>
      <c r="V17" s="150">
        <f t="shared" ref="V17:V47" si="8">IF(AND(ISNUMBER(I17),ISNUMBER(O17),ISNUMBER(Q17)),Q17-O17-K17,"")</f>
        <v>0.35000000000000009</v>
      </c>
      <c r="W17" s="150">
        <f t="shared" ref="W17:W47" si="9">IF(AND(ISNUMBER(T17),ISNUMBER(N17),ISNUMBER(P17)),ROUND(T17-N17-P17,2),"")</f>
        <v>50.68</v>
      </c>
      <c r="X17" s="150">
        <f>IF(AND(ISNUMBER(W17),ISNUMBER($X$12)),ROUND(W17*$X$12,2),"")</f>
        <v>0</v>
      </c>
      <c r="Y17" s="150">
        <f>IF(AND(ISNUMBER(N17),ISNUMBER(P17),ISNUMBER(X17)),N17+P17+X17,"")</f>
        <v>18.02</v>
      </c>
      <c r="Z17" s="150">
        <f>IF(ISNUMBER(X17),X17,"")</f>
        <v>0</v>
      </c>
      <c r="AA17" s="150">
        <f t="shared" ref="AA17:AA47" si="10">IF(AND(ISNUMBER(Y17),ISNUMBER($AA$12)),ROUND(Y17*$AA$12,2),"")</f>
        <v>227.05</v>
      </c>
      <c r="AB17" s="150">
        <f t="shared" ref="AB17:AB47" si="11">IF(AND(ISNUMBER(Z17),ISNUMBER($AB$12)),ROUND(Z17*$AB$12,2),"")</f>
        <v>0</v>
      </c>
      <c r="AC17" s="191">
        <f>IF(AND(ISNUMBER(C17),ISNUMBER(Q17),ISNUMBER($AC$12)),IF(Q17&gt;$AC$12,ROUND(C17*Q17*2,2),0),"")</f>
        <v>0</v>
      </c>
      <c r="AF17" s="173"/>
    </row>
    <row r="18" spans="1:32">
      <c r="A18" s="190" t="str">
        <f>DRENAGEM!A12</f>
        <v>CL 1</v>
      </c>
      <c r="B18" s="145" t="str">
        <f>DRENAGEM!B12</f>
        <v>PVE 1</v>
      </c>
      <c r="C18" s="133">
        <f>DRENAGEM!E12</f>
        <v>26</v>
      </c>
      <c r="D18" s="146">
        <f>F17</f>
        <v>11.895</v>
      </c>
      <c r="E18" s="146">
        <f>DRENAGEM!C12</f>
        <v>11.103</v>
      </c>
      <c r="F18" s="146">
        <v>11.635999999999999</v>
      </c>
      <c r="G18" s="146">
        <f>DRENAGEM!D12</f>
        <v>10.759</v>
      </c>
      <c r="H18" s="147">
        <f t="shared" si="0"/>
        <v>0.83</v>
      </c>
      <c r="I18" s="148">
        <f>DRENAGEM!S12*100</f>
        <v>60</v>
      </c>
      <c r="J18" s="149">
        <f t="shared" ref="J18:J41" si="12">IF(OR(I18=30,I18=40,I18=60,I18=80,I18=100,I18=120,I18=150,I18=200),VLOOKUP(I18,$C$1007:$D$1014,2,FALSE),"")</f>
        <v>0.06</v>
      </c>
      <c r="K18" s="149">
        <f t="shared" ref="K18:K41" si="13">IF(J18&lt;&gt;"",VLOOKUP(I18,$C$1007:$E$1014,3,FALSE),"")</f>
        <v>0.72</v>
      </c>
      <c r="L18" s="148">
        <f>DRENAGEM!T12</f>
        <v>1</v>
      </c>
      <c r="M18" s="147">
        <f t="shared" si="3"/>
        <v>26</v>
      </c>
      <c r="N18" s="147">
        <f t="shared" si="4"/>
        <v>10.59</v>
      </c>
      <c r="O18" s="150">
        <f t="shared" si="5"/>
        <v>0.06</v>
      </c>
      <c r="P18" s="150">
        <f t="shared" ref="P18:P47" si="14">IF(AND(ISNUMBER(C18),ISNUMBER(K18),ISNUMBER(L18),ISNUMBER(O18)),ROUND(C18*K18*L18*O18+((L18-1)*0.2*C18*O18),2),"")</f>
        <v>1.1200000000000001</v>
      </c>
      <c r="Q18" s="150">
        <f t="shared" si="6"/>
        <v>0.95</v>
      </c>
      <c r="R18" s="150">
        <f t="shared" si="7"/>
        <v>0.4</v>
      </c>
      <c r="S18" s="150">
        <f t="shared" ref="S18:S47" si="15">IF(AND(ISNUMBER(K18),ISNUMBER(L18),ISNUMBER(R18)),ROUND(K18*L18+2*R18+(L18-1)*0.2,2),"")</f>
        <v>1.52</v>
      </c>
      <c r="T18" s="150">
        <f t="shared" ref="T18:T47" si="16">IF(AND(ISNUMBER(C18),ISNUMBER(Q18),ISNUMBER(S18)),ROUND(C18*Q18*S18,2),"")</f>
        <v>37.54</v>
      </c>
      <c r="U18" s="150">
        <f t="shared" ref="U18:U47" si="17">IF(AND(ISNUMBER(M18),ISNUMBER(K18),ISNUMBER($U$12)),ROUND(M18*(PI()*K18+0.3)*$U$12,2),"")</f>
        <v>19.98</v>
      </c>
      <c r="V18" s="150">
        <f t="shared" si="8"/>
        <v>0.16999999999999993</v>
      </c>
      <c r="W18" s="150">
        <f t="shared" si="9"/>
        <v>25.83</v>
      </c>
      <c r="X18" s="150">
        <f t="shared" ref="X18:X47" si="18">IF(AND(ISNUMBER(W18),ISNUMBER($X$12)),ROUND(W18*$X$12,2),"")</f>
        <v>0</v>
      </c>
      <c r="Y18" s="150">
        <f t="shared" ref="Y18:Y47" si="19">IF(AND(ISNUMBER(N18),ISNUMBER(P18),ISNUMBER(X18)),N18+P18+X18,"")</f>
        <v>11.71</v>
      </c>
      <c r="Z18" s="150">
        <f t="shared" ref="Z18:Z47" si="20">IF(ISNUMBER(X18),X18,"")</f>
        <v>0</v>
      </c>
      <c r="AA18" s="150">
        <f t="shared" si="10"/>
        <v>147.55000000000001</v>
      </c>
      <c r="AB18" s="150">
        <f t="shared" si="11"/>
        <v>0</v>
      </c>
      <c r="AC18" s="191">
        <f t="shared" ref="AC18:AC47" si="21">IF(AND(ISNUMBER(C18),ISNUMBER(Q18),ISNUMBER($AC$12)),IF(Q18&gt;$AC$12,ROUND(C18*Q18*2,2),0),"")</f>
        <v>0</v>
      </c>
    </row>
    <row r="19" spans="1:32">
      <c r="A19" s="190"/>
      <c r="B19" s="145"/>
      <c r="C19" s="133"/>
      <c r="D19" s="146"/>
      <c r="E19" s="146"/>
      <c r="F19" s="146"/>
      <c r="G19" s="146"/>
      <c r="H19" s="147" t="str">
        <f t="shared" si="0"/>
        <v/>
      </c>
      <c r="I19" s="148"/>
      <c r="J19" s="149" t="str">
        <f t="shared" si="12"/>
        <v/>
      </c>
      <c r="K19" s="149" t="str">
        <f t="shared" si="13"/>
        <v/>
      </c>
      <c r="L19" s="148"/>
      <c r="M19" s="147" t="str">
        <f t="shared" si="3"/>
        <v/>
      </c>
      <c r="N19" s="147" t="str">
        <f t="shared" si="4"/>
        <v/>
      </c>
      <c r="O19" s="150" t="str">
        <f t="shared" si="5"/>
        <v/>
      </c>
      <c r="P19" s="150" t="str">
        <f t="shared" si="14"/>
        <v/>
      </c>
      <c r="Q19" s="150" t="str">
        <f t="shared" si="6"/>
        <v/>
      </c>
      <c r="R19" s="150" t="str">
        <f t="shared" si="7"/>
        <v/>
      </c>
      <c r="S19" s="150" t="str">
        <f t="shared" si="15"/>
        <v/>
      </c>
      <c r="T19" s="150" t="str">
        <f t="shared" si="16"/>
        <v/>
      </c>
      <c r="U19" s="150" t="str">
        <f t="shared" si="17"/>
        <v/>
      </c>
      <c r="V19" s="150" t="str">
        <f t="shared" si="8"/>
        <v/>
      </c>
      <c r="W19" s="150" t="str">
        <f t="shared" si="9"/>
        <v/>
      </c>
      <c r="X19" s="150" t="str">
        <f t="shared" si="18"/>
        <v/>
      </c>
      <c r="Y19" s="150" t="str">
        <f t="shared" si="19"/>
        <v/>
      </c>
      <c r="Z19" s="150" t="str">
        <f t="shared" si="20"/>
        <v/>
      </c>
      <c r="AA19" s="150" t="str">
        <f t="shared" si="10"/>
        <v/>
      </c>
      <c r="AB19" s="150" t="str">
        <f t="shared" si="11"/>
        <v/>
      </c>
      <c r="AC19" s="191" t="str">
        <f t="shared" si="21"/>
        <v/>
      </c>
    </row>
    <row r="20" spans="1:32" hidden="1">
      <c r="A20" s="190"/>
      <c r="B20" s="145"/>
      <c r="C20" s="133"/>
      <c r="D20" s="146"/>
      <c r="E20" s="146"/>
      <c r="F20" s="146"/>
      <c r="G20" s="146"/>
      <c r="H20" s="147" t="str">
        <f t="shared" si="0"/>
        <v/>
      </c>
      <c r="I20" s="148"/>
      <c r="J20" s="149" t="str">
        <f t="shared" si="12"/>
        <v/>
      </c>
      <c r="K20" s="149" t="str">
        <f t="shared" si="13"/>
        <v/>
      </c>
      <c r="L20" s="148"/>
      <c r="M20" s="147" t="str">
        <f t="shared" si="3"/>
        <v/>
      </c>
      <c r="N20" s="147" t="str">
        <f t="shared" si="4"/>
        <v/>
      </c>
      <c r="O20" s="150" t="str">
        <f t="shared" si="5"/>
        <v/>
      </c>
      <c r="P20" s="150" t="str">
        <f t="shared" si="14"/>
        <v/>
      </c>
      <c r="Q20" s="150" t="str">
        <f t="shared" si="6"/>
        <v/>
      </c>
      <c r="R20" s="150" t="str">
        <f t="shared" si="7"/>
        <v/>
      </c>
      <c r="S20" s="150" t="str">
        <f t="shared" si="15"/>
        <v/>
      </c>
      <c r="T20" s="150" t="str">
        <f t="shared" si="16"/>
        <v/>
      </c>
      <c r="U20" s="150" t="str">
        <f t="shared" si="17"/>
        <v/>
      </c>
      <c r="V20" s="150" t="str">
        <f t="shared" si="8"/>
        <v/>
      </c>
      <c r="W20" s="150" t="str">
        <f t="shared" si="9"/>
        <v/>
      </c>
      <c r="X20" s="150" t="str">
        <f t="shared" si="18"/>
        <v/>
      </c>
      <c r="Y20" s="150" t="str">
        <f t="shared" si="19"/>
        <v/>
      </c>
      <c r="Z20" s="150" t="str">
        <f t="shared" si="20"/>
        <v/>
      </c>
      <c r="AA20" s="150" t="str">
        <f t="shared" si="10"/>
        <v/>
      </c>
      <c r="AB20" s="150" t="str">
        <f t="shared" si="11"/>
        <v/>
      </c>
      <c r="AC20" s="191" t="str">
        <f t="shared" si="21"/>
        <v/>
      </c>
    </row>
    <row r="21" spans="1:32">
      <c r="A21" s="190" t="str">
        <f>DRENAGEM!A15</f>
        <v>CL 2</v>
      </c>
      <c r="B21" s="145" t="str">
        <f>DRENAGEM!B15</f>
        <v>PVE 1</v>
      </c>
      <c r="C21" s="133">
        <f>DRENAGEM!E15</f>
        <v>28</v>
      </c>
      <c r="D21" s="146">
        <v>12.054</v>
      </c>
      <c r="E21" s="146">
        <f>DRENAGEM!C15</f>
        <v>11.206</v>
      </c>
      <c r="F21" s="146">
        <v>11.53</v>
      </c>
      <c r="G21" s="146">
        <f>DRENAGEM!D15</f>
        <v>10.759</v>
      </c>
      <c r="H21" s="147">
        <f t="shared" si="0"/>
        <v>0.81</v>
      </c>
      <c r="I21" s="148">
        <f>DRENAGEM!S15*100</f>
        <v>60</v>
      </c>
      <c r="J21" s="149">
        <f t="shared" si="12"/>
        <v>0.06</v>
      </c>
      <c r="K21" s="149">
        <f t="shared" si="13"/>
        <v>0.72</v>
      </c>
      <c r="L21" s="148">
        <f>DRENAGEM!T15</f>
        <v>1</v>
      </c>
      <c r="M21" s="147">
        <f t="shared" si="3"/>
        <v>28</v>
      </c>
      <c r="N21" s="147">
        <f t="shared" si="4"/>
        <v>11.4</v>
      </c>
      <c r="O21" s="150">
        <f t="shared" si="5"/>
        <v>0.06</v>
      </c>
      <c r="P21" s="150">
        <f t="shared" si="14"/>
        <v>1.21</v>
      </c>
      <c r="Q21" s="150">
        <f t="shared" si="6"/>
        <v>0.93000000000000016</v>
      </c>
      <c r="R21" s="150">
        <f t="shared" si="7"/>
        <v>0.4</v>
      </c>
      <c r="S21" s="150">
        <f t="shared" si="15"/>
        <v>1.52</v>
      </c>
      <c r="T21" s="150">
        <f t="shared" si="16"/>
        <v>39.58</v>
      </c>
      <c r="U21" s="150">
        <f t="shared" si="17"/>
        <v>21.52</v>
      </c>
      <c r="V21" s="150">
        <f t="shared" si="8"/>
        <v>0.15000000000000013</v>
      </c>
      <c r="W21" s="150">
        <f t="shared" si="9"/>
        <v>26.97</v>
      </c>
      <c r="X21" s="150">
        <f t="shared" si="18"/>
        <v>0</v>
      </c>
      <c r="Y21" s="150">
        <f t="shared" si="19"/>
        <v>12.61</v>
      </c>
      <c r="Z21" s="150">
        <f t="shared" si="20"/>
        <v>0</v>
      </c>
      <c r="AA21" s="150">
        <f t="shared" si="10"/>
        <v>158.88999999999999</v>
      </c>
      <c r="AB21" s="150">
        <f t="shared" si="11"/>
        <v>0</v>
      </c>
      <c r="AC21" s="191">
        <f t="shared" si="21"/>
        <v>0</v>
      </c>
    </row>
    <row r="22" spans="1:32">
      <c r="A22" s="190"/>
      <c r="B22" s="145"/>
      <c r="C22" s="133"/>
      <c r="D22" s="146"/>
      <c r="E22" s="146"/>
      <c r="F22" s="146"/>
      <c r="G22" s="146"/>
      <c r="H22" s="147" t="str">
        <f t="shared" si="0"/>
        <v/>
      </c>
      <c r="I22" s="148"/>
      <c r="J22" s="149" t="str">
        <f t="shared" si="12"/>
        <v/>
      </c>
      <c r="K22" s="149" t="str">
        <f t="shared" si="13"/>
        <v/>
      </c>
      <c r="L22" s="148"/>
      <c r="M22" s="147" t="str">
        <f t="shared" si="3"/>
        <v/>
      </c>
      <c r="N22" s="147" t="str">
        <f t="shared" si="4"/>
        <v/>
      </c>
      <c r="O22" s="150" t="str">
        <f t="shared" si="5"/>
        <v/>
      </c>
      <c r="P22" s="150" t="str">
        <f t="shared" si="14"/>
        <v/>
      </c>
      <c r="Q22" s="150" t="str">
        <f t="shared" si="6"/>
        <v/>
      </c>
      <c r="R22" s="150" t="str">
        <f t="shared" si="7"/>
        <v/>
      </c>
      <c r="S22" s="150" t="str">
        <f t="shared" si="15"/>
        <v/>
      </c>
      <c r="T22" s="150" t="str">
        <f t="shared" si="16"/>
        <v/>
      </c>
      <c r="U22" s="150" t="str">
        <f t="shared" si="17"/>
        <v/>
      </c>
      <c r="V22" s="150" t="str">
        <f t="shared" si="8"/>
        <v/>
      </c>
      <c r="W22" s="150" t="str">
        <f t="shared" si="9"/>
        <v/>
      </c>
      <c r="X22" s="150" t="str">
        <f t="shared" si="18"/>
        <v/>
      </c>
      <c r="Y22" s="150" t="str">
        <f t="shared" si="19"/>
        <v/>
      </c>
      <c r="Z22" s="150" t="str">
        <f t="shared" si="20"/>
        <v/>
      </c>
      <c r="AA22" s="150" t="str">
        <f t="shared" si="10"/>
        <v/>
      </c>
      <c r="AB22" s="150" t="str">
        <f t="shared" si="11"/>
        <v/>
      </c>
      <c r="AC22" s="191" t="str">
        <f t="shared" si="21"/>
        <v/>
      </c>
    </row>
    <row r="23" spans="1:32">
      <c r="A23" s="190" t="str">
        <f>DRENAGEM!A17</f>
        <v>CL 6</v>
      </c>
      <c r="B23" s="145" t="str">
        <f>DRENAGEM!B17</f>
        <v>CLE 1</v>
      </c>
      <c r="C23" s="133">
        <f>DRENAGEM!E17</f>
        <v>22</v>
      </c>
      <c r="D23" s="146">
        <v>11.834</v>
      </c>
      <c r="E23" s="146">
        <f>DRENAGEM!C17</f>
        <v>11.05</v>
      </c>
      <c r="F23" s="146">
        <v>11.914</v>
      </c>
      <c r="G23" s="146">
        <f>DRENAGEM!D17</f>
        <v>10.662000000000001</v>
      </c>
      <c r="H23" s="147">
        <f t="shared" si="0"/>
        <v>1.02</v>
      </c>
      <c r="I23" s="148">
        <f>DRENAGEM!S17*100</f>
        <v>60</v>
      </c>
      <c r="J23" s="149">
        <f t="shared" si="12"/>
        <v>0.06</v>
      </c>
      <c r="K23" s="149">
        <f t="shared" si="13"/>
        <v>0.72</v>
      </c>
      <c r="L23" s="148">
        <f>DRENAGEM!T17</f>
        <v>1</v>
      </c>
      <c r="M23" s="147">
        <f t="shared" si="3"/>
        <v>22</v>
      </c>
      <c r="N23" s="147">
        <f t="shared" si="4"/>
        <v>8.9600000000000009</v>
      </c>
      <c r="O23" s="150">
        <f t="shared" si="5"/>
        <v>0.06</v>
      </c>
      <c r="P23" s="150">
        <f t="shared" si="14"/>
        <v>0.95</v>
      </c>
      <c r="Q23" s="150">
        <f t="shared" si="6"/>
        <v>1.1400000000000001</v>
      </c>
      <c r="R23" s="150">
        <f t="shared" si="7"/>
        <v>0.4</v>
      </c>
      <c r="S23" s="150">
        <f t="shared" si="15"/>
        <v>1.52</v>
      </c>
      <c r="T23" s="150">
        <f t="shared" si="16"/>
        <v>38.119999999999997</v>
      </c>
      <c r="U23" s="150">
        <f t="shared" si="17"/>
        <v>16.91</v>
      </c>
      <c r="V23" s="150">
        <f t="shared" si="8"/>
        <v>0.3600000000000001</v>
      </c>
      <c r="W23" s="150">
        <f t="shared" si="9"/>
        <v>28.21</v>
      </c>
      <c r="X23" s="150">
        <f t="shared" si="18"/>
        <v>0</v>
      </c>
      <c r="Y23" s="150">
        <f t="shared" si="19"/>
        <v>9.91</v>
      </c>
      <c r="Z23" s="150">
        <f t="shared" si="20"/>
        <v>0</v>
      </c>
      <c r="AA23" s="150">
        <f t="shared" si="10"/>
        <v>124.87</v>
      </c>
      <c r="AB23" s="150">
        <f t="shared" si="11"/>
        <v>0</v>
      </c>
      <c r="AC23" s="191">
        <f t="shared" si="21"/>
        <v>0</v>
      </c>
    </row>
    <row r="24" spans="1:32" hidden="1">
      <c r="A24" s="190" t="str">
        <f>DRENAGEM!A18</f>
        <v>CLE 1</v>
      </c>
      <c r="B24" s="145">
        <f>DRENAGEM!B18</f>
        <v>3</v>
      </c>
      <c r="C24" s="133">
        <f>DRENAGEM!E18</f>
        <v>0</v>
      </c>
      <c r="D24" s="146"/>
      <c r="E24" s="146" t="str">
        <f>DRENAGEM!C18</f>
        <v>DRENAGEM PLUVIAL EXISTENTE COM TUBO DE Ø100, CALCULADA E EXECUTADA PELA PREFEITURA MUNICIPAL</v>
      </c>
      <c r="F24" s="146"/>
      <c r="G24" s="146">
        <f>DRENAGEM!D18</f>
        <v>0</v>
      </c>
      <c r="H24" s="147" t="str">
        <f t="shared" si="0"/>
        <v/>
      </c>
      <c r="I24" s="148"/>
      <c r="J24" s="149" t="str">
        <f t="shared" si="12"/>
        <v/>
      </c>
      <c r="K24" s="149" t="str">
        <f t="shared" si="13"/>
        <v/>
      </c>
      <c r="L24" s="148"/>
      <c r="M24" s="147" t="str">
        <f t="shared" si="3"/>
        <v/>
      </c>
      <c r="N24" s="147" t="str">
        <f t="shared" si="4"/>
        <v/>
      </c>
      <c r="O24" s="150" t="str">
        <f t="shared" si="5"/>
        <v/>
      </c>
      <c r="P24" s="150" t="str">
        <f t="shared" si="14"/>
        <v/>
      </c>
      <c r="Q24" s="150" t="str">
        <f t="shared" si="6"/>
        <v/>
      </c>
      <c r="R24" s="150" t="str">
        <f t="shared" si="7"/>
        <v/>
      </c>
      <c r="S24" s="150" t="str">
        <f t="shared" si="15"/>
        <v/>
      </c>
      <c r="T24" s="150" t="str">
        <f t="shared" si="16"/>
        <v/>
      </c>
      <c r="U24" s="150" t="str">
        <f t="shared" si="17"/>
        <v/>
      </c>
      <c r="V24" s="150" t="str">
        <f t="shared" si="8"/>
        <v/>
      </c>
      <c r="W24" s="150" t="str">
        <f t="shared" si="9"/>
        <v/>
      </c>
      <c r="X24" s="150" t="str">
        <f t="shared" si="18"/>
        <v/>
      </c>
      <c r="Y24" s="150" t="str">
        <f t="shared" si="19"/>
        <v/>
      </c>
      <c r="Z24" s="150" t="str">
        <f t="shared" si="20"/>
        <v/>
      </c>
      <c r="AA24" s="150" t="str">
        <f t="shared" si="10"/>
        <v/>
      </c>
      <c r="AB24" s="150" t="str">
        <f t="shared" si="11"/>
        <v/>
      </c>
      <c r="AC24" s="191" t="str">
        <f t="shared" si="21"/>
        <v/>
      </c>
    </row>
    <row r="25" spans="1:32" hidden="1">
      <c r="A25" s="190">
        <f>DRENAGEM!A19</f>
        <v>3</v>
      </c>
      <c r="B25" s="145" t="str">
        <f>DRENAGEM!B19</f>
        <v>CL 5</v>
      </c>
      <c r="C25" s="133">
        <f>DRENAGEM!E19</f>
        <v>0</v>
      </c>
      <c r="D25" s="146"/>
      <c r="E25" s="146">
        <f>DRENAGEM!C19</f>
        <v>0</v>
      </c>
      <c r="F25" s="146"/>
      <c r="G25" s="146">
        <f>DRENAGEM!D19</f>
        <v>0</v>
      </c>
      <c r="H25" s="147" t="str">
        <f t="shared" si="0"/>
        <v/>
      </c>
      <c r="I25" s="148"/>
      <c r="J25" s="149" t="str">
        <f t="shared" si="12"/>
        <v/>
      </c>
      <c r="K25" s="149" t="str">
        <f t="shared" si="13"/>
        <v/>
      </c>
      <c r="L25" s="148"/>
      <c r="M25" s="147" t="str">
        <f t="shared" si="3"/>
        <v/>
      </c>
      <c r="N25" s="147" t="str">
        <f t="shared" si="4"/>
        <v/>
      </c>
      <c r="O25" s="150" t="str">
        <f t="shared" si="5"/>
        <v/>
      </c>
      <c r="P25" s="150" t="str">
        <f t="shared" si="14"/>
        <v/>
      </c>
      <c r="Q25" s="150" t="str">
        <f t="shared" si="6"/>
        <v/>
      </c>
      <c r="R25" s="150" t="str">
        <f t="shared" si="7"/>
        <v/>
      </c>
      <c r="S25" s="150" t="str">
        <f t="shared" si="15"/>
        <v/>
      </c>
      <c r="T25" s="150" t="str">
        <f t="shared" si="16"/>
        <v/>
      </c>
      <c r="U25" s="150" t="str">
        <f t="shared" si="17"/>
        <v/>
      </c>
      <c r="V25" s="150" t="str">
        <f t="shared" si="8"/>
        <v/>
      </c>
      <c r="W25" s="150" t="str">
        <f t="shared" si="9"/>
        <v/>
      </c>
      <c r="X25" s="150" t="str">
        <f t="shared" si="18"/>
        <v/>
      </c>
      <c r="Y25" s="150" t="str">
        <f t="shared" si="19"/>
        <v/>
      </c>
      <c r="Z25" s="150" t="str">
        <f t="shared" si="20"/>
        <v/>
      </c>
      <c r="AA25" s="150" t="str">
        <f t="shared" si="10"/>
        <v/>
      </c>
      <c r="AB25" s="150" t="str">
        <f t="shared" si="11"/>
        <v/>
      </c>
      <c r="AC25" s="191" t="str">
        <f t="shared" si="21"/>
        <v/>
      </c>
    </row>
    <row r="26" spans="1:32" hidden="1">
      <c r="A26" s="190" t="str">
        <f>DRENAGEM!A20</f>
        <v>CL 5</v>
      </c>
      <c r="B26" s="145">
        <f>DRENAGEM!B20</f>
        <v>2</v>
      </c>
      <c r="C26" s="133">
        <f>DRENAGEM!E20</f>
        <v>0</v>
      </c>
      <c r="D26" s="146"/>
      <c r="E26" s="146">
        <f>DRENAGEM!C20</f>
        <v>0</v>
      </c>
      <c r="F26" s="146"/>
      <c r="G26" s="146">
        <f>DRENAGEM!D20</f>
        <v>0</v>
      </c>
      <c r="H26" s="147" t="str">
        <f t="shared" si="0"/>
        <v/>
      </c>
      <c r="I26" s="148"/>
      <c r="J26" s="149" t="str">
        <f t="shared" si="12"/>
        <v/>
      </c>
      <c r="K26" s="149" t="str">
        <f t="shared" si="13"/>
        <v/>
      </c>
      <c r="L26" s="148"/>
      <c r="M26" s="147" t="str">
        <f t="shared" si="3"/>
        <v/>
      </c>
      <c r="N26" s="147" t="str">
        <f t="shared" si="4"/>
        <v/>
      </c>
      <c r="O26" s="150" t="str">
        <f t="shared" si="5"/>
        <v/>
      </c>
      <c r="P26" s="150" t="str">
        <f t="shared" si="14"/>
        <v/>
      </c>
      <c r="Q26" s="150" t="str">
        <f t="shared" si="6"/>
        <v/>
      </c>
      <c r="R26" s="150" t="str">
        <f t="shared" si="7"/>
        <v/>
      </c>
      <c r="S26" s="150" t="str">
        <f t="shared" si="15"/>
        <v/>
      </c>
      <c r="T26" s="150" t="str">
        <f t="shared" si="16"/>
        <v/>
      </c>
      <c r="U26" s="150" t="str">
        <f t="shared" si="17"/>
        <v/>
      </c>
      <c r="V26" s="150" t="str">
        <f t="shared" si="8"/>
        <v/>
      </c>
      <c r="W26" s="150" t="str">
        <f t="shared" si="9"/>
        <v/>
      </c>
      <c r="X26" s="150" t="str">
        <f t="shared" si="18"/>
        <v/>
      </c>
      <c r="Y26" s="150" t="str">
        <f t="shared" si="19"/>
        <v/>
      </c>
      <c r="Z26" s="150" t="str">
        <f t="shared" si="20"/>
        <v/>
      </c>
      <c r="AA26" s="150" t="str">
        <f t="shared" si="10"/>
        <v/>
      </c>
      <c r="AB26" s="150" t="str">
        <f t="shared" si="11"/>
        <v/>
      </c>
      <c r="AC26" s="191" t="str">
        <f t="shared" si="21"/>
        <v/>
      </c>
    </row>
    <row r="27" spans="1:32" hidden="1">
      <c r="A27" s="190">
        <f>DRENAGEM!A21</f>
        <v>2</v>
      </c>
      <c r="B27" s="145" t="str">
        <f>DRENAGEM!B21</f>
        <v>CL 4</v>
      </c>
      <c r="C27" s="133">
        <f>DRENAGEM!E21</f>
        <v>0</v>
      </c>
      <c r="D27" s="146"/>
      <c r="E27" s="146">
        <f>DRENAGEM!C21</f>
        <v>0</v>
      </c>
      <c r="F27" s="146"/>
      <c r="G27" s="146">
        <f>DRENAGEM!D21</f>
        <v>0</v>
      </c>
      <c r="H27" s="147" t="str">
        <f t="shared" si="0"/>
        <v/>
      </c>
      <c r="I27" s="148"/>
      <c r="J27" s="149" t="str">
        <f t="shared" si="12"/>
        <v/>
      </c>
      <c r="K27" s="149" t="str">
        <f t="shared" si="13"/>
        <v/>
      </c>
      <c r="L27" s="148"/>
      <c r="M27" s="147" t="str">
        <f t="shared" si="3"/>
        <v/>
      </c>
      <c r="N27" s="147" t="str">
        <f t="shared" si="4"/>
        <v/>
      </c>
      <c r="O27" s="150" t="str">
        <f t="shared" si="5"/>
        <v/>
      </c>
      <c r="P27" s="150" t="str">
        <f t="shared" si="14"/>
        <v/>
      </c>
      <c r="Q27" s="150" t="str">
        <f t="shared" si="6"/>
        <v/>
      </c>
      <c r="R27" s="150" t="str">
        <f t="shared" si="7"/>
        <v/>
      </c>
      <c r="S27" s="150" t="str">
        <f t="shared" si="15"/>
        <v/>
      </c>
      <c r="T27" s="150" t="str">
        <f t="shared" si="16"/>
        <v/>
      </c>
      <c r="U27" s="150" t="str">
        <f t="shared" si="17"/>
        <v/>
      </c>
      <c r="V27" s="150" t="str">
        <f t="shared" si="8"/>
        <v/>
      </c>
      <c r="W27" s="150" t="str">
        <f t="shared" si="9"/>
        <v/>
      </c>
      <c r="X27" s="150" t="str">
        <f t="shared" si="18"/>
        <v/>
      </c>
      <c r="Y27" s="150" t="str">
        <f t="shared" si="19"/>
        <v/>
      </c>
      <c r="Z27" s="150" t="str">
        <f t="shared" si="20"/>
        <v/>
      </c>
      <c r="AA27" s="150" t="str">
        <f t="shared" si="10"/>
        <v/>
      </c>
      <c r="AB27" s="150" t="str">
        <f t="shared" si="11"/>
        <v/>
      </c>
      <c r="AC27" s="191" t="str">
        <f t="shared" si="21"/>
        <v/>
      </c>
    </row>
    <row r="28" spans="1:32" hidden="1">
      <c r="A28" s="190" t="str">
        <f>DRENAGEM!A22</f>
        <v>CL 4</v>
      </c>
      <c r="B28" s="145" t="str">
        <f>DRENAGEM!B22</f>
        <v>CL 3</v>
      </c>
      <c r="C28" s="133">
        <f>DRENAGEM!E22</f>
        <v>0</v>
      </c>
      <c r="D28" s="146"/>
      <c r="E28" s="146">
        <f>DRENAGEM!C22</f>
        <v>0</v>
      </c>
      <c r="F28" s="146"/>
      <c r="G28" s="146">
        <f>DRENAGEM!D22</f>
        <v>0</v>
      </c>
      <c r="H28" s="147" t="str">
        <f t="shared" si="0"/>
        <v/>
      </c>
      <c r="I28" s="148"/>
      <c r="J28" s="149" t="str">
        <f t="shared" si="12"/>
        <v/>
      </c>
      <c r="K28" s="149" t="str">
        <f t="shared" si="13"/>
        <v/>
      </c>
      <c r="L28" s="148"/>
      <c r="M28" s="147" t="str">
        <f t="shared" si="3"/>
        <v/>
      </c>
      <c r="N28" s="147" t="str">
        <f t="shared" si="4"/>
        <v/>
      </c>
      <c r="O28" s="150" t="str">
        <f t="shared" si="5"/>
        <v/>
      </c>
      <c r="P28" s="150" t="str">
        <f t="shared" si="14"/>
        <v/>
      </c>
      <c r="Q28" s="150" t="str">
        <f t="shared" si="6"/>
        <v/>
      </c>
      <c r="R28" s="150" t="str">
        <f t="shared" si="7"/>
        <v/>
      </c>
      <c r="S28" s="150" t="str">
        <f t="shared" si="15"/>
        <v/>
      </c>
      <c r="T28" s="150" t="str">
        <f t="shared" si="16"/>
        <v/>
      </c>
      <c r="U28" s="150" t="str">
        <f t="shared" si="17"/>
        <v/>
      </c>
      <c r="V28" s="150" t="str">
        <f t="shared" si="8"/>
        <v/>
      </c>
      <c r="W28" s="150" t="str">
        <f t="shared" si="9"/>
        <v/>
      </c>
      <c r="X28" s="150" t="str">
        <f t="shared" si="18"/>
        <v/>
      </c>
      <c r="Y28" s="150" t="str">
        <f t="shared" si="19"/>
        <v/>
      </c>
      <c r="Z28" s="150" t="str">
        <f t="shared" si="20"/>
        <v/>
      </c>
      <c r="AA28" s="150" t="str">
        <f t="shared" si="10"/>
        <v/>
      </c>
      <c r="AB28" s="150" t="str">
        <f t="shared" si="11"/>
        <v/>
      </c>
      <c r="AC28" s="191" t="str">
        <f t="shared" si="21"/>
        <v/>
      </c>
    </row>
    <row r="29" spans="1:32" hidden="1">
      <c r="A29" s="190" t="str">
        <f>DRENAGEM!A23</f>
        <v>CL 3</v>
      </c>
      <c r="B29" s="145" t="str">
        <f>DRENAGEM!B23</f>
        <v>PVE 1</v>
      </c>
      <c r="C29" s="133">
        <f>DRENAGEM!E23</f>
        <v>0</v>
      </c>
      <c r="D29" s="146"/>
      <c r="E29" s="146">
        <f>DRENAGEM!C23</f>
        <v>0</v>
      </c>
      <c r="F29" s="146"/>
      <c r="G29" s="146">
        <f>DRENAGEM!D23</f>
        <v>0</v>
      </c>
      <c r="H29" s="147" t="str">
        <f t="shared" si="0"/>
        <v/>
      </c>
      <c r="I29" s="148"/>
      <c r="J29" s="149" t="str">
        <f t="shared" si="12"/>
        <v/>
      </c>
      <c r="K29" s="149" t="str">
        <f t="shared" si="13"/>
        <v/>
      </c>
      <c r="L29" s="148"/>
      <c r="M29" s="147" t="str">
        <f t="shared" si="3"/>
        <v/>
      </c>
      <c r="N29" s="147" t="str">
        <f t="shared" si="4"/>
        <v/>
      </c>
      <c r="O29" s="150" t="str">
        <f t="shared" si="5"/>
        <v/>
      </c>
      <c r="P29" s="150" t="str">
        <f t="shared" si="14"/>
        <v/>
      </c>
      <c r="Q29" s="150" t="str">
        <f t="shared" si="6"/>
        <v/>
      </c>
      <c r="R29" s="150" t="str">
        <f t="shared" si="7"/>
        <v/>
      </c>
      <c r="S29" s="150" t="str">
        <f t="shared" si="15"/>
        <v/>
      </c>
      <c r="T29" s="150" t="str">
        <f t="shared" si="16"/>
        <v/>
      </c>
      <c r="U29" s="150" t="str">
        <f t="shared" si="17"/>
        <v/>
      </c>
      <c r="V29" s="150" t="str">
        <f t="shared" si="8"/>
        <v/>
      </c>
      <c r="W29" s="150" t="str">
        <f t="shared" si="9"/>
        <v/>
      </c>
      <c r="X29" s="150" t="str">
        <f t="shared" si="18"/>
        <v/>
      </c>
      <c r="Y29" s="150" t="str">
        <f t="shared" si="19"/>
        <v/>
      </c>
      <c r="Z29" s="150" t="str">
        <f t="shared" si="20"/>
        <v/>
      </c>
      <c r="AA29" s="150" t="str">
        <f t="shared" si="10"/>
        <v/>
      </c>
      <c r="AB29" s="150" t="str">
        <f t="shared" si="11"/>
        <v/>
      </c>
      <c r="AC29" s="191" t="str">
        <f t="shared" si="21"/>
        <v/>
      </c>
    </row>
    <row r="30" spans="1:32">
      <c r="A30" s="190"/>
      <c r="B30" s="145"/>
      <c r="C30" s="133"/>
      <c r="D30" s="146"/>
      <c r="E30" s="146"/>
      <c r="F30" s="146"/>
      <c r="G30" s="146"/>
      <c r="H30" s="147" t="str">
        <f t="shared" si="0"/>
        <v/>
      </c>
      <c r="I30" s="148"/>
      <c r="J30" s="149" t="str">
        <f t="shared" si="12"/>
        <v/>
      </c>
      <c r="K30" s="149" t="str">
        <f t="shared" si="13"/>
        <v/>
      </c>
      <c r="L30" s="148"/>
      <c r="M30" s="147" t="str">
        <f t="shared" si="3"/>
        <v/>
      </c>
      <c r="N30" s="147" t="str">
        <f t="shared" si="4"/>
        <v/>
      </c>
      <c r="O30" s="150" t="str">
        <f t="shared" si="5"/>
        <v/>
      </c>
      <c r="P30" s="150" t="str">
        <f t="shared" si="14"/>
        <v/>
      </c>
      <c r="Q30" s="150" t="str">
        <f t="shared" si="6"/>
        <v/>
      </c>
      <c r="R30" s="150" t="str">
        <f t="shared" si="7"/>
        <v/>
      </c>
      <c r="S30" s="150" t="str">
        <f t="shared" si="15"/>
        <v/>
      </c>
      <c r="T30" s="150" t="str">
        <f t="shared" si="16"/>
        <v/>
      </c>
      <c r="U30" s="150" t="str">
        <f t="shared" si="17"/>
        <v/>
      </c>
      <c r="V30" s="150" t="str">
        <f t="shared" si="8"/>
        <v/>
      </c>
      <c r="W30" s="150" t="str">
        <f t="shared" si="9"/>
        <v/>
      </c>
      <c r="X30" s="150" t="str">
        <f t="shared" si="18"/>
        <v/>
      </c>
      <c r="Y30" s="150" t="str">
        <f t="shared" si="19"/>
        <v/>
      </c>
      <c r="Z30" s="150" t="str">
        <f t="shared" si="20"/>
        <v/>
      </c>
      <c r="AA30" s="150" t="str">
        <f t="shared" si="10"/>
        <v/>
      </c>
      <c r="AB30" s="150" t="str">
        <f t="shared" si="11"/>
        <v/>
      </c>
      <c r="AC30" s="191" t="str">
        <f t="shared" si="21"/>
        <v/>
      </c>
    </row>
    <row r="31" spans="1:32">
      <c r="A31" s="190">
        <f>DRENAGEM!A25</f>
        <v>4</v>
      </c>
      <c r="B31" s="145" t="str">
        <f>DRENAGEM!B25</f>
        <v>CL 7</v>
      </c>
      <c r="C31" s="133">
        <f>DRENAGEM!E25</f>
        <v>40</v>
      </c>
      <c r="D31" s="146">
        <v>11.472</v>
      </c>
      <c r="E31" s="146">
        <f>DRENAGEM!C25</f>
        <v>10.701000000000001</v>
      </c>
      <c r="F31" s="146">
        <v>11.103</v>
      </c>
      <c r="G31" s="146">
        <f>DRENAGEM!D25</f>
        <v>10.315</v>
      </c>
      <c r="H31" s="147">
        <f t="shared" si="0"/>
        <v>0.78</v>
      </c>
      <c r="I31" s="148">
        <f>DRENAGEM!S25*100</f>
        <v>60</v>
      </c>
      <c r="J31" s="149">
        <f t="shared" si="12"/>
        <v>0.06</v>
      </c>
      <c r="K31" s="149">
        <f t="shared" si="13"/>
        <v>0.72</v>
      </c>
      <c r="L31" s="148">
        <f>DRENAGEM!T25</f>
        <v>1</v>
      </c>
      <c r="M31" s="147">
        <f t="shared" si="3"/>
        <v>40</v>
      </c>
      <c r="N31" s="147">
        <f t="shared" si="4"/>
        <v>16.29</v>
      </c>
      <c r="O31" s="150">
        <f t="shared" si="5"/>
        <v>0.06</v>
      </c>
      <c r="P31" s="150">
        <f t="shared" si="14"/>
        <v>1.73</v>
      </c>
      <c r="Q31" s="150">
        <f t="shared" si="6"/>
        <v>0.90000000000000013</v>
      </c>
      <c r="R31" s="150">
        <f t="shared" si="7"/>
        <v>0.4</v>
      </c>
      <c r="S31" s="150">
        <f t="shared" si="15"/>
        <v>1.52</v>
      </c>
      <c r="T31" s="150">
        <f t="shared" si="16"/>
        <v>54.72</v>
      </c>
      <c r="U31" s="150">
        <f t="shared" si="17"/>
        <v>30.74</v>
      </c>
      <c r="V31" s="150">
        <f t="shared" si="8"/>
        <v>0.12000000000000011</v>
      </c>
      <c r="W31" s="150">
        <f t="shared" si="9"/>
        <v>36.700000000000003</v>
      </c>
      <c r="X31" s="150">
        <f t="shared" si="18"/>
        <v>0</v>
      </c>
      <c r="Y31" s="150">
        <f t="shared" si="19"/>
        <v>18.02</v>
      </c>
      <c r="Z31" s="150">
        <f t="shared" si="20"/>
        <v>0</v>
      </c>
      <c r="AA31" s="150">
        <f t="shared" si="10"/>
        <v>227.05</v>
      </c>
      <c r="AB31" s="150">
        <f t="shared" si="11"/>
        <v>0</v>
      </c>
      <c r="AC31" s="191">
        <f t="shared" si="21"/>
        <v>0</v>
      </c>
    </row>
    <row r="32" spans="1:32">
      <c r="A32" s="190" t="str">
        <f>DRENAGEM!A26</f>
        <v>CL 7</v>
      </c>
      <c r="B32" s="145" t="str">
        <f>DRENAGEM!B26</f>
        <v>CL 8</v>
      </c>
      <c r="C32" s="133">
        <f>DRENAGEM!E26</f>
        <v>10</v>
      </c>
      <c r="D32" s="146">
        <f>F31</f>
        <v>11.103</v>
      </c>
      <c r="E32" s="146">
        <f>DRENAGEM!C26</f>
        <v>10.315</v>
      </c>
      <c r="F32" s="146">
        <v>11.010999999999999</v>
      </c>
      <c r="G32" s="146">
        <f>DRENAGEM!D26</f>
        <v>10.295</v>
      </c>
      <c r="H32" s="147">
        <f t="shared" si="0"/>
        <v>0.75</v>
      </c>
      <c r="I32" s="148">
        <f>DRENAGEM!S26*100</f>
        <v>60</v>
      </c>
      <c r="J32" s="149">
        <f t="shared" si="12"/>
        <v>0.06</v>
      </c>
      <c r="K32" s="149">
        <f t="shared" si="13"/>
        <v>0.72</v>
      </c>
      <c r="L32" s="148">
        <f>DRENAGEM!T26</f>
        <v>1</v>
      </c>
      <c r="M32" s="147">
        <f t="shared" si="3"/>
        <v>10</v>
      </c>
      <c r="N32" s="147">
        <f t="shared" si="4"/>
        <v>4.07</v>
      </c>
      <c r="O32" s="150">
        <f t="shared" si="5"/>
        <v>0.06</v>
      </c>
      <c r="P32" s="150">
        <f t="shared" si="14"/>
        <v>0.43</v>
      </c>
      <c r="Q32" s="150">
        <f t="shared" si="6"/>
        <v>0.87000000000000011</v>
      </c>
      <c r="R32" s="150">
        <f t="shared" si="7"/>
        <v>0.4</v>
      </c>
      <c r="S32" s="150">
        <f t="shared" si="15"/>
        <v>1.52</v>
      </c>
      <c r="T32" s="150">
        <f t="shared" si="16"/>
        <v>13.22</v>
      </c>
      <c r="U32" s="150">
        <f t="shared" si="17"/>
        <v>7.69</v>
      </c>
      <c r="V32" s="150">
        <f t="shared" si="8"/>
        <v>9.000000000000008E-2</v>
      </c>
      <c r="W32" s="150">
        <f t="shared" si="9"/>
        <v>8.7200000000000006</v>
      </c>
      <c r="X32" s="150">
        <f t="shared" si="18"/>
        <v>0</v>
      </c>
      <c r="Y32" s="150">
        <f t="shared" si="19"/>
        <v>4.5</v>
      </c>
      <c r="Z32" s="150">
        <f t="shared" si="20"/>
        <v>0</v>
      </c>
      <c r="AA32" s="150">
        <f t="shared" si="10"/>
        <v>56.7</v>
      </c>
      <c r="AB32" s="150">
        <f t="shared" si="11"/>
        <v>0</v>
      </c>
      <c r="AC32" s="191">
        <f t="shared" si="21"/>
        <v>0</v>
      </c>
    </row>
    <row r="33" spans="1:29">
      <c r="A33" s="190"/>
      <c r="B33" s="145"/>
      <c r="C33" s="133"/>
      <c r="D33" s="146"/>
      <c r="E33" s="146"/>
      <c r="F33" s="146"/>
      <c r="G33" s="146"/>
      <c r="H33" s="147" t="str">
        <f t="shared" si="0"/>
        <v/>
      </c>
      <c r="I33" s="148"/>
      <c r="J33" s="149" t="str">
        <f t="shared" si="12"/>
        <v/>
      </c>
      <c r="K33" s="149" t="str">
        <f t="shared" si="13"/>
        <v/>
      </c>
      <c r="L33" s="148"/>
      <c r="M33" s="147" t="str">
        <f t="shared" si="3"/>
        <v/>
      </c>
      <c r="N33" s="147" t="str">
        <f t="shared" si="4"/>
        <v/>
      </c>
      <c r="O33" s="150" t="str">
        <f t="shared" si="5"/>
        <v/>
      </c>
      <c r="P33" s="150" t="str">
        <f t="shared" si="14"/>
        <v/>
      </c>
      <c r="Q33" s="150" t="str">
        <f t="shared" si="6"/>
        <v/>
      </c>
      <c r="R33" s="150" t="str">
        <f t="shared" si="7"/>
        <v/>
      </c>
      <c r="S33" s="150" t="str">
        <f t="shared" si="15"/>
        <v/>
      </c>
      <c r="T33" s="150" t="str">
        <f t="shared" si="16"/>
        <v/>
      </c>
      <c r="U33" s="150" t="str">
        <f t="shared" si="17"/>
        <v/>
      </c>
      <c r="V33" s="150" t="str">
        <f t="shared" si="8"/>
        <v/>
      </c>
      <c r="W33" s="150" t="str">
        <f t="shared" si="9"/>
        <v/>
      </c>
      <c r="X33" s="150" t="str">
        <f t="shared" si="18"/>
        <v/>
      </c>
      <c r="Y33" s="150" t="str">
        <f t="shared" si="19"/>
        <v/>
      </c>
      <c r="Z33" s="150" t="str">
        <f t="shared" si="20"/>
        <v/>
      </c>
      <c r="AA33" s="150" t="str">
        <f t="shared" si="10"/>
        <v/>
      </c>
      <c r="AB33" s="150" t="str">
        <f t="shared" si="11"/>
        <v/>
      </c>
      <c r="AC33" s="191" t="str">
        <f t="shared" si="21"/>
        <v/>
      </c>
    </row>
    <row r="34" spans="1:29">
      <c r="A34" s="190" t="str">
        <f>DRENAGEM!A28</f>
        <v>CL 9</v>
      </c>
      <c r="B34" s="145" t="str">
        <f>DRENAGEM!B28</f>
        <v>CL 8</v>
      </c>
      <c r="C34" s="133">
        <f>DRENAGEM!E28</f>
        <v>30</v>
      </c>
      <c r="D34" s="146">
        <v>10.872999999999999</v>
      </c>
      <c r="E34" s="146">
        <f>DRENAGEM!C28</f>
        <v>10.443</v>
      </c>
      <c r="F34" s="146">
        <f>F32</f>
        <v>11.010999999999999</v>
      </c>
      <c r="G34" s="146">
        <f>DRENAGEM!D28</f>
        <v>10.295</v>
      </c>
      <c r="H34" s="147">
        <f t="shared" si="0"/>
        <v>0.56999999999999995</v>
      </c>
      <c r="I34" s="148">
        <f>DRENAGEM!S28*100</f>
        <v>40</v>
      </c>
      <c r="J34" s="149">
        <f t="shared" si="12"/>
        <v>4.4999999999999998E-2</v>
      </c>
      <c r="K34" s="149">
        <f t="shared" si="13"/>
        <v>0.49</v>
      </c>
      <c r="L34" s="148">
        <f>DRENAGEM!T28</f>
        <v>1</v>
      </c>
      <c r="M34" s="147">
        <f t="shared" si="3"/>
        <v>30</v>
      </c>
      <c r="N34" s="147">
        <f t="shared" si="4"/>
        <v>5.66</v>
      </c>
      <c r="O34" s="150">
        <f t="shared" si="5"/>
        <v>0.06</v>
      </c>
      <c r="P34" s="150">
        <f t="shared" si="14"/>
        <v>0.88</v>
      </c>
      <c r="Q34" s="150">
        <f t="shared" si="6"/>
        <v>0.67500000000000004</v>
      </c>
      <c r="R34" s="150">
        <f t="shared" si="7"/>
        <v>0.35</v>
      </c>
      <c r="S34" s="150">
        <f t="shared" si="15"/>
        <v>1.19</v>
      </c>
      <c r="T34" s="150">
        <f t="shared" si="16"/>
        <v>24.1</v>
      </c>
      <c r="U34" s="150">
        <f t="shared" si="17"/>
        <v>16.55</v>
      </c>
      <c r="V34" s="150">
        <f t="shared" si="8"/>
        <v>0.125</v>
      </c>
      <c r="W34" s="150">
        <f t="shared" si="9"/>
        <v>17.559999999999999</v>
      </c>
      <c r="X34" s="150">
        <f t="shared" si="18"/>
        <v>0</v>
      </c>
      <c r="Y34" s="150">
        <f t="shared" si="19"/>
        <v>6.54</v>
      </c>
      <c r="Z34" s="150">
        <f t="shared" si="20"/>
        <v>0</v>
      </c>
      <c r="AA34" s="150">
        <f t="shared" si="10"/>
        <v>82.4</v>
      </c>
      <c r="AB34" s="150">
        <f t="shared" si="11"/>
        <v>0</v>
      </c>
      <c r="AC34" s="191">
        <f t="shared" si="21"/>
        <v>0</v>
      </c>
    </row>
    <row r="35" spans="1:29">
      <c r="A35" s="190"/>
      <c r="B35" s="145"/>
      <c r="C35" s="133"/>
      <c r="D35" s="146"/>
      <c r="E35" s="146"/>
      <c r="F35" s="146"/>
      <c r="G35" s="146"/>
      <c r="H35" s="147" t="str">
        <f t="shared" si="0"/>
        <v/>
      </c>
      <c r="I35" s="148"/>
      <c r="J35" s="149" t="str">
        <f t="shared" si="12"/>
        <v/>
      </c>
      <c r="K35" s="149" t="str">
        <f t="shared" si="13"/>
        <v/>
      </c>
      <c r="L35" s="148"/>
      <c r="M35" s="147" t="str">
        <f t="shared" si="3"/>
        <v/>
      </c>
      <c r="N35" s="147" t="str">
        <f t="shared" si="4"/>
        <v/>
      </c>
      <c r="O35" s="150" t="str">
        <f t="shared" si="5"/>
        <v/>
      </c>
      <c r="P35" s="150" t="str">
        <f t="shared" si="14"/>
        <v/>
      </c>
      <c r="Q35" s="150" t="str">
        <f t="shared" si="6"/>
        <v/>
      </c>
      <c r="R35" s="150" t="str">
        <f t="shared" si="7"/>
        <v/>
      </c>
      <c r="S35" s="150" t="str">
        <f t="shared" si="15"/>
        <v/>
      </c>
      <c r="T35" s="150" t="str">
        <f t="shared" si="16"/>
        <v/>
      </c>
      <c r="U35" s="150" t="str">
        <f t="shared" si="17"/>
        <v/>
      </c>
      <c r="V35" s="150" t="str">
        <f t="shared" si="8"/>
        <v/>
      </c>
      <c r="W35" s="150" t="str">
        <f t="shared" si="9"/>
        <v/>
      </c>
      <c r="X35" s="150" t="str">
        <f t="shared" si="18"/>
        <v/>
      </c>
      <c r="Y35" s="150" t="str">
        <f t="shared" si="19"/>
        <v/>
      </c>
      <c r="Z35" s="150" t="str">
        <f t="shared" si="20"/>
        <v/>
      </c>
      <c r="AA35" s="150" t="str">
        <f t="shared" si="10"/>
        <v/>
      </c>
      <c r="AB35" s="150" t="str">
        <f t="shared" si="11"/>
        <v/>
      </c>
      <c r="AC35" s="191" t="str">
        <f t="shared" si="21"/>
        <v/>
      </c>
    </row>
    <row r="36" spans="1:29">
      <c r="A36" s="190" t="str">
        <f>DRENAGEM!A30</f>
        <v>CL 8</v>
      </c>
      <c r="B36" s="145">
        <f>DRENAGEM!B30</f>
        <v>5</v>
      </c>
      <c r="C36" s="133">
        <f>DRENAGEM!E30</f>
        <v>10</v>
      </c>
      <c r="D36" s="146">
        <f>F34</f>
        <v>11.010999999999999</v>
      </c>
      <c r="E36" s="146">
        <f>DRENAGEM!C30</f>
        <v>10.295</v>
      </c>
      <c r="F36" s="146">
        <v>10.919</v>
      </c>
      <c r="G36" s="146">
        <f>DRENAGEM!D30</f>
        <v>10.275</v>
      </c>
      <c r="H36" s="147">
        <f t="shared" si="0"/>
        <v>0.68</v>
      </c>
      <c r="I36" s="148">
        <f>DRENAGEM!S30*100</f>
        <v>60</v>
      </c>
      <c r="J36" s="149">
        <f t="shared" si="12"/>
        <v>0.06</v>
      </c>
      <c r="K36" s="149">
        <f t="shared" si="13"/>
        <v>0.72</v>
      </c>
      <c r="L36" s="148">
        <f>DRENAGEM!T30</f>
        <v>2</v>
      </c>
      <c r="M36" s="147">
        <f t="shared" si="3"/>
        <v>20</v>
      </c>
      <c r="N36" s="147">
        <f t="shared" si="4"/>
        <v>8.14</v>
      </c>
      <c r="O36" s="150">
        <f t="shared" si="5"/>
        <v>0.06</v>
      </c>
      <c r="P36" s="150">
        <f t="shared" si="14"/>
        <v>0.98</v>
      </c>
      <c r="Q36" s="150">
        <f t="shared" si="6"/>
        <v>0.8</v>
      </c>
      <c r="R36" s="150">
        <f t="shared" si="7"/>
        <v>0.4</v>
      </c>
      <c r="S36" s="150">
        <f t="shared" si="15"/>
        <v>2.44</v>
      </c>
      <c r="T36" s="150">
        <f t="shared" si="16"/>
        <v>19.52</v>
      </c>
      <c r="U36" s="150">
        <f t="shared" si="17"/>
        <v>15.37</v>
      </c>
      <c r="V36" s="150">
        <f t="shared" si="8"/>
        <v>2.0000000000000018E-2</v>
      </c>
      <c r="W36" s="150">
        <f t="shared" si="9"/>
        <v>10.4</v>
      </c>
      <c r="X36" s="150">
        <f t="shared" si="18"/>
        <v>0</v>
      </c>
      <c r="Y36" s="150">
        <f t="shared" si="19"/>
        <v>9.120000000000001</v>
      </c>
      <c r="Z36" s="150">
        <f t="shared" si="20"/>
        <v>0</v>
      </c>
      <c r="AA36" s="150">
        <f t="shared" si="10"/>
        <v>114.91</v>
      </c>
      <c r="AB36" s="150">
        <f t="shared" si="11"/>
        <v>0</v>
      </c>
      <c r="AC36" s="191">
        <f t="shared" si="21"/>
        <v>0</v>
      </c>
    </row>
    <row r="37" spans="1:29">
      <c r="A37" s="190">
        <f>DRENAGEM!A31</f>
        <v>5</v>
      </c>
      <c r="B37" s="145" t="str">
        <f>DRENAGEM!B31</f>
        <v>CL 10</v>
      </c>
      <c r="C37" s="133">
        <f>DRENAGEM!E31</f>
        <v>30</v>
      </c>
      <c r="D37" s="146">
        <f>F36</f>
        <v>10.919</v>
      </c>
      <c r="E37" s="146">
        <f>DRENAGEM!C31</f>
        <v>10.275</v>
      </c>
      <c r="F37" s="146">
        <v>11.294</v>
      </c>
      <c r="G37" s="146">
        <f>DRENAGEM!D31</f>
        <v>10.212999999999999</v>
      </c>
      <c r="H37" s="147">
        <f t="shared" si="0"/>
        <v>0.86</v>
      </c>
      <c r="I37" s="148">
        <f>DRENAGEM!S31*100</f>
        <v>60</v>
      </c>
      <c r="J37" s="149">
        <f t="shared" si="12"/>
        <v>0.06</v>
      </c>
      <c r="K37" s="149">
        <f t="shared" si="13"/>
        <v>0.72</v>
      </c>
      <c r="L37" s="148">
        <f>DRENAGEM!T31</f>
        <v>2</v>
      </c>
      <c r="M37" s="147">
        <f t="shared" si="3"/>
        <v>60</v>
      </c>
      <c r="N37" s="147">
        <f t="shared" si="4"/>
        <v>24.43</v>
      </c>
      <c r="O37" s="150">
        <f t="shared" si="5"/>
        <v>0.06</v>
      </c>
      <c r="P37" s="150">
        <f t="shared" si="14"/>
        <v>2.95</v>
      </c>
      <c r="Q37" s="150">
        <f t="shared" si="6"/>
        <v>0.98</v>
      </c>
      <c r="R37" s="150">
        <f t="shared" si="7"/>
        <v>0.4</v>
      </c>
      <c r="S37" s="150">
        <f t="shared" si="15"/>
        <v>2.44</v>
      </c>
      <c r="T37" s="150">
        <f t="shared" si="16"/>
        <v>71.739999999999995</v>
      </c>
      <c r="U37" s="150">
        <f t="shared" si="17"/>
        <v>46.12</v>
      </c>
      <c r="V37" s="150">
        <f t="shared" si="8"/>
        <v>0.19999999999999996</v>
      </c>
      <c r="W37" s="150">
        <f t="shared" si="9"/>
        <v>44.36</v>
      </c>
      <c r="X37" s="150">
        <f t="shared" si="18"/>
        <v>0</v>
      </c>
      <c r="Y37" s="150">
        <f t="shared" si="19"/>
        <v>27.38</v>
      </c>
      <c r="Z37" s="150">
        <f t="shared" si="20"/>
        <v>0</v>
      </c>
      <c r="AA37" s="150">
        <f t="shared" si="10"/>
        <v>344.99</v>
      </c>
      <c r="AB37" s="150">
        <f t="shared" si="11"/>
        <v>0</v>
      </c>
      <c r="AC37" s="191">
        <f t="shared" si="21"/>
        <v>0</v>
      </c>
    </row>
    <row r="38" spans="1:29">
      <c r="A38" s="190" t="str">
        <f>DRENAGEM!A32</f>
        <v>CL 10</v>
      </c>
      <c r="B38" s="145">
        <f>DRENAGEM!B32</f>
        <v>6</v>
      </c>
      <c r="C38" s="133">
        <f>DRENAGEM!E32</f>
        <v>27</v>
      </c>
      <c r="D38" s="146">
        <f t="shared" ref="D38:D39" si="22">F37</f>
        <v>11.294</v>
      </c>
      <c r="E38" s="146">
        <f>DRENAGEM!C32</f>
        <v>10.212999999999999</v>
      </c>
      <c r="F38" s="146">
        <v>11.631</v>
      </c>
      <c r="G38" s="146">
        <f>DRENAGEM!D32</f>
        <v>10.141999999999999</v>
      </c>
      <c r="H38" s="147">
        <f t="shared" si="0"/>
        <v>1.29</v>
      </c>
      <c r="I38" s="148">
        <f>DRENAGEM!S32*100</f>
        <v>60</v>
      </c>
      <c r="J38" s="149">
        <f t="shared" si="12"/>
        <v>0.06</v>
      </c>
      <c r="K38" s="149">
        <f t="shared" si="13"/>
        <v>0.72</v>
      </c>
      <c r="L38" s="148">
        <f>DRENAGEM!T32</f>
        <v>2</v>
      </c>
      <c r="M38" s="147">
        <f t="shared" si="3"/>
        <v>54</v>
      </c>
      <c r="N38" s="147">
        <f t="shared" si="4"/>
        <v>21.99</v>
      </c>
      <c r="O38" s="150">
        <f t="shared" si="5"/>
        <v>0.06</v>
      </c>
      <c r="P38" s="150">
        <f t="shared" si="14"/>
        <v>2.66</v>
      </c>
      <c r="Q38" s="150">
        <f t="shared" si="6"/>
        <v>1.4100000000000001</v>
      </c>
      <c r="R38" s="150">
        <f t="shared" si="7"/>
        <v>0.4</v>
      </c>
      <c r="S38" s="150">
        <f t="shared" si="15"/>
        <v>2.44</v>
      </c>
      <c r="T38" s="150">
        <f t="shared" si="16"/>
        <v>92.89</v>
      </c>
      <c r="U38" s="150">
        <f t="shared" si="17"/>
        <v>41.5</v>
      </c>
      <c r="V38" s="150">
        <f t="shared" si="8"/>
        <v>0.63000000000000012</v>
      </c>
      <c r="W38" s="150">
        <f t="shared" si="9"/>
        <v>68.239999999999995</v>
      </c>
      <c r="X38" s="150">
        <f t="shared" si="18"/>
        <v>0</v>
      </c>
      <c r="Y38" s="150">
        <f t="shared" si="19"/>
        <v>24.65</v>
      </c>
      <c r="Z38" s="150">
        <f t="shared" si="20"/>
        <v>0</v>
      </c>
      <c r="AA38" s="150">
        <f t="shared" si="10"/>
        <v>310.58999999999997</v>
      </c>
      <c r="AB38" s="150">
        <f t="shared" si="11"/>
        <v>0</v>
      </c>
      <c r="AC38" s="191">
        <f t="shared" si="21"/>
        <v>0</v>
      </c>
    </row>
    <row r="39" spans="1:29">
      <c r="A39" s="190">
        <f>DRENAGEM!A33</f>
        <v>6</v>
      </c>
      <c r="B39" s="145" t="str">
        <f>DRENAGEM!B33</f>
        <v>CL 11</v>
      </c>
      <c r="C39" s="133">
        <f>DRENAGEM!E33</f>
        <v>23</v>
      </c>
      <c r="D39" s="146">
        <f t="shared" si="22"/>
        <v>11.631</v>
      </c>
      <c r="E39" s="146">
        <f>DRENAGEM!C33</f>
        <v>10.141999999999999</v>
      </c>
      <c r="F39" s="146">
        <v>11.853</v>
      </c>
      <c r="G39" s="146">
        <f>DRENAGEM!D33</f>
        <v>10.071</v>
      </c>
      <c r="H39" s="147">
        <f t="shared" si="0"/>
        <v>1.64</v>
      </c>
      <c r="I39" s="148">
        <f>DRENAGEM!S33*100</f>
        <v>60</v>
      </c>
      <c r="J39" s="149">
        <f t="shared" si="12"/>
        <v>0.06</v>
      </c>
      <c r="K39" s="149">
        <f t="shared" si="13"/>
        <v>0.72</v>
      </c>
      <c r="L39" s="148">
        <f>DRENAGEM!T33</f>
        <v>2</v>
      </c>
      <c r="M39" s="147">
        <f t="shared" si="3"/>
        <v>46</v>
      </c>
      <c r="N39" s="147">
        <f t="shared" si="4"/>
        <v>18.73</v>
      </c>
      <c r="O39" s="150">
        <f t="shared" si="5"/>
        <v>0.06</v>
      </c>
      <c r="P39" s="150">
        <f t="shared" si="14"/>
        <v>2.2599999999999998</v>
      </c>
      <c r="Q39" s="150">
        <f t="shared" si="6"/>
        <v>1.76</v>
      </c>
      <c r="R39" s="150">
        <f t="shared" si="7"/>
        <v>0.4</v>
      </c>
      <c r="S39" s="150">
        <f t="shared" si="15"/>
        <v>2.44</v>
      </c>
      <c r="T39" s="150">
        <f t="shared" si="16"/>
        <v>98.77</v>
      </c>
      <c r="U39" s="150">
        <f t="shared" si="17"/>
        <v>35.35</v>
      </c>
      <c r="V39" s="150">
        <f t="shared" si="8"/>
        <v>0.98</v>
      </c>
      <c r="W39" s="150">
        <f t="shared" si="9"/>
        <v>77.78</v>
      </c>
      <c r="X39" s="150">
        <f t="shared" si="18"/>
        <v>0</v>
      </c>
      <c r="Y39" s="150">
        <f t="shared" si="19"/>
        <v>20.990000000000002</v>
      </c>
      <c r="Z39" s="150">
        <f t="shared" si="20"/>
        <v>0</v>
      </c>
      <c r="AA39" s="150">
        <f t="shared" si="10"/>
        <v>264.47000000000003</v>
      </c>
      <c r="AB39" s="150">
        <f t="shared" si="11"/>
        <v>0</v>
      </c>
      <c r="AC39" s="191">
        <f t="shared" si="21"/>
        <v>80.959999999999994</v>
      </c>
    </row>
    <row r="40" spans="1:29">
      <c r="A40" s="190"/>
      <c r="B40" s="145"/>
      <c r="C40" s="133"/>
      <c r="D40" s="146"/>
      <c r="E40" s="146"/>
      <c r="F40" s="146"/>
      <c r="G40" s="146"/>
      <c r="H40" s="147" t="str">
        <f t="shared" si="0"/>
        <v/>
      </c>
      <c r="I40" s="148"/>
      <c r="J40" s="149" t="str">
        <f t="shared" si="12"/>
        <v/>
      </c>
      <c r="K40" s="149" t="str">
        <f t="shared" si="13"/>
        <v/>
      </c>
      <c r="L40" s="148"/>
      <c r="M40" s="147" t="str">
        <f t="shared" si="3"/>
        <v/>
      </c>
      <c r="N40" s="147" t="str">
        <f t="shared" si="4"/>
        <v/>
      </c>
      <c r="O40" s="150" t="str">
        <f t="shared" si="5"/>
        <v/>
      </c>
      <c r="P40" s="150" t="str">
        <f t="shared" si="14"/>
        <v/>
      </c>
      <c r="Q40" s="150" t="str">
        <f t="shared" si="6"/>
        <v/>
      </c>
      <c r="R40" s="150" t="str">
        <f t="shared" si="7"/>
        <v/>
      </c>
      <c r="S40" s="150" t="str">
        <f t="shared" si="15"/>
        <v/>
      </c>
      <c r="T40" s="150" t="str">
        <f t="shared" si="16"/>
        <v/>
      </c>
      <c r="U40" s="150" t="str">
        <f t="shared" si="17"/>
        <v/>
      </c>
      <c r="V40" s="150" t="str">
        <f t="shared" si="8"/>
        <v/>
      </c>
      <c r="W40" s="150" t="str">
        <f t="shared" si="9"/>
        <v/>
      </c>
      <c r="X40" s="150" t="str">
        <f t="shared" si="18"/>
        <v/>
      </c>
      <c r="Y40" s="150" t="str">
        <f t="shared" si="19"/>
        <v/>
      </c>
      <c r="Z40" s="150" t="str">
        <f t="shared" si="20"/>
        <v/>
      </c>
      <c r="AA40" s="150" t="str">
        <f t="shared" si="10"/>
        <v/>
      </c>
      <c r="AB40" s="150" t="str">
        <f t="shared" si="11"/>
        <v/>
      </c>
      <c r="AC40" s="191" t="str">
        <f t="shared" si="21"/>
        <v/>
      </c>
    </row>
    <row r="41" spans="1:29">
      <c r="A41" s="190" t="str">
        <f>DRENAGEM!A35</f>
        <v>CL 12</v>
      </c>
      <c r="B41" s="145" t="str">
        <f>DRENAGEM!B35</f>
        <v>CL 11</v>
      </c>
      <c r="C41" s="133">
        <f>DRENAGEM!E35</f>
        <v>25</v>
      </c>
      <c r="D41" s="146">
        <v>11.635</v>
      </c>
      <c r="E41" s="146">
        <f>DRENAGEM!C35</f>
        <v>10.95</v>
      </c>
      <c r="F41" s="146">
        <f>F39</f>
        <v>11.853</v>
      </c>
      <c r="G41" s="146">
        <f>DRENAGEM!D35</f>
        <v>10.9</v>
      </c>
      <c r="H41" s="147">
        <f t="shared" si="0"/>
        <v>0.82</v>
      </c>
      <c r="I41" s="148">
        <f>DRENAGEM!S35*100</f>
        <v>60</v>
      </c>
      <c r="J41" s="149">
        <f t="shared" si="12"/>
        <v>0.06</v>
      </c>
      <c r="K41" s="149">
        <f t="shared" si="13"/>
        <v>0.72</v>
      </c>
      <c r="L41" s="148">
        <f>DRENAGEM!T35</f>
        <v>1</v>
      </c>
      <c r="M41" s="147">
        <f t="shared" si="3"/>
        <v>25</v>
      </c>
      <c r="N41" s="147">
        <f t="shared" si="4"/>
        <v>10.18</v>
      </c>
      <c r="O41" s="150">
        <f t="shared" si="5"/>
        <v>0.06</v>
      </c>
      <c r="P41" s="150">
        <f t="shared" si="14"/>
        <v>1.08</v>
      </c>
      <c r="Q41" s="150">
        <f t="shared" si="6"/>
        <v>0.94</v>
      </c>
      <c r="R41" s="150">
        <f t="shared" si="7"/>
        <v>0.4</v>
      </c>
      <c r="S41" s="150">
        <f t="shared" si="15"/>
        <v>1.52</v>
      </c>
      <c r="T41" s="150">
        <f t="shared" si="16"/>
        <v>35.72</v>
      </c>
      <c r="U41" s="150">
        <f t="shared" si="17"/>
        <v>19.21</v>
      </c>
      <c r="V41" s="150">
        <f t="shared" si="8"/>
        <v>0.15999999999999992</v>
      </c>
      <c r="W41" s="150">
        <f t="shared" si="9"/>
        <v>24.46</v>
      </c>
      <c r="X41" s="150">
        <f t="shared" si="18"/>
        <v>0</v>
      </c>
      <c r="Y41" s="150">
        <f t="shared" si="19"/>
        <v>11.26</v>
      </c>
      <c r="Z41" s="150">
        <f t="shared" si="20"/>
        <v>0</v>
      </c>
      <c r="AA41" s="150">
        <f t="shared" si="10"/>
        <v>141.88</v>
      </c>
      <c r="AB41" s="150">
        <f t="shared" si="11"/>
        <v>0</v>
      </c>
      <c r="AC41" s="191">
        <f t="shared" si="21"/>
        <v>0</v>
      </c>
    </row>
    <row r="42" spans="1:29">
      <c r="A42" s="190"/>
      <c r="B42" s="145"/>
      <c r="C42" s="133"/>
      <c r="D42" s="146"/>
      <c r="E42" s="146"/>
      <c r="F42" s="146"/>
      <c r="G42" s="146"/>
      <c r="H42" s="147"/>
      <c r="I42" s="148"/>
      <c r="J42" s="149"/>
      <c r="K42" s="149"/>
      <c r="L42" s="148"/>
      <c r="M42" s="147" t="str">
        <f t="shared" si="3"/>
        <v/>
      </c>
      <c r="N42" s="147" t="str">
        <f t="shared" si="4"/>
        <v/>
      </c>
      <c r="O42" s="150" t="str">
        <f t="shared" si="5"/>
        <v/>
      </c>
      <c r="P42" s="150" t="str">
        <f t="shared" si="14"/>
        <v/>
      </c>
      <c r="Q42" s="150" t="str">
        <f t="shared" si="6"/>
        <v/>
      </c>
      <c r="R42" s="150" t="str">
        <f t="shared" si="7"/>
        <v/>
      </c>
      <c r="S42" s="150" t="str">
        <f t="shared" si="15"/>
        <v/>
      </c>
      <c r="T42" s="150" t="str">
        <f t="shared" si="16"/>
        <v/>
      </c>
      <c r="U42" s="150" t="str">
        <f t="shared" si="17"/>
        <v/>
      </c>
      <c r="V42" s="150" t="str">
        <f t="shared" si="8"/>
        <v/>
      </c>
      <c r="W42" s="150" t="str">
        <f t="shared" si="9"/>
        <v/>
      </c>
      <c r="X42" s="150" t="str">
        <f t="shared" si="18"/>
        <v/>
      </c>
      <c r="Y42" s="150" t="str">
        <f t="shared" si="19"/>
        <v/>
      </c>
      <c r="Z42" s="150" t="str">
        <f t="shared" si="20"/>
        <v/>
      </c>
      <c r="AA42" s="150" t="str">
        <f t="shared" si="10"/>
        <v/>
      </c>
      <c r="AB42" s="150" t="str">
        <f t="shared" si="11"/>
        <v/>
      </c>
      <c r="AC42" s="191" t="str">
        <f t="shared" si="21"/>
        <v/>
      </c>
    </row>
    <row r="43" spans="1:29">
      <c r="A43" s="190" t="str">
        <f>DRENAGEM!A37</f>
        <v>CL 13</v>
      </c>
      <c r="B43" s="145" t="str">
        <f>DRENAGEM!B37</f>
        <v>CL 11</v>
      </c>
      <c r="C43" s="133">
        <f>DRENAGEM!E37</f>
        <v>22</v>
      </c>
      <c r="D43" s="146">
        <v>12.000999999999999</v>
      </c>
      <c r="E43" s="146">
        <f>DRENAGEM!C37</f>
        <v>11.17</v>
      </c>
      <c r="F43" s="146">
        <f>F39</f>
        <v>11.853</v>
      </c>
      <c r="G43" s="146">
        <f>DRENAGEM!D37</f>
        <v>10.9</v>
      </c>
      <c r="H43" s="147">
        <f t="shared" si="0"/>
        <v>0.89</v>
      </c>
      <c r="I43" s="148">
        <f>DRENAGEM!S37*100</f>
        <v>60</v>
      </c>
      <c r="J43" s="149">
        <f t="shared" ref="J43:J49" si="23">IF(OR(I43=30,I43=40,I43=60,I43=80,I43=100,I43=120,I43=150,I43=200),VLOOKUP(I43,$C$1007:$D$1014,2,FALSE),"")</f>
        <v>0.06</v>
      </c>
      <c r="K43" s="149">
        <f t="shared" ref="K43:K49" si="24">IF(J43&lt;&gt;"",VLOOKUP(I43,$C$1007:$E$1014,3,FALSE),"")</f>
        <v>0.72</v>
      </c>
      <c r="L43" s="148">
        <f>DRENAGEM!T37</f>
        <v>1</v>
      </c>
      <c r="M43" s="147">
        <f t="shared" si="3"/>
        <v>22</v>
      </c>
      <c r="N43" s="147">
        <f t="shared" si="4"/>
        <v>8.9600000000000009</v>
      </c>
      <c r="O43" s="150">
        <f t="shared" si="5"/>
        <v>0.06</v>
      </c>
      <c r="P43" s="150">
        <f t="shared" si="14"/>
        <v>0.95</v>
      </c>
      <c r="Q43" s="150">
        <f t="shared" si="6"/>
        <v>1.01</v>
      </c>
      <c r="R43" s="150">
        <f t="shared" si="7"/>
        <v>0.4</v>
      </c>
      <c r="S43" s="150">
        <f t="shared" si="15"/>
        <v>1.52</v>
      </c>
      <c r="T43" s="150">
        <f t="shared" si="16"/>
        <v>33.770000000000003</v>
      </c>
      <c r="U43" s="150">
        <f t="shared" si="17"/>
        <v>16.91</v>
      </c>
      <c r="V43" s="150">
        <f t="shared" si="8"/>
        <v>0.22999999999999998</v>
      </c>
      <c r="W43" s="150">
        <f t="shared" si="9"/>
        <v>23.86</v>
      </c>
      <c r="X43" s="150">
        <f t="shared" si="18"/>
        <v>0</v>
      </c>
      <c r="Y43" s="150">
        <f t="shared" si="19"/>
        <v>9.91</v>
      </c>
      <c r="Z43" s="150">
        <f t="shared" si="20"/>
        <v>0</v>
      </c>
      <c r="AA43" s="150">
        <f t="shared" si="10"/>
        <v>124.87</v>
      </c>
      <c r="AB43" s="150">
        <f t="shared" si="11"/>
        <v>0</v>
      </c>
      <c r="AC43" s="191">
        <f t="shared" si="21"/>
        <v>0</v>
      </c>
    </row>
    <row r="44" spans="1:29">
      <c r="A44" s="190"/>
      <c r="B44" s="145"/>
      <c r="C44" s="133"/>
      <c r="D44" s="146"/>
      <c r="E44" s="146"/>
      <c r="F44" s="146"/>
      <c r="G44" s="146"/>
      <c r="H44" s="147" t="str">
        <f t="shared" si="0"/>
        <v/>
      </c>
      <c r="I44" s="148"/>
      <c r="J44" s="149" t="str">
        <f t="shared" si="23"/>
        <v/>
      </c>
      <c r="K44" s="149" t="str">
        <f t="shared" si="24"/>
        <v/>
      </c>
      <c r="L44" s="148"/>
      <c r="M44" s="147" t="str">
        <f t="shared" si="3"/>
        <v/>
      </c>
      <c r="N44" s="147" t="str">
        <f t="shared" si="4"/>
        <v/>
      </c>
      <c r="O44" s="150" t="str">
        <f t="shared" si="5"/>
        <v/>
      </c>
      <c r="P44" s="150" t="str">
        <f t="shared" si="14"/>
        <v/>
      </c>
      <c r="Q44" s="150" t="str">
        <f t="shared" si="6"/>
        <v/>
      </c>
      <c r="R44" s="150" t="str">
        <f t="shared" si="7"/>
        <v/>
      </c>
      <c r="S44" s="150" t="str">
        <f t="shared" si="15"/>
        <v/>
      </c>
      <c r="T44" s="150" t="str">
        <f t="shared" si="16"/>
        <v/>
      </c>
      <c r="U44" s="150" t="str">
        <f t="shared" si="17"/>
        <v/>
      </c>
      <c r="V44" s="150" t="str">
        <f t="shared" si="8"/>
        <v/>
      </c>
      <c r="W44" s="150" t="str">
        <f t="shared" si="9"/>
        <v/>
      </c>
      <c r="X44" s="150" t="str">
        <f t="shared" si="18"/>
        <v/>
      </c>
      <c r="Y44" s="150" t="str">
        <f t="shared" si="19"/>
        <v/>
      </c>
      <c r="Z44" s="150" t="str">
        <f t="shared" si="20"/>
        <v/>
      </c>
      <c r="AA44" s="150" t="str">
        <f t="shared" si="10"/>
        <v/>
      </c>
      <c r="AB44" s="150" t="str">
        <f t="shared" si="11"/>
        <v/>
      </c>
      <c r="AC44" s="191" t="str">
        <f t="shared" si="21"/>
        <v/>
      </c>
    </row>
    <row r="45" spans="1:29">
      <c r="A45" s="190" t="str">
        <f>DRENAGEM!A39</f>
        <v>CL 11</v>
      </c>
      <c r="B45" s="145">
        <f>DRENAGEM!B39</f>
        <v>7</v>
      </c>
      <c r="C45" s="133">
        <f>DRENAGEM!E39</f>
        <v>20</v>
      </c>
      <c r="D45" s="146">
        <f>F39</f>
        <v>11.853</v>
      </c>
      <c r="E45" s="146">
        <f>DRENAGEM!C39</f>
        <v>10.071</v>
      </c>
      <c r="F45" s="146">
        <v>11.596</v>
      </c>
      <c r="G45" s="146">
        <f>DRENAGEM!D39</f>
        <v>9.9730000000000008</v>
      </c>
      <c r="H45" s="147">
        <f t="shared" si="0"/>
        <v>1.7</v>
      </c>
      <c r="I45" s="148">
        <f>DRENAGEM!S39*100</f>
        <v>60</v>
      </c>
      <c r="J45" s="149">
        <f t="shared" si="23"/>
        <v>0.06</v>
      </c>
      <c r="K45" s="149">
        <f t="shared" si="24"/>
        <v>0.72</v>
      </c>
      <c r="L45" s="148">
        <f>DRENAGEM!T39</f>
        <v>2</v>
      </c>
      <c r="M45" s="147">
        <f t="shared" si="3"/>
        <v>40</v>
      </c>
      <c r="N45" s="147">
        <f t="shared" si="4"/>
        <v>16.29</v>
      </c>
      <c r="O45" s="150">
        <f t="shared" si="5"/>
        <v>0.06</v>
      </c>
      <c r="P45" s="150">
        <f t="shared" si="14"/>
        <v>1.97</v>
      </c>
      <c r="Q45" s="150">
        <f t="shared" si="6"/>
        <v>1.82</v>
      </c>
      <c r="R45" s="150">
        <f t="shared" si="7"/>
        <v>0.4</v>
      </c>
      <c r="S45" s="150">
        <f t="shared" si="15"/>
        <v>2.44</v>
      </c>
      <c r="T45" s="150">
        <f t="shared" si="16"/>
        <v>88.82</v>
      </c>
      <c r="U45" s="150">
        <f t="shared" si="17"/>
        <v>30.74</v>
      </c>
      <c r="V45" s="150">
        <f t="shared" si="8"/>
        <v>1.04</v>
      </c>
      <c r="W45" s="150">
        <f t="shared" si="9"/>
        <v>70.56</v>
      </c>
      <c r="X45" s="150">
        <f t="shared" si="18"/>
        <v>0</v>
      </c>
      <c r="Y45" s="150">
        <f t="shared" si="19"/>
        <v>18.259999999999998</v>
      </c>
      <c r="Z45" s="150">
        <f t="shared" si="20"/>
        <v>0</v>
      </c>
      <c r="AA45" s="150">
        <f t="shared" si="10"/>
        <v>230.08</v>
      </c>
      <c r="AB45" s="150">
        <f t="shared" si="11"/>
        <v>0</v>
      </c>
      <c r="AC45" s="191">
        <f t="shared" si="21"/>
        <v>72.8</v>
      </c>
    </row>
    <row r="46" spans="1:29">
      <c r="A46" s="190">
        <f>DRENAGEM!A40</f>
        <v>7</v>
      </c>
      <c r="B46" s="145">
        <f>DRENAGEM!B40</f>
        <v>8</v>
      </c>
      <c r="C46" s="133">
        <f>DRENAGEM!E40</f>
        <v>31</v>
      </c>
      <c r="D46" s="146">
        <f>F45</f>
        <v>11.596</v>
      </c>
      <c r="E46" s="146">
        <f>DRENAGEM!C40</f>
        <v>9.9730000000000008</v>
      </c>
      <c r="F46" s="146">
        <v>11.205</v>
      </c>
      <c r="G46" s="146">
        <f>DRENAGEM!D40</f>
        <v>9.8010000000000002</v>
      </c>
      <c r="H46" s="147">
        <f t="shared" si="0"/>
        <v>1.51</v>
      </c>
      <c r="I46" s="148">
        <f>DRENAGEM!S40*100</f>
        <v>60</v>
      </c>
      <c r="J46" s="149">
        <f t="shared" si="23"/>
        <v>0.06</v>
      </c>
      <c r="K46" s="149">
        <f t="shared" si="24"/>
        <v>0.72</v>
      </c>
      <c r="L46" s="148">
        <f>DRENAGEM!T40</f>
        <v>2</v>
      </c>
      <c r="M46" s="147">
        <f t="shared" si="3"/>
        <v>62</v>
      </c>
      <c r="N46" s="147">
        <f t="shared" si="4"/>
        <v>25.24</v>
      </c>
      <c r="O46" s="150">
        <f t="shared" si="5"/>
        <v>0.06</v>
      </c>
      <c r="P46" s="150">
        <f t="shared" si="14"/>
        <v>3.05</v>
      </c>
      <c r="Q46" s="150">
        <f t="shared" si="6"/>
        <v>1.6300000000000001</v>
      </c>
      <c r="R46" s="150">
        <f t="shared" si="7"/>
        <v>0.4</v>
      </c>
      <c r="S46" s="150">
        <f t="shared" si="15"/>
        <v>2.44</v>
      </c>
      <c r="T46" s="150">
        <f t="shared" si="16"/>
        <v>123.29</v>
      </c>
      <c r="U46" s="150">
        <f t="shared" si="17"/>
        <v>47.65</v>
      </c>
      <c r="V46" s="150">
        <f t="shared" si="8"/>
        <v>0.85000000000000009</v>
      </c>
      <c r="W46" s="150">
        <f t="shared" si="9"/>
        <v>95</v>
      </c>
      <c r="X46" s="150">
        <f t="shared" si="18"/>
        <v>0</v>
      </c>
      <c r="Y46" s="150">
        <f t="shared" si="19"/>
        <v>28.29</v>
      </c>
      <c r="Z46" s="150">
        <f t="shared" si="20"/>
        <v>0</v>
      </c>
      <c r="AA46" s="150">
        <f t="shared" si="10"/>
        <v>356.45</v>
      </c>
      <c r="AB46" s="150">
        <f t="shared" si="11"/>
        <v>0</v>
      </c>
      <c r="AC46" s="191">
        <f t="shared" si="21"/>
        <v>101.06</v>
      </c>
    </row>
    <row r="47" spans="1:29">
      <c r="A47" s="190">
        <f>DRENAGEM!A41</f>
        <v>8</v>
      </c>
      <c r="B47" s="145" t="str">
        <f>DRENAGEM!B41</f>
        <v>BB 3</v>
      </c>
      <c r="C47" s="133">
        <f>DRENAGEM!E41</f>
        <v>11</v>
      </c>
      <c r="D47" s="146">
        <f>F46</f>
        <v>11.205</v>
      </c>
      <c r="E47" s="146">
        <f>DRENAGEM!C41</f>
        <v>9.8010000000000002</v>
      </c>
      <c r="F47" s="146">
        <v>11.664</v>
      </c>
      <c r="G47" s="146">
        <f>DRENAGEM!D41</f>
        <v>9.7279999999999998</v>
      </c>
      <c r="H47" s="147">
        <f t="shared" si="0"/>
        <v>1.67</v>
      </c>
      <c r="I47" s="148">
        <f>DRENAGEM!S41*100</f>
        <v>60</v>
      </c>
      <c r="J47" s="149">
        <f t="shared" si="23"/>
        <v>0.06</v>
      </c>
      <c r="K47" s="149">
        <f t="shared" si="24"/>
        <v>0.72</v>
      </c>
      <c r="L47" s="148">
        <f>DRENAGEM!T41</f>
        <v>2</v>
      </c>
      <c r="M47" s="147">
        <f t="shared" si="3"/>
        <v>22</v>
      </c>
      <c r="N47" s="147">
        <f t="shared" si="4"/>
        <v>8.9600000000000009</v>
      </c>
      <c r="O47" s="150">
        <f t="shared" si="5"/>
        <v>0.06</v>
      </c>
      <c r="P47" s="150">
        <f t="shared" si="14"/>
        <v>1.08</v>
      </c>
      <c r="Q47" s="150">
        <f t="shared" si="6"/>
        <v>1.79</v>
      </c>
      <c r="R47" s="150">
        <f t="shared" si="7"/>
        <v>0.4</v>
      </c>
      <c r="S47" s="150">
        <f t="shared" si="15"/>
        <v>2.44</v>
      </c>
      <c r="T47" s="150">
        <f t="shared" si="16"/>
        <v>48.04</v>
      </c>
      <c r="U47" s="150">
        <f t="shared" si="17"/>
        <v>16.91</v>
      </c>
      <c r="V47" s="150">
        <f t="shared" si="8"/>
        <v>1.01</v>
      </c>
      <c r="W47" s="150">
        <f t="shared" si="9"/>
        <v>38</v>
      </c>
      <c r="X47" s="150">
        <f t="shared" si="18"/>
        <v>0</v>
      </c>
      <c r="Y47" s="150">
        <f t="shared" si="19"/>
        <v>10.040000000000001</v>
      </c>
      <c r="Z47" s="150">
        <f t="shared" si="20"/>
        <v>0</v>
      </c>
      <c r="AA47" s="150">
        <f t="shared" si="10"/>
        <v>126.5</v>
      </c>
      <c r="AB47" s="150">
        <f t="shared" si="11"/>
        <v>0</v>
      </c>
      <c r="AC47" s="191">
        <f t="shared" si="21"/>
        <v>39.380000000000003</v>
      </c>
    </row>
    <row r="48" spans="1:29">
      <c r="A48" s="190"/>
      <c r="B48" s="145"/>
      <c r="C48" s="133"/>
      <c r="D48" s="153"/>
      <c r="E48" s="153"/>
      <c r="F48" s="153"/>
      <c r="G48" s="153"/>
      <c r="H48" s="147" t="str">
        <f t="shared" si="0"/>
        <v/>
      </c>
      <c r="I48" s="148"/>
      <c r="J48" s="149" t="str">
        <f t="shared" si="23"/>
        <v/>
      </c>
      <c r="K48" s="149" t="str">
        <f t="shared" si="24"/>
        <v/>
      </c>
      <c r="L48" s="148"/>
      <c r="M48" s="147" t="str">
        <f t="shared" ref="M48:M83" si="25">IF(AND(ISNUMBER(C48),ISNUMBER(L48)),C48*L48,"")</f>
        <v/>
      </c>
      <c r="N48" s="147" t="str">
        <f t="shared" ref="N48:N83" si="26">IF(AND(ISNUMBER(K48),ISNUMBER(M48)),ROUND(PI()*K48^2/4*M48,2),"")</f>
        <v/>
      </c>
      <c r="O48" s="150" t="str">
        <f t="shared" ref="O48:O83" si="27">IF(AND(ISNUMBER(I48),ISNUMBER($O$12)),$O$12,"")</f>
        <v/>
      </c>
      <c r="P48" s="150" t="str">
        <f t="shared" ref="P48:P83" si="28">IF(AND(ISNUMBER(C48),ISNUMBER(K48),ISNUMBER(L48),ISNUMBER(O48)),ROUND(C48*K48*L48*O48+((L48-1)*0.2*C48*O48),2),"")</f>
        <v/>
      </c>
      <c r="Q48" s="150" t="str">
        <f t="shared" ref="Q48:Q83" si="29">IF(AND(ISNUMBER(H48),ISNUMBER(J48),ISNUMBER(O48)),H48+J48+O48,"")</f>
        <v/>
      </c>
      <c r="R48" s="150" t="str">
        <f t="shared" ref="R48:R49" si="30">IF(AND(ISNUMBER(I48),ISNUMBER(Q48)),IF(Q48&lt;2,VLOOKUP(I48,$C$1007:$F$1014,4),IF(Q48&lt;3,VLOOKUP(I48,$C$1007:$G$1014,5),IF(Q48&lt;4,VLOOKUP(I48,C$1007:H$1014,6),IF(Q48&gt;=4,VLOOKUP(I48,$C$1007:$I$1014,7),)))),"")</f>
        <v/>
      </c>
      <c r="S48" s="150" t="str">
        <f t="shared" ref="S48:S83" si="31">IF(AND(ISNUMBER(K48),ISNUMBER(L48),ISNUMBER(R48)),ROUND(K48*L48+2*R48+(L48-1)*0.2,2),"")</f>
        <v/>
      </c>
      <c r="T48" s="150" t="str">
        <f t="shared" ref="T48:T83" si="32">IF(AND(ISNUMBER(C48),ISNUMBER(Q48),ISNUMBER(S48)),ROUND(C48*Q48*S48,2),"")</f>
        <v/>
      </c>
      <c r="U48" s="150" t="str">
        <f t="shared" ref="U48:U83" si="33">IF(AND(ISNUMBER(M48),ISNUMBER(K48),ISNUMBER($U$12)),ROUND(M48*(PI()*K48+0.3)*$U$12,2),"")</f>
        <v/>
      </c>
      <c r="V48" s="150" t="str">
        <f t="shared" ref="V48:V83" si="34">IF(AND(ISNUMBER(I48),ISNUMBER(O48),ISNUMBER(Q48)),Q48-O48-K48,"")</f>
        <v/>
      </c>
      <c r="W48" s="150" t="str">
        <f t="shared" ref="W48:W83" si="35">IF(AND(ISNUMBER(T48),ISNUMBER(N48),ISNUMBER(P48)),ROUND(T48-N48-P48,2),"")</f>
        <v/>
      </c>
      <c r="X48" s="150" t="str">
        <f t="shared" ref="X48:X83" si="36">IF(AND(ISNUMBER(W48),ISNUMBER($X$12)),ROUND(W48*$X$12,2),"")</f>
        <v/>
      </c>
      <c r="Y48" s="150" t="str">
        <f t="shared" ref="Y48:Y83" si="37">IF(AND(ISNUMBER(N48),ISNUMBER(P48),ISNUMBER(X48)),N48+P48+X48,"")</f>
        <v/>
      </c>
      <c r="Z48" s="150" t="str">
        <f t="shared" ref="Z48:Z83" si="38">IF(ISNUMBER(X48),X48,"")</f>
        <v/>
      </c>
      <c r="AA48" s="150" t="str">
        <f t="shared" ref="AA48:AA83" si="39">IF(AND(ISNUMBER(Y48),ISNUMBER($AA$12)),ROUND(Y48*$AA$12,2),"")</f>
        <v/>
      </c>
      <c r="AB48" s="150" t="str">
        <f t="shared" ref="AB48:AB83" si="40">IF(AND(ISNUMBER(Z48),ISNUMBER($AB$12)),ROUND(Z48*$AB$12,2),"")</f>
        <v/>
      </c>
      <c r="AC48" s="191" t="str">
        <f t="shared" ref="AC48:AC83" si="41">IF(AND(ISNUMBER(C48),ISNUMBER(Q48),ISNUMBER($AC$12)),IF(Q48&gt;$AC$12,ROUND(C48*Q48*2,2),0),"")</f>
        <v/>
      </c>
    </row>
    <row r="49" spans="1:29" hidden="1">
      <c r="A49" s="190"/>
      <c r="B49" s="145"/>
      <c r="C49" s="133"/>
      <c r="D49" s="153"/>
      <c r="E49" s="153"/>
      <c r="F49" s="153"/>
      <c r="G49" s="153"/>
      <c r="H49" s="147" t="str">
        <f t="shared" si="0"/>
        <v/>
      </c>
      <c r="I49" s="148"/>
      <c r="J49" s="149" t="str">
        <f t="shared" si="23"/>
        <v/>
      </c>
      <c r="K49" s="149" t="str">
        <f t="shared" si="24"/>
        <v/>
      </c>
      <c r="L49" s="148"/>
      <c r="M49" s="147" t="str">
        <f t="shared" si="25"/>
        <v/>
      </c>
      <c r="N49" s="147" t="str">
        <f t="shared" si="26"/>
        <v/>
      </c>
      <c r="O49" s="150" t="str">
        <f t="shared" si="27"/>
        <v/>
      </c>
      <c r="P49" s="150" t="str">
        <f t="shared" si="28"/>
        <v/>
      </c>
      <c r="Q49" s="150" t="str">
        <f t="shared" si="29"/>
        <v/>
      </c>
      <c r="R49" s="150" t="str">
        <f t="shared" si="30"/>
        <v/>
      </c>
      <c r="S49" s="150" t="str">
        <f t="shared" si="31"/>
        <v/>
      </c>
      <c r="T49" s="150" t="str">
        <f t="shared" si="32"/>
        <v/>
      </c>
      <c r="U49" s="150" t="str">
        <f t="shared" si="33"/>
        <v/>
      </c>
      <c r="V49" s="150" t="str">
        <f t="shared" si="34"/>
        <v/>
      </c>
      <c r="W49" s="150" t="str">
        <f t="shared" si="35"/>
        <v/>
      </c>
      <c r="X49" s="150" t="str">
        <f t="shared" si="36"/>
        <v/>
      </c>
      <c r="Y49" s="150" t="str">
        <f t="shared" si="37"/>
        <v/>
      </c>
      <c r="Z49" s="150" t="str">
        <f t="shared" si="38"/>
        <v/>
      </c>
      <c r="AA49" s="150" t="str">
        <f t="shared" si="39"/>
        <v/>
      </c>
      <c r="AB49" s="150" t="str">
        <f t="shared" si="40"/>
        <v/>
      </c>
      <c r="AC49" s="191" t="str">
        <f t="shared" si="41"/>
        <v/>
      </c>
    </row>
    <row r="50" spans="1:29">
      <c r="A50" s="190" t="str">
        <f>DRENAGEM!A44</f>
        <v>BB 1</v>
      </c>
      <c r="B50" s="145" t="str">
        <f>DRENAGEM!B44</f>
        <v>BB 2</v>
      </c>
      <c r="C50" s="133">
        <f>DRENAGEM!E44</f>
        <v>27</v>
      </c>
      <c r="D50" s="153">
        <f>E50+0.1</f>
        <v>11.452</v>
      </c>
      <c r="E50" s="153">
        <f>DRENAGEM!C44</f>
        <v>11.352</v>
      </c>
      <c r="F50" s="153">
        <f>G50+0.1</f>
        <v>11.366999999999999</v>
      </c>
      <c r="G50" s="153">
        <f>DRENAGEM!D44</f>
        <v>11.266999999999999</v>
      </c>
      <c r="H50" s="147">
        <f t="shared" si="0"/>
        <v>0.1</v>
      </c>
      <c r="I50" s="148" t="str">
        <f>DRENAGEM!S44</f>
        <v>3,00 x 1,50</v>
      </c>
      <c r="J50" s="149">
        <v>0.2</v>
      </c>
      <c r="K50" s="149">
        <f>3+J50+J50</f>
        <v>3.4000000000000004</v>
      </c>
      <c r="L50" s="148">
        <f>DRENAGEM!T44</f>
        <v>1</v>
      </c>
      <c r="M50" s="147">
        <f t="shared" si="25"/>
        <v>27</v>
      </c>
      <c r="N50" s="147">
        <f>ROUND(K50*(1.5+J50+J50)*M50,2)</f>
        <v>174.42</v>
      </c>
      <c r="O50" s="150">
        <v>0.3</v>
      </c>
      <c r="P50" s="150">
        <f>ROUND((K50+0.3+0.3)*C50*O50,2)</f>
        <v>32.4</v>
      </c>
      <c r="Q50" s="150">
        <f>IF(AND(ISNUMBER(H50),ISNUMBER(J50),ISNUMBER(O50)),H50+J50+O50,"")</f>
        <v>0.60000000000000009</v>
      </c>
      <c r="R50" s="150">
        <v>0.5</v>
      </c>
      <c r="S50" s="150">
        <f t="shared" si="31"/>
        <v>4.4000000000000004</v>
      </c>
      <c r="T50" s="150">
        <f>IF(AND(ISNUMBER(C50),ISNUMBER(Q50),ISNUMBER(S50)),ROUND(C50*Q50*S50,2),"")</f>
        <v>71.28</v>
      </c>
      <c r="U50" s="150">
        <f>K50+K50+1.5+J50+J50+1.5+J50+J50+0.3</f>
        <v>10.899999999999999</v>
      </c>
      <c r="V50" s="150">
        <v>0</v>
      </c>
      <c r="W50" s="150"/>
      <c r="X50" s="150" t="str">
        <f t="shared" si="36"/>
        <v/>
      </c>
      <c r="Y50" s="150">
        <f>T50</f>
        <v>71.28</v>
      </c>
      <c r="Z50" s="150" t="str">
        <f t="shared" si="38"/>
        <v/>
      </c>
      <c r="AA50" s="150">
        <f t="shared" si="39"/>
        <v>898.13</v>
      </c>
      <c r="AB50" s="150" t="str">
        <f t="shared" si="40"/>
        <v/>
      </c>
      <c r="AC50" s="191">
        <f t="shared" si="41"/>
        <v>0</v>
      </c>
    </row>
    <row r="51" spans="1:29">
      <c r="A51" s="190"/>
      <c r="B51" s="145"/>
      <c r="C51" s="151"/>
      <c r="D51" s="153"/>
      <c r="E51" s="153"/>
      <c r="F51" s="153"/>
      <c r="G51" s="153"/>
      <c r="H51" s="147" t="str">
        <f t="shared" si="0"/>
        <v/>
      </c>
      <c r="I51" s="148"/>
      <c r="J51" s="149" t="str">
        <f t="shared" ref="J51:J83" si="42">IF(OR(I51=30,I51=40,I51=60,I51=80,I51=100,I51=120,I51=150,I51=200),VLOOKUP(I51,$C$1007:$D$1014,2,FALSE),"")</f>
        <v/>
      </c>
      <c r="K51" s="149" t="str">
        <f t="shared" ref="K51:K83" si="43">IF(J51&lt;&gt;"",VLOOKUP(I51,$C$1007:$E$1014,3,FALSE),"")</f>
        <v/>
      </c>
      <c r="L51" s="148"/>
      <c r="M51" s="147" t="str">
        <f t="shared" si="25"/>
        <v/>
      </c>
      <c r="N51" s="147" t="str">
        <f t="shared" si="26"/>
        <v/>
      </c>
      <c r="O51" s="150" t="str">
        <f t="shared" si="27"/>
        <v/>
      </c>
      <c r="P51" s="150" t="str">
        <f t="shared" si="28"/>
        <v/>
      </c>
      <c r="Q51" s="150" t="str">
        <f t="shared" si="29"/>
        <v/>
      </c>
      <c r="R51" s="150" t="str">
        <f t="shared" ref="R51:R83" si="44">IF(AND(ISNUMBER(I51),ISNUMBER(Q51)),IF(Q51&lt;2,VLOOKUP(I51,$C$1007:$F$1014,4),IF(Q51&lt;3,VLOOKUP(I51,$C$1007:$G$1014,5),IF(Q51&lt;4,VLOOKUP(I51,C$1007:H$1014,6),IF(Q51&gt;=4,VLOOKUP(I51,$C$1007:$I$1014,7),)))),"")</f>
        <v/>
      </c>
      <c r="S51" s="150" t="str">
        <f t="shared" si="31"/>
        <v/>
      </c>
      <c r="T51" s="150" t="str">
        <f t="shared" si="32"/>
        <v/>
      </c>
      <c r="U51" s="150" t="str">
        <f t="shared" si="33"/>
        <v/>
      </c>
      <c r="V51" s="150" t="str">
        <f t="shared" si="34"/>
        <v/>
      </c>
      <c r="W51" s="150" t="str">
        <f t="shared" si="35"/>
        <v/>
      </c>
      <c r="X51" s="150" t="str">
        <f t="shared" si="36"/>
        <v/>
      </c>
      <c r="Y51" s="150" t="str">
        <f t="shared" si="37"/>
        <v/>
      </c>
      <c r="Z51" s="150" t="str">
        <f t="shared" si="38"/>
        <v/>
      </c>
      <c r="AA51" s="150" t="str">
        <f t="shared" si="39"/>
        <v/>
      </c>
      <c r="AB51" s="150" t="str">
        <f t="shared" si="40"/>
        <v/>
      </c>
      <c r="AC51" s="191" t="str">
        <f t="shared" si="41"/>
        <v/>
      </c>
    </row>
    <row r="52" spans="1:29">
      <c r="A52" s="190"/>
      <c r="B52" s="145"/>
      <c r="C52" s="151"/>
      <c r="D52" s="153"/>
      <c r="E52" s="153"/>
      <c r="F52" s="153"/>
      <c r="G52" s="153"/>
      <c r="H52" s="147" t="str">
        <f t="shared" si="0"/>
        <v/>
      </c>
      <c r="I52" s="148"/>
      <c r="J52" s="149" t="str">
        <f t="shared" si="42"/>
        <v/>
      </c>
      <c r="K52" s="149" t="str">
        <f t="shared" si="43"/>
        <v/>
      </c>
      <c r="L52" s="148"/>
      <c r="M52" s="147" t="str">
        <f t="shared" si="25"/>
        <v/>
      </c>
      <c r="N52" s="147" t="str">
        <f t="shared" si="26"/>
        <v/>
      </c>
      <c r="O52" s="150" t="str">
        <f t="shared" si="27"/>
        <v/>
      </c>
      <c r="P52" s="150" t="str">
        <f t="shared" si="28"/>
        <v/>
      </c>
      <c r="Q52" s="150" t="str">
        <f t="shared" si="29"/>
        <v/>
      </c>
      <c r="R52" s="150" t="str">
        <f t="shared" si="44"/>
        <v/>
      </c>
      <c r="S52" s="150" t="str">
        <f t="shared" si="31"/>
        <v/>
      </c>
      <c r="T52" s="150" t="str">
        <f t="shared" si="32"/>
        <v/>
      </c>
      <c r="U52" s="150" t="str">
        <f t="shared" si="33"/>
        <v/>
      </c>
      <c r="V52" s="150" t="str">
        <f t="shared" si="34"/>
        <v/>
      </c>
      <c r="W52" s="150" t="str">
        <f t="shared" si="35"/>
        <v/>
      </c>
      <c r="X52" s="150" t="str">
        <f t="shared" si="36"/>
        <v/>
      </c>
      <c r="Y52" s="150" t="str">
        <f t="shared" si="37"/>
        <v/>
      </c>
      <c r="Z52" s="150" t="str">
        <f t="shared" si="38"/>
        <v/>
      </c>
      <c r="AA52" s="150" t="str">
        <f t="shared" si="39"/>
        <v/>
      </c>
      <c r="AB52" s="150" t="str">
        <f t="shared" si="40"/>
        <v/>
      </c>
      <c r="AC52" s="191" t="str">
        <f t="shared" si="41"/>
        <v/>
      </c>
    </row>
    <row r="53" spans="1:29" hidden="1">
      <c r="A53" s="190"/>
      <c r="B53" s="145"/>
      <c r="C53" s="151"/>
      <c r="D53" s="153"/>
      <c r="E53" s="153"/>
      <c r="F53" s="153"/>
      <c r="G53" s="153"/>
      <c r="H53" s="147" t="str">
        <f t="shared" si="0"/>
        <v/>
      </c>
      <c r="I53" s="148"/>
      <c r="J53" s="149" t="str">
        <f t="shared" si="42"/>
        <v/>
      </c>
      <c r="K53" s="149" t="str">
        <f t="shared" si="43"/>
        <v/>
      </c>
      <c r="L53" s="148"/>
      <c r="M53" s="147" t="str">
        <f t="shared" si="25"/>
        <v/>
      </c>
      <c r="N53" s="147" t="str">
        <f t="shared" si="26"/>
        <v/>
      </c>
      <c r="O53" s="150" t="str">
        <f t="shared" si="27"/>
        <v/>
      </c>
      <c r="P53" s="150" t="str">
        <f t="shared" si="28"/>
        <v/>
      </c>
      <c r="Q53" s="150" t="str">
        <f t="shared" si="29"/>
        <v/>
      </c>
      <c r="R53" s="150" t="str">
        <f t="shared" si="44"/>
        <v/>
      </c>
      <c r="S53" s="150" t="str">
        <f t="shared" si="31"/>
        <v/>
      </c>
      <c r="T53" s="150" t="str">
        <f t="shared" si="32"/>
        <v/>
      </c>
      <c r="U53" s="150" t="str">
        <f t="shared" si="33"/>
        <v/>
      </c>
      <c r="V53" s="150" t="str">
        <f t="shared" si="34"/>
        <v/>
      </c>
      <c r="W53" s="150" t="str">
        <f t="shared" si="35"/>
        <v/>
      </c>
      <c r="X53" s="150" t="str">
        <f t="shared" si="36"/>
        <v/>
      </c>
      <c r="Y53" s="150" t="str">
        <f t="shared" si="37"/>
        <v/>
      </c>
      <c r="Z53" s="150" t="str">
        <f t="shared" si="38"/>
        <v/>
      </c>
      <c r="AA53" s="150" t="str">
        <f t="shared" si="39"/>
        <v/>
      </c>
      <c r="AB53" s="150" t="str">
        <f t="shared" si="40"/>
        <v/>
      </c>
      <c r="AC53" s="191" t="str">
        <f t="shared" si="41"/>
        <v/>
      </c>
    </row>
    <row r="54" spans="1:29" hidden="1">
      <c r="A54" s="190"/>
      <c r="B54" s="145"/>
      <c r="C54" s="151"/>
      <c r="D54" s="153"/>
      <c r="E54" s="153"/>
      <c r="F54" s="153"/>
      <c r="G54" s="153"/>
      <c r="H54" s="147" t="str">
        <f t="shared" si="0"/>
        <v/>
      </c>
      <c r="I54" s="148"/>
      <c r="J54" s="149" t="str">
        <f t="shared" si="42"/>
        <v/>
      </c>
      <c r="K54" s="149" t="str">
        <f t="shared" si="43"/>
        <v/>
      </c>
      <c r="L54" s="148"/>
      <c r="M54" s="147" t="str">
        <f t="shared" si="25"/>
        <v/>
      </c>
      <c r="N54" s="147" t="str">
        <f t="shared" si="26"/>
        <v/>
      </c>
      <c r="O54" s="150" t="str">
        <f t="shared" si="27"/>
        <v/>
      </c>
      <c r="P54" s="150" t="str">
        <f t="shared" si="28"/>
        <v/>
      </c>
      <c r="Q54" s="150" t="str">
        <f t="shared" si="29"/>
        <v/>
      </c>
      <c r="R54" s="150" t="str">
        <f t="shared" si="44"/>
        <v/>
      </c>
      <c r="S54" s="150" t="str">
        <f t="shared" si="31"/>
        <v/>
      </c>
      <c r="T54" s="150" t="str">
        <f t="shared" si="32"/>
        <v/>
      </c>
      <c r="U54" s="150" t="str">
        <f t="shared" si="33"/>
        <v/>
      </c>
      <c r="V54" s="150" t="str">
        <f t="shared" si="34"/>
        <v/>
      </c>
      <c r="W54" s="150" t="str">
        <f t="shared" si="35"/>
        <v/>
      </c>
      <c r="X54" s="150" t="str">
        <f t="shared" si="36"/>
        <v/>
      </c>
      <c r="Y54" s="150" t="str">
        <f t="shared" si="37"/>
        <v/>
      </c>
      <c r="Z54" s="150" t="str">
        <f t="shared" si="38"/>
        <v/>
      </c>
      <c r="AA54" s="150" t="str">
        <f t="shared" si="39"/>
        <v/>
      </c>
      <c r="AB54" s="150" t="str">
        <f t="shared" si="40"/>
        <v/>
      </c>
      <c r="AC54" s="191" t="str">
        <f t="shared" si="41"/>
        <v/>
      </c>
    </row>
    <row r="55" spans="1:29" hidden="1">
      <c r="A55" s="190"/>
      <c r="B55" s="145"/>
      <c r="C55" s="151"/>
      <c r="D55" s="153"/>
      <c r="E55" s="153"/>
      <c r="F55" s="153"/>
      <c r="G55" s="153"/>
      <c r="H55" s="147" t="str">
        <f t="shared" si="0"/>
        <v/>
      </c>
      <c r="I55" s="148"/>
      <c r="J55" s="149" t="str">
        <f t="shared" si="42"/>
        <v/>
      </c>
      <c r="K55" s="149" t="str">
        <f t="shared" si="43"/>
        <v/>
      </c>
      <c r="L55" s="148"/>
      <c r="M55" s="147" t="str">
        <f t="shared" si="25"/>
        <v/>
      </c>
      <c r="N55" s="147" t="str">
        <f t="shared" si="26"/>
        <v/>
      </c>
      <c r="O55" s="150" t="str">
        <f t="shared" si="27"/>
        <v/>
      </c>
      <c r="P55" s="150" t="str">
        <f t="shared" si="28"/>
        <v/>
      </c>
      <c r="Q55" s="150" t="str">
        <f t="shared" si="29"/>
        <v/>
      </c>
      <c r="R55" s="150" t="str">
        <f t="shared" si="44"/>
        <v/>
      </c>
      <c r="S55" s="150" t="str">
        <f t="shared" si="31"/>
        <v/>
      </c>
      <c r="T55" s="150" t="str">
        <f t="shared" si="32"/>
        <v/>
      </c>
      <c r="U55" s="150" t="str">
        <f t="shared" si="33"/>
        <v/>
      </c>
      <c r="V55" s="150" t="str">
        <f t="shared" si="34"/>
        <v/>
      </c>
      <c r="W55" s="150" t="str">
        <f t="shared" si="35"/>
        <v/>
      </c>
      <c r="X55" s="150" t="str">
        <f t="shared" si="36"/>
        <v/>
      </c>
      <c r="Y55" s="150" t="str">
        <f t="shared" si="37"/>
        <v/>
      </c>
      <c r="Z55" s="150" t="str">
        <f t="shared" si="38"/>
        <v/>
      </c>
      <c r="AA55" s="150" t="str">
        <f t="shared" si="39"/>
        <v/>
      </c>
      <c r="AB55" s="150" t="str">
        <f t="shared" si="40"/>
        <v/>
      </c>
      <c r="AC55" s="191" t="str">
        <f t="shared" si="41"/>
        <v/>
      </c>
    </row>
    <row r="56" spans="1:29" hidden="1">
      <c r="A56" s="190"/>
      <c r="B56" s="145"/>
      <c r="C56" s="151"/>
      <c r="D56" s="153"/>
      <c r="E56" s="153"/>
      <c r="F56" s="153"/>
      <c r="G56" s="153"/>
      <c r="H56" s="147" t="str">
        <f t="shared" si="0"/>
        <v/>
      </c>
      <c r="I56" s="148"/>
      <c r="J56" s="149" t="str">
        <f t="shared" si="42"/>
        <v/>
      </c>
      <c r="K56" s="149" t="str">
        <f t="shared" si="43"/>
        <v/>
      </c>
      <c r="L56" s="148"/>
      <c r="M56" s="147" t="str">
        <f t="shared" si="25"/>
        <v/>
      </c>
      <c r="N56" s="147" t="str">
        <f t="shared" si="26"/>
        <v/>
      </c>
      <c r="O56" s="150" t="str">
        <f t="shared" si="27"/>
        <v/>
      </c>
      <c r="P56" s="150" t="str">
        <f t="shared" si="28"/>
        <v/>
      </c>
      <c r="Q56" s="150" t="str">
        <f t="shared" si="29"/>
        <v/>
      </c>
      <c r="R56" s="150" t="str">
        <f t="shared" si="44"/>
        <v/>
      </c>
      <c r="S56" s="150" t="str">
        <f t="shared" si="31"/>
        <v/>
      </c>
      <c r="T56" s="150" t="str">
        <f t="shared" si="32"/>
        <v/>
      </c>
      <c r="U56" s="150" t="str">
        <f t="shared" si="33"/>
        <v/>
      </c>
      <c r="V56" s="150" t="str">
        <f t="shared" si="34"/>
        <v/>
      </c>
      <c r="W56" s="150" t="str">
        <f t="shared" si="35"/>
        <v/>
      </c>
      <c r="X56" s="150" t="str">
        <f t="shared" si="36"/>
        <v/>
      </c>
      <c r="Y56" s="150" t="str">
        <f t="shared" si="37"/>
        <v/>
      </c>
      <c r="Z56" s="150" t="str">
        <f t="shared" si="38"/>
        <v/>
      </c>
      <c r="AA56" s="150" t="str">
        <f t="shared" si="39"/>
        <v/>
      </c>
      <c r="AB56" s="150" t="str">
        <f t="shared" si="40"/>
        <v/>
      </c>
      <c r="AC56" s="191" t="str">
        <f t="shared" si="41"/>
        <v/>
      </c>
    </row>
    <row r="57" spans="1:29" hidden="1">
      <c r="A57" s="190"/>
      <c r="B57" s="145"/>
      <c r="C57" s="151"/>
      <c r="D57" s="153"/>
      <c r="E57" s="153"/>
      <c r="F57" s="153"/>
      <c r="G57" s="153"/>
      <c r="H57" s="147" t="str">
        <f t="shared" si="0"/>
        <v/>
      </c>
      <c r="I57" s="148"/>
      <c r="J57" s="149" t="str">
        <f t="shared" si="42"/>
        <v/>
      </c>
      <c r="K57" s="149" t="str">
        <f t="shared" si="43"/>
        <v/>
      </c>
      <c r="L57" s="148"/>
      <c r="M57" s="147" t="str">
        <f t="shared" si="25"/>
        <v/>
      </c>
      <c r="N57" s="147" t="str">
        <f t="shared" si="26"/>
        <v/>
      </c>
      <c r="O57" s="150" t="str">
        <f t="shared" si="27"/>
        <v/>
      </c>
      <c r="P57" s="150" t="str">
        <f t="shared" si="28"/>
        <v/>
      </c>
      <c r="Q57" s="150" t="str">
        <f t="shared" si="29"/>
        <v/>
      </c>
      <c r="R57" s="150" t="str">
        <f t="shared" si="44"/>
        <v/>
      </c>
      <c r="S57" s="150" t="str">
        <f t="shared" si="31"/>
        <v/>
      </c>
      <c r="T57" s="150" t="str">
        <f t="shared" si="32"/>
        <v/>
      </c>
      <c r="U57" s="150" t="str">
        <f t="shared" si="33"/>
        <v/>
      </c>
      <c r="V57" s="150" t="str">
        <f t="shared" si="34"/>
        <v/>
      </c>
      <c r="W57" s="150" t="str">
        <f t="shared" si="35"/>
        <v/>
      </c>
      <c r="X57" s="150" t="str">
        <f t="shared" si="36"/>
        <v/>
      </c>
      <c r="Y57" s="150" t="str">
        <f t="shared" si="37"/>
        <v/>
      </c>
      <c r="Z57" s="150" t="str">
        <f t="shared" si="38"/>
        <v/>
      </c>
      <c r="AA57" s="150" t="str">
        <f t="shared" si="39"/>
        <v/>
      </c>
      <c r="AB57" s="150" t="str">
        <f t="shared" si="40"/>
        <v/>
      </c>
      <c r="AC57" s="191" t="str">
        <f t="shared" si="41"/>
        <v/>
      </c>
    </row>
    <row r="58" spans="1:29" hidden="1">
      <c r="A58" s="190"/>
      <c r="B58" s="145"/>
      <c r="C58" s="151"/>
      <c r="D58" s="153"/>
      <c r="E58" s="153"/>
      <c r="F58" s="153"/>
      <c r="G58" s="153"/>
      <c r="H58" s="147" t="str">
        <f t="shared" si="0"/>
        <v/>
      </c>
      <c r="I58" s="148"/>
      <c r="J58" s="149" t="str">
        <f t="shared" si="42"/>
        <v/>
      </c>
      <c r="K58" s="149" t="str">
        <f t="shared" si="43"/>
        <v/>
      </c>
      <c r="L58" s="148"/>
      <c r="M58" s="147" t="str">
        <f t="shared" si="25"/>
        <v/>
      </c>
      <c r="N58" s="147" t="str">
        <f t="shared" si="26"/>
        <v/>
      </c>
      <c r="O58" s="150" t="str">
        <f t="shared" si="27"/>
        <v/>
      </c>
      <c r="P58" s="150" t="str">
        <f t="shared" si="28"/>
        <v/>
      </c>
      <c r="Q58" s="150" t="str">
        <f t="shared" si="29"/>
        <v/>
      </c>
      <c r="R58" s="150" t="str">
        <f t="shared" si="44"/>
        <v/>
      </c>
      <c r="S58" s="150" t="str">
        <f t="shared" si="31"/>
        <v/>
      </c>
      <c r="T58" s="150" t="str">
        <f t="shared" si="32"/>
        <v/>
      </c>
      <c r="U58" s="150" t="str">
        <f t="shared" si="33"/>
        <v/>
      </c>
      <c r="V58" s="150" t="str">
        <f t="shared" si="34"/>
        <v/>
      </c>
      <c r="W58" s="150" t="str">
        <f t="shared" si="35"/>
        <v/>
      </c>
      <c r="X58" s="150" t="str">
        <f t="shared" si="36"/>
        <v/>
      </c>
      <c r="Y58" s="150" t="str">
        <f t="shared" si="37"/>
        <v/>
      </c>
      <c r="Z58" s="150" t="str">
        <f t="shared" si="38"/>
        <v/>
      </c>
      <c r="AA58" s="150" t="str">
        <f t="shared" si="39"/>
        <v/>
      </c>
      <c r="AB58" s="150" t="str">
        <f t="shared" si="40"/>
        <v/>
      </c>
      <c r="AC58" s="191" t="str">
        <f t="shared" si="41"/>
        <v/>
      </c>
    </row>
    <row r="59" spans="1:29" hidden="1">
      <c r="A59" s="190"/>
      <c r="B59" s="145"/>
      <c r="C59" s="151"/>
      <c r="D59" s="153"/>
      <c r="E59" s="153"/>
      <c r="F59" s="153"/>
      <c r="G59" s="153"/>
      <c r="H59" s="147" t="str">
        <f t="shared" si="0"/>
        <v/>
      </c>
      <c r="I59" s="148"/>
      <c r="J59" s="149" t="str">
        <f t="shared" si="42"/>
        <v/>
      </c>
      <c r="K59" s="149" t="str">
        <f t="shared" si="43"/>
        <v/>
      </c>
      <c r="L59" s="148"/>
      <c r="M59" s="147" t="str">
        <f t="shared" si="25"/>
        <v/>
      </c>
      <c r="N59" s="147" t="str">
        <f t="shared" si="26"/>
        <v/>
      </c>
      <c r="O59" s="150" t="str">
        <f t="shared" si="27"/>
        <v/>
      </c>
      <c r="P59" s="150" t="str">
        <f t="shared" si="28"/>
        <v/>
      </c>
      <c r="Q59" s="150" t="str">
        <f t="shared" si="29"/>
        <v/>
      </c>
      <c r="R59" s="150" t="str">
        <f t="shared" si="44"/>
        <v/>
      </c>
      <c r="S59" s="150" t="str">
        <f t="shared" si="31"/>
        <v/>
      </c>
      <c r="T59" s="150" t="str">
        <f t="shared" si="32"/>
        <v/>
      </c>
      <c r="U59" s="150" t="str">
        <f t="shared" si="33"/>
        <v/>
      </c>
      <c r="V59" s="150" t="str">
        <f t="shared" si="34"/>
        <v/>
      </c>
      <c r="W59" s="150" t="str">
        <f t="shared" si="35"/>
        <v/>
      </c>
      <c r="X59" s="150" t="str">
        <f t="shared" si="36"/>
        <v/>
      </c>
      <c r="Y59" s="150" t="str">
        <f t="shared" si="37"/>
        <v/>
      </c>
      <c r="Z59" s="150" t="str">
        <f t="shared" si="38"/>
        <v/>
      </c>
      <c r="AA59" s="150" t="str">
        <f t="shared" si="39"/>
        <v/>
      </c>
      <c r="AB59" s="150" t="str">
        <f t="shared" si="40"/>
        <v/>
      </c>
      <c r="AC59" s="191" t="str">
        <f t="shared" si="41"/>
        <v/>
      </c>
    </row>
    <row r="60" spans="1:29" hidden="1">
      <c r="A60" s="190"/>
      <c r="B60" s="145"/>
      <c r="C60" s="151"/>
      <c r="D60" s="153"/>
      <c r="E60" s="153"/>
      <c r="F60" s="153"/>
      <c r="G60" s="153"/>
      <c r="H60" s="147" t="str">
        <f t="shared" si="0"/>
        <v/>
      </c>
      <c r="I60" s="148"/>
      <c r="J60" s="149" t="str">
        <f t="shared" si="42"/>
        <v/>
      </c>
      <c r="K60" s="149" t="str">
        <f t="shared" si="43"/>
        <v/>
      </c>
      <c r="L60" s="148"/>
      <c r="M60" s="147" t="str">
        <f t="shared" si="25"/>
        <v/>
      </c>
      <c r="N60" s="147" t="str">
        <f t="shared" si="26"/>
        <v/>
      </c>
      <c r="O60" s="150" t="str">
        <f t="shared" si="27"/>
        <v/>
      </c>
      <c r="P60" s="150" t="str">
        <f t="shared" si="28"/>
        <v/>
      </c>
      <c r="Q60" s="150" t="str">
        <f t="shared" si="29"/>
        <v/>
      </c>
      <c r="R60" s="150" t="str">
        <f t="shared" si="44"/>
        <v/>
      </c>
      <c r="S60" s="150" t="str">
        <f t="shared" si="31"/>
        <v/>
      </c>
      <c r="T60" s="150" t="str">
        <f t="shared" si="32"/>
        <v/>
      </c>
      <c r="U60" s="150" t="str">
        <f t="shared" si="33"/>
        <v/>
      </c>
      <c r="V60" s="150" t="str">
        <f t="shared" si="34"/>
        <v/>
      </c>
      <c r="W60" s="150" t="str">
        <f t="shared" si="35"/>
        <v/>
      </c>
      <c r="X60" s="150" t="str">
        <f t="shared" si="36"/>
        <v/>
      </c>
      <c r="Y60" s="150" t="str">
        <f t="shared" si="37"/>
        <v/>
      </c>
      <c r="Z60" s="150" t="str">
        <f t="shared" si="38"/>
        <v/>
      </c>
      <c r="AA60" s="150" t="str">
        <f t="shared" si="39"/>
        <v/>
      </c>
      <c r="AB60" s="150" t="str">
        <f t="shared" si="40"/>
        <v/>
      </c>
      <c r="AC60" s="191" t="str">
        <f t="shared" si="41"/>
        <v/>
      </c>
    </row>
    <row r="61" spans="1:29" hidden="1">
      <c r="A61" s="190"/>
      <c r="B61" s="145"/>
      <c r="C61" s="151"/>
      <c r="D61" s="153"/>
      <c r="E61" s="153"/>
      <c r="F61" s="153"/>
      <c r="G61" s="153"/>
      <c r="H61" s="147" t="str">
        <f t="shared" si="0"/>
        <v/>
      </c>
      <c r="I61" s="148"/>
      <c r="J61" s="149" t="str">
        <f t="shared" si="42"/>
        <v/>
      </c>
      <c r="K61" s="149" t="str">
        <f t="shared" si="43"/>
        <v/>
      </c>
      <c r="L61" s="148"/>
      <c r="M61" s="147" t="str">
        <f t="shared" si="25"/>
        <v/>
      </c>
      <c r="N61" s="147" t="str">
        <f t="shared" si="26"/>
        <v/>
      </c>
      <c r="O61" s="150" t="str">
        <f t="shared" si="27"/>
        <v/>
      </c>
      <c r="P61" s="150" t="str">
        <f t="shared" si="28"/>
        <v/>
      </c>
      <c r="Q61" s="150" t="str">
        <f t="shared" si="29"/>
        <v/>
      </c>
      <c r="R61" s="150" t="str">
        <f t="shared" si="44"/>
        <v/>
      </c>
      <c r="S61" s="150" t="str">
        <f t="shared" si="31"/>
        <v/>
      </c>
      <c r="T61" s="150" t="str">
        <f t="shared" si="32"/>
        <v/>
      </c>
      <c r="U61" s="150" t="str">
        <f t="shared" si="33"/>
        <v/>
      </c>
      <c r="V61" s="150" t="str">
        <f t="shared" si="34"/>
        <v/>
      </c>
      <c r="W61" s="150" t="str">
        <f t="shared" si="35"/>
        <v/>
      </c>
      <c r="X61" s="150" t="str">
        <f t="shared" si="36"/>
        <v/>
      </c>
      <c r="Y61" s="150" t="str">
        <f t="shared" si="37"/>
        <v/>
      </c>
      <c r="Z61" s="150" t="str">
        <f t="shared" si="38"/>
        <v/>
      </c>
      <c r="AA61" s="150" t="str">
        <f t="shared" si="39"/>
        <v/>
      </c>
      <c r="AB61" s="150" t="str">
        <f t="shared" si="40"/>
        <v/>
      </c>
      <c r="AC61" s="191" t="str">
        <f t="shared" si="41"/>
        <v/>
      </c>
    </row>
    <row r="62" spans="1:29" hidden="1">
      <c r="A62" s="190"/>
      <c r="B62" s="145"/>
      <c r="C62" s="151"/>
      <c r="D62" s="153"/>
      <c r="E62" s="153"/>
      <c r="F62" s="153"/>
      <c r="G62" s="153"/>
      <c r="H62" s="147" t="str">
        <f t="shared" si="0"/>
        <v/>
      </c>
      <c r="I62" s="148"/>
      <c r="J62" s="149" t="str">
        <f t="shared" si="42"/>
        <v/>
      </c>
      <c r="K62" s="149" t="str">
        <f t="shared" si="43"/>
        <v/>
      </c>
      <c r="L62" s="148"/>
      <c r="M62" s="147" t="str">
        <f t="shared" si="25"/>
        <v/>
      </c>
      <c r="N62" s="147" t="str">
        <f t="shared" si="26"/>
        <v/>
      </c>
      <c r="O62" s="150" t="str">
        <f t="shared" si="27"/>
        <v/>
      </c>
      <c r="P62" s="150" t="str">
        <f t="shared" si="28"/>
        <v/>
      </c>
      <c r="Q62" s="150" t="str">
        <f t="shared" si="29"/>
        <v/>
      </c>
      <c r="R62" s="150" t="str">
        <f t="shared" si="44"/>
        <v/>
      </c>
      <c r="S62" s="150" t="str">
        <f t="shared" si="31"/>
        <v/>
      </c>
      <c r="T62" s="150" t="str">
        <f t="shared" si="32"/>
        <v/>
      </c>
      <c r="U62" s="150" t="str">
        <f t="shared" si="33"/>
        <v/>
      </c>
      <c r="V62" s="150" t="str">
        <f t="shared" si="34"/>
        <v/>
      </c>
      <c r="W62" s="150" t="str">
        <f t="shared" si="35"/>
        <v/>
      </c>
      <c r="X62" s="150" t="str">
        <f t="shared" si="36"/>
        <v/>
      </c>
      <c r="Y62" s="150" t="str">
        <f t="shared" si="37"/>
        <v/>
      </c>
      <c r="Z62" s="150" t="str">
        <f t="shared" si="38"/>
        <v/>
      </c>
      <c r="AA62" s="150" t="str">
        <f t="shared" si="39"/>
        <v/>
      </c>
      <c r="AB62" s="150" t="str">
        <f t="shared" si="40"/>
        <v/>
      </c>
      <c r="AC62" s="191" t="str">
        <f t="shared" si="41"/>
        <v/>
      </c>
    </row>
    <row r="63" spans="1:29" hidden="1">
      <c r="A63" s="190"/>
      <c r="B63" s="145"/>
      <c r="C63" s="151"/>
      <c r="D63" s="153"/>
      <c r="E63" s="153"/>
      <c r="F63" s="153"/>
      <c r="G63" s="153"/>
      <c r="H63" s="147" t="str">
        <f t="shared" si="0"/>
        <v/>
      </c>
      <c r="I63" s="148"/>
      <c r="J63" s="149" t="str">
        <f t="shared" si="42"/>
        <v/>
      </c>
      <c r="K63" s="149" t="str">
        <f t="shared" si="43"/>
        <v/>
      </c>
      <c r="L63" s="148"/>
      <c r="M63" s="147" t="str">
        <f t="shared" si="25"/>
        <v/>
      </c>
      <c r="N63" s="147" t="str">
        <f t="shared" si="26"/>
        <v/>
      </c>
      <c r="O63" s="150" t="str">
        <f t="shared" si="27"/>
        <v/>
      </c>
      <c r="P63" s="150" t="str">
        <f t="shared" si="28"/>
        <v/>
      </c>
      <c r="Q63" s="150" t="str">
        <f t="shared" si="29"/>
        <v/>
      </c>
      <c r="R63" s="150" t="str">
        <f t="shared" si="44"/>
        <v/>
      </c>
      <c r="S63" s="150" t="str">
        <f t="shared" si="31"/>
        <v/>
      </c>
      <c r="T63" s="150" t="str">
        <f t="shared" si="32"/>
        <v/>
      </c>
      <c r="U63" s="150" t="str">
        <f t="shared" si="33"/>
        <v/>
      </c>
      <c r="V63" s="150" t="str">
        <f t="shared" si="34"/>
        <v/>
      </c>
      <c r="W63" s="150" t="str">
        <f t="shared" si="35"/>
        <v/>
      </c>
      <c r="X63" s="150" t="str">
        <f t="shared" si="36"/>
        <v/>
      </c>
      <c r="Y63" s="150" t="str">
        <f t="shared" si="37"/>
        <v/>
      </c>
      <c r="Z63" s="150" t="str">
        <f t="shared" si="38"/>
        <v/>
      </c>
      <c r="AA63" s="150" t="str">
        <f t="shared" si="39"/>
        <v/>
      </c>
      <c r="AB63" s="150" t="str">
        <f t="shared" si="40"/>
        <v/>
      </c>
      <c r="AC63" s="191" t="str">
        <f t="shared" si="41"/>
        <v/>
      </c>
    </row>
    <row r="64" spans="1:29" hidden="1">
      <c r="A64" s="190"/>
      <c r="B64" s="145"/>
      <c r="C64" s="151"/>
      <c r="D64" s="153"/>
      <c r="E64" s="153"/>
      <c r="F64" s="153"/>
      <c r="G64" s="153"/>
      <c r="H64" s="147" t="str">
        <f t="shared" si="0"/>
        <v/>
      </c>
      <c r="I64" s="148"/>
      <c r="J64" s="149" t="str">
        <f t="shared" si="42"/>
        <v/>
      </c>
      <c r="K64" s="149" t="str">
        <f t="shared" si="43"/>
        <v/>
      </c>
      <c r="L64" s="148"/>
      <c r="M64" s="147" t="str">
        <f t="shared" si="25"/>
        <v/>
      </c>
      <c r="N64" s="147" t="str">
        <f t="shared" si="26"/>
        <v/>
      </c>
      <c r="O64" s="150" t="str">
        <f t="shared" si="27"/>
        <v/>
      </c>
      <c r="P64" s="150" t="str">
        <f t="shared" si="28"/>
        <v/>
      </c>
      <c r="Q64" s="150" t="str">
        <f t="shared" si="29"/>
        <v/>
      </c>
      <c r="R64" s="150" t="str">
        <f t="shared" si="44"/>
        <v/>
      </c>
      <c r="S64" s="150" t="str">
        <f t="shared" si="31"/>
        <v/>
      </c>
      <c r="T64" s="150" t="str">
        <f t="shared" si="32"/>
        <v/>
      </c>
      <c r="U64" s="150" t="str">
        <f t="shared" si="33"/>
        <v/>
      </c>
      <c r="V64" s="150" t="str">
        <f t="shared" si="34"/>
        <v/>
      </c>
      <c r="W64" s="150" t="str">
        <f t="shared" si="35"/>
        <v/>
      </c>
      <c r="X64" s="150" t="str">
        <f t="shared" si="36"/>
        <v/>
      </c>
      <c r="Y64" s="150" t="str">
        <f t="shared" si="37"/>
        <v/>
      </c>
      <c r="Z64" s="150" t="str">
        <f t="shared" si="38"/>
        <v/>
      </c>
      <c r="AA64" s="150" t="str">
        <f t="shared" si="39"/>
        <v/>
      </c>
      <c r="AB64" s="150" t="str">
        <f t="shared" si="40"/>
        <v/>
      </c>
      <c r="AC64" s="191" t="str">
        <f t="shared" si="41"/>
        <v/>
      </c>
    </row>
    <row r="65" spans="1:29" hidden="1">
      <c r="A65" s="190"/>
      <c r="B65" s="145"/>
      <c r="C65" s="151"/>
      <c r="D65" s="153"/>
      <c r="E65" s="153"/>
      <c r="F65" s="153"/>
      <c r="G65" s="153"/>
      <c r="H65" s="147" t="str">
        <f t="shared" si="0"/>
        <v/>
      </c>
      <c r="I65" s="148"/>
      <c r="J65" s="149" t="str">
        <f t="shared" si="42"/>
        <v/>
      </c>
      <c r="K65" s="149" t="str">
        <f t="shared" si="43"/>
        <v/>
      </c>
      <c r="L65" s="148"/>
      <c r="M65" s="147" t="str">
        <f t="shared" si="25"/>
        <v/>
      </c>
      <c r="N65" s="147" t="str">
        <f t="shared" si="26"/>
        <v/>
      </c>
      <c r="O65" s="150" t="str">
        <f t="shared" si="27"/>
        <v/>
      </c>
      <c r="P65" s="150" t="str">
        <f t="shared" si="28"/>
        <v/>
      </c>
      <c r="Q65" s="150" t="str">
        <f t="shared" si="29"/>
        <v/>
      </c>
      <c r="R65" s="150" t="str">
        <f t="shared" si="44"/>
        <v/>
      </c>
      <c r="S65" s="150" t="str">
        <f t="shared" si="31"/>
        <v/>
      </c>
      <c r="T65" s="150" t="str">
        <f t="shared" si="32"/>
        <v/>
      </c>
      <c r="U65" s="150" t="str">
        <f t="shared" si="33"/>
        <v/>
      </c>
      <c r="V65" s="150" t="str">
        <f t="shared" si="34"/>
        <v/>
      </c>
      <c r="W65" s="150" t="str">
        <f t="shared" si="35"/>
        <v/>
      </c>
      <c r="X65" s="150" t="str">
        <f t="shared" si="36"/>
        <v/>
      </c>
      <c r="Y65" s="150" t="str">
        <f t="shared" si="37"/>
        <v/>
      </c>
      <c r="Z65" s="150" t="str">
        <f t="shared" si="38"/>
        <v/>
      </c>
      <c r="AA65" s="150" t="str">
        <f t="shared" si="39"/>
        <v/>
      </c>
      <c r="AB65" s="150" t="str">
        <f t="shared" si="40"/>
        <v/>
      </c>
      <c r="AC65" s="191" t="str">
        <f t="shared" si="41"/>
        <v/>
      </c>
    </row>
    <row r="66" spans="1:29" hidden="1">
      <c r="A66" s="190"/>
      <c r="B66" s="145"/>
      <c r="C66" s="151"/>
      <c r="D66" s="153"/>
      <c r="E66" s="153"/>
      <c r="F66" s="153"/>
      <c r="G66" s="153"/>
      <c r="H66" s="147" t="str">
        <f t="shared" si="0"/>
        <v/>
      </c>
      <c r="I66" s="148"/>
      <c r="J66" s="149" t="str">
        <f t="shared" si="42"/>
        <v/>
      </c>
      <c r="K66" s="149" t="str">
        <f t="shared" si="43"/>
        <v/>
      </c>
      <c r="L66" s="148"/>
      <c r="M66" s="147" t="str">
        <f t="shared" si="25"/>
        <v/>
      </c>
      <c r="N66" s="147" t="str">
        <f t="shared" si="26"/>
        <v/>
      </c>
      <c r="O66" s="150" t="str">
        <f t="shared" si="27"/>
        <v/>
      </c>
      <c r="P66" s="150" t="str">
        <f t="shared" si="28"/>
        <v/>
      </c>
      <c r="Q66" s="150" t="str">
        <f t="shared" si="29"/>
        <v/>
      </c>
      <c r="R66" s="150" t="str">
        <f t="shared" si="44"/>
        <v/>
      </c>
      <c r="S66" s="150" t="str">
        <f t="shared" si="31"/>
        <v/>
      </c>
      <c r="T66" s="150" t="str">
        <f t="shared" si="32"/>
        <v/>
      </c>
      <c r="U66" s="150" t="str">
        <f t="shared" si="33"/>
        <v/>
      </c>
      <c r="V66" s="150" t="str">
        <f t="shared" si="34"/>
        <v/>
      </c>
      <c r="W66" s="150" t="str">
        <f t="shared" si="35"/>
        <v/>
      </c>
      <c r="X66" s="150" t="str">
        <f t="shared" si="36"/>
        <v/>
      </c>
      <c r="Y66" s="150" t="str">
        <f t="shared" si="37"/>
        <v/>
      </c>
      <c r="Z66" s="150" t="str">
        <f t="shared" si="38"/>
        <v/>
      </c>
      <c r="AA66" s="150" t="str">
        <f t="shared" si="39"/>
        <v/>
      </c>
      <c r="AB66" s="150" t="str">
        <f t="shared" si="40"/>
        <v/>
      </c>
      <c r="AC66" s="191" t="str">
        <f t="shared" si="41"/>
        <v/>
      </c>
    </row>
    <row r="67" spans="1:29" hidden="1">
      <c r="A67" s="190"/>
      <c r="B67" s="145"/>
      <c r="C67" s="151"/>
      <c r="D67" s="153"/>
      <c r="E67" s="153"/>
      <c r="F67" s="153"/>
      <c r="G67" s="153"/>
      <c r="H67" s="147" t="str">
        <f t="shared" si="0"/>
        <v/>
      </c>
      <c r="I67" s="148"/>
      <c r="J67" s="149" t="str">
        <f t="shared" si="42"/>
        <v/>
      </c>
      <c r="K67" s="149" t="str">
        <f t="shared" si="43"/>
        <v/>
      </c>
      <c r="L67" s="148"/>
      <c r="M67" s="147" t="str">
        <f t="shared" si="25"/>
        <v/>
      </c>
      <c r="N67" s="147" t="str">
        <f t="shared" si="26"/>
        <v/>
      </c>
      <c r="O67" s="150" t="str">
        <f t="shared" si="27"/>
        <v/>
      </c>
      <c r="P67" s="150" t="str">
        <f t="shared" si="28"/>
        <v/>
      </c>
      <c r="Q67" s="150" t="str">
        <f t="shared" si="29"/>
        <v/>
      </c>
      <c r="R67" s="150" t="str">
        <f t="shared" si="44"/>
        <v/>
      </c>
      <c r="S67" s="150" t="str">
        <f t="shared" si="31"/>
        <v/>
      </c>
      <c r="T67" s="150" t="str">
        <f t="shared" si="32"/>
        <v/>
      </c>
      <c r="U67" s="150" t="str">
        <f t="shared" si="33"/>
        <v/>
      </c>
      <c r="V67" s="150" t="str">
        <f t="shared" si="34"/>
        <v/>
      </c>
      <c r="W67" s="150" t="str">
        <f t="shared" si="35"/>
        <v/>
      </c>
      <c r="X67" s="150" t="str">
        <f t="shared" si="36"/>
        <v/>
      </c>
      <c r="Y67" s="150" t="str">
        <f t="shared" si="37"/>
        <v/>
      </c>
      <c r="Z67" s="150" t="str">
        <f t="shared" si="38"/>
        <v/>
      </c>
      <c r="AA67" s="150" t="str">
        <f t="shared" si="39"/>
        <v/>
      </c>
      <c r="AB67" s="150" t="str">
        <f t="shared" si="40"/>
        <v/>
      </c>
      <c r="AC67" s="191" t="str">
        <f t="shared" si="41"/>
        <v/>
      </c>
    </row>
    <row r="68" spans="1:29" hidden="1">
      <c r="A68" s="190"/>
      <c r="B68" s="145"/>
      <c r="C68" s="151"/>
      <c r="D68" s="153"/>
      <c r="E68" s="153"/>
      <c r="F68" s="153"/>
      <c r="G68" s="153"/>
      <c r="H68" s="147" t="str">
        <f t="shared" si="0"/>
        <v/>
      </c>
      <c r="I68" s="148"/>
      <c r="J68" s="149" t="str">
        <f t="shared" si="42"/>
        <v/>
      </c>
      <c r="K68" s="149" t="str">
        <f t="shared" si="43"/>
        <v/>
      </c>
      <c r="L68" s="148"/>
      <c r="M68" s="147" t="str">
        <f t="shared" si="25"/>
        <v/>
      </c>
      <c r="N68" s="147" t="str">
        <f t="shared" si="26"/>
        <v/>
      </c>
      <c r="O68" s="150" t="str">
        <f t="shared" si="27"/>
        <v/>
      </c>
      <c r="P68" s="150" t="str">
        <f t="shared" si="28"/>
        <v/>
      </c>
      <c r="Q68" s="150" t="str">
        <f t="shared" si="29"/>
        <v/>
      </c>
      <c r="R68" s="150" t="str">
        <f t="shared" si="44"/>
        <v/>
      </c>
      <c r="S68" s="150" t="str">
        <f t="shared" si="31"/>
        <v/>
      </c>
      <c r="T68" s="150" t="str">
        <f t="shared" si="32"/>
        <v/>
      </c>
      <c r="U68" s="150" t="str">
        <f t="shared" si="33"/>
        <v/>
      </c>
      <c r="V68" s="150" t="str">
        <f t="shared" si="34"/>
        <v/>
      </c>
      <c r="W68" s="150" t="str">
        <f t="shared" si="35"/>
        <v/>
      </c>
      <c r="X68" s="150" t="str">
        <f t="shared" si="36"/>
        <v/>
      </c>
      <c r="Y68" s="150" t="str">
        <f t="shared" si="37"/>
        <v/>
      </c>
      <c r="Z68" s="150" t="str">
        <f t="shared" si="38"/>
        <v/>
      </c>
      <c r="AA68" s="150" t="str">
        <f t="shared" si="39"/>
        <v/>
      </c>
      <c r="AB68" s="150" t="str">
        <f t="shared" si="40"/>
        <v/>
      </c>
      <c r="AC68" s="191" t="str">
        <f t="shared" si="41"/>
        <v/>
      </c>
    </row>
    <row r="69" spans="1:29" hidden="1">
      <c r="A69" s="190"/>
      <c r="B69" s="145"/>
      <c r="C69" s="151"/>
      <c r="D69" s="153"/>
      <c r="E69" s="153"/>
      <c r="F69" s="153"/>
      <c r="G69" s="153"/>
      <c r="H69" s="147" t="str">
        <f t="shared" si="0"/>
        <v/>
      </c>
      <c r="I69" s="148"/>
      <c r="J69" s="149" t="str">
        <f t="shared" si="42"/>
        <v/>
      </c>
      <c r="K69" s="149" t="str">
        <f t="shared" si="43"/>
        <v/>
      </c>
      <c r="L69" s="148"/>
      <c r="M69" s="147" t="str">
        <f t="shared" si="25"/>
        <v/>
      </c>
      <c r="N69" s="147" t="str">
        <f t="shared" si="26"/>
        <v/>
      </c>
      <c r="O69" s="150" t="str">
        <f t="shared" si="27"/>
        <v/>
      </c>
      <c r="P69" s="150" t="str">
        <f t="shared" si="28"/>
        <v/>
      </c>
      <c r="Q69" s="150" t="str">
        <f t="shared" si="29"/>
        <v/>
      </c>
      <c r="R69" s="150" t="str">
        <f t="shared" si="44"/>
        <v/>
      </c>
      <c r="S69" s="150" t="str">
        <f t="shared" si="31"/>
        <v/>
      </c>
      <c r="T69" s="150" t="str">
        <f t="shared" si="32"/>
        <v/>
      </c>
      <c r="U69" s="150" t="str">
        <f t="shared" si="33"/>
        <v/>
      </c>
      <c r="V69" s="150" t="str">
        <f t="shared" si="34"/>
        <v/>
      </c>
      <c r="W69" s="150" t="str">
        <f t="shared" si="35"/>
        <v/>
      </c>
      <c r="X69" s="150" t="str">
        <f t="shared" si="36"/>
        <v/>
      </c>
      <c r="Y69" s="150" t="str">
        <f t="shared" si="37"/>
        <v/>
      </c>
      <c r="Z69" s="150" t="str">
        <f t="shared" si="38"/>
        <v/>
      </c>
      <c r="AA69" s="150" t="str">
        <f t="shared" si="39"/>
        <v/>
      </c>
      <c r="AB69" s="150" t="str">
        <f t="shared" si="40"/>
        <v/>
      </c>
      <c r="AC69" s="191" t="str">
        <f t="shared" si="41"/>
        <v/>
      </c>
    </row>
    <row r="70" spans="1:29" hidden="1">
      <c r="A70" s="190"/>
      <c r="B70" s="145"/>
      <c r="C70" s="151"/>
      <c r="D70" s="153"/>
      <c r="E70" s="153"/>
      <c r="F70" s="153"/>
      <c r="G70" s="153"/>
      <c r="H70" s="147" t="str">
        <f t="shared" si="0"/>
        <v/>
      </c>
      <c r="I70" s="148"/>
      <c r="J70" s="149" t="str">
        <f t="shared" si="42"/>
        <v/>
      </c>
      <c r="K70" s="149" t="str">
        <f t="shared" si="43"/>
        <v/>
      </c>
      <c r="L70" s="148"/>
      <c r="M70" s="147" t="str">
        <f t="shared" si="25"/>
        <v/>
      </c>
      <c r="N70" s="147" t="str">
        <f t="shared" si="26"/>
        <v/>
      </c>
      <c r="O70" s="150" t="str">
        <f t="shared" si="27"/>
        <v/>
      </c>
      <c r="P70" s="150" t="str">
        <f t="shared" si="28"/>
        <v/>
      </c>
      <c r="Q70" s="150" t="str">
        <f t="shared" si="29"/>
        <v/>
      </c>
      <c r="R70" s="150" t="str">
        <f t="shared" si="44"/>
        <v/>
      </c>
      <c r="S70" s="150" t="str">
        <f t="shared" si="31"/>
        <v/>
      </c>
      <c r="T70" s="150" t="str">
        <f t="shared" si="32"/>
        <v/>
      </c>
      <c r="U70" s="150" t="str">
        <f t="shared" si="33"/>
        <v/>
      </c>
      <c r="V70" s="150" t="str">
        <f t="shared" si="34"/>
        <v/>
      </c>
      <c r="W70" s="150" t="str">
        <f t="shared" si="35"/>
        <v/>
      </c>
      <c r="X70" s="150" t="str">
        <f t="shared" si="36"/>
        <v/>
      </c>
      <c r="Y70" s="150" t="str">
        <f t="shared" si="37"/>
        <v/>
      </c>
      <c r="Z70" s="150" t="str">
        <f t="shared" si="38"/>
        <v/>
      </c>
      <c r="AA70" s="150" t="str">
        <f t="shared" si="39"/>
        <v/>
      </c>
      <c r="AB70" s="150" t="str">
        <f t="shared" si="40"/>
        <v/>
      </c>
      <c r="AC70" s="191" t="str">
        <f t="shared" si="41"/>
        <v/>
      </c>
    </row>
    <row r="71" spans="1:29" hidden="1">
      <c r="A71" s="190"/>
      <c r="B71" s="145"/>
      <c r="C71" s="151"/>
      <c r="D71" s="153"/>
      <c r="E71" s="153"/>
      <c r="F71" s="153"/>
      <c r="G71" s="153"/>
      <c r="H71" s="147" t="str">
        <f t="shared" si="0"/>
        <v/>
      </c>
      <c r="I71" s="148"/>
      <c r="J71" s="149" t="str">
        <f t="shared" si="42"/>
        <v/>
      </c>
      <c r="K71" s="149" t="str">
        <f t="shared" si="43"/>
        <v/>
      </c>
      <c r="L71" s="148"/>
      <c r="M71" s="147" t="str">
        <f t="shared" si="25"/>
        <v/>
      </c>
      <c r="N71" s="147" t="str">
        <f t="shared" si="26"/>
        <v/>
      </c>
      <c r="O71" s="150" t="str">
        <f t="shared" si="27"/>
        <v/>
      </c>
      <c r="P71" s="150" t="str">
        <f t="shared" si="28"/>
        <v/>
      </c>
      <c r="Q71" s="150" t="str">
        <f t="shared" si="29"/>
        <v/>
      </c>
      <c r="R71" s="150" t="str">
        <f t="shared" si="44"/>
        <v/>
      </c>
      <c r="S71" s="150" t="str">
        <f t="shared" si="31"/>
        <v/>
      </c>
      <c r="T71" s="150" t="str">
        <f t="shared" si="32"/>
        <v/>
      </c>
      <c r="U71" s="150" t="str">
        <f t="shared" si="33"/>
        <v/>
      </c>
      <c r="V71" s="150" t="str">
        <f t="shared" si="34"/>
        <v/>
      </c>
      <c r="W71" s="150" t="str">
        <f t="shared" si="35"/>
        <v/>
      </c>
      <c r="X71" s="150" t="str">
        <f t="shared" si="36"/>
        <v/>
      </c>
      <c r="Y71" s="150" t="str">
        <f t="shared" si="37"/>
        <v/>
      </c>
      <c r="Z71" s="150" t="str">
        <f t="shared" si="38"/>
        <v/>
      </c>
      <c r="AA71" s="150" t="str">
        <f t="shared" si="39"/>
        <v/>
      </c>
      <c r="AB71" s="150" t="str">
        <f t="shared" si="40"/>
        <v/>
      </c>
      <c r="AC71" s="191" t="str">
        <f t="shared" si="41"/>
        <v/>
      </c>
    </row>
    <row r="72" spans="1:29" hidden="1">
      <c r="A72" s="190"/>
      <c r="B72" s="145"/>
      <c r="C72" s="151"/>
      <c r="D72" s="153"/>
      <c r="E72" s="153"/>
      <c r="F72" s="153"/>
      <c r="G72" s="153"/>
      <c r="H72" s="147" t="str">
        <f t="shared" si="0"/>
        <v/>
      </c>
      <c r="I72" s="148"/>
      <c r="J72" s="149" t="str">
        <f t="shared" si="42"/>
        <v/>
      </c>
      <c r="K72" s="149" t="str">
        <f t="shared" si="43"/>
        <v/>
      </c>
      <c r="L72" s="148"/>
      <c r="M72" s="147" t="str">
        <f t="shared" si="25"/>
        <v/>
      </c>
      <c r="N72" s="147" t="str">
        <f t="shared" si="26"/>
        <v/>
      </c>
      <c r="O72" s="150" t="str">
        <f t="shared" si="27"/>
        <v/>
      </c>
      <c r="P72" s="150" t="str">
        <f t="shared" si="28"/>
        <v/>
      </c>
      <c r="Q72" s="150" t="str">
        <f t="shared" si="29"/>
        <v/>
      </c>
      <c r="R72" s="150" t="str">
        <f t="shared" si="44"/>
        <v/>
      </c>
      <c r="S72" s="150" t="str">
        <f t="shared" si="31"/>
        <v/>
      </c>
      <c r="T72" s="150" t="str">
        <f t="shared" si="32"/>
        <v/>
      </c>
      <c r="U72" s="150" t="str">
        <f t="shared" si="33"/>
        <v/>
      </c>
      <c r="V72" s="150" t="str">
        <f t="shared" si="34"/>
        <v/>
      </c>
      <c r="W72" s="150" t="str">
        <f t="shared" si="35"/>
        <v/>
      </c>
      <c r="X72" s="150" t="str">
        <f t="shared" si="36"/>
        <v/>
      </c>
      <c r="Y72" s="150" t="str">
        <f t="shared" si="37"/>
        <v/>
      </c>
      <c r="Z72" s="150" t="str">
        <f t="shared" si="38"/>
        <v/>
      </c>
      <c r="AA72" s="150" t="str">
        <f t="shared" si="39"/>
        <v/>
      </c>
      <c r="AB72" s="150" t="str">
        <f t="shared" si="40"/>
        <v/>
      </c>
      <c r="AC72" s="191" t="str">
        <f t="shared" si="41"/>
        <v/>
      </c>
    </row>
    <row r="73" spans="1:29" hidden="1">
      <c r="A73" s="190"/>
      <c r="B73" s="145"/>
      <c r="C73" s="151"/>
      <c r="D73" s="153"/>
      <c r="E73" s="153"/>
      <c r="F73" s="153"/>
      <c r="G73" s="153"/>
      <c r="H73" s="147" t="str">
        <f t="shared" si="0"/>
        <v/>
      </c>
      <c r="I73" s="148"/>
      <c r="J73" s="149" t="str">
        <f t="shared" si="42"/>
        <v/>
      </c>
      <c r="K73" s="149" t="str">
        <f t="shared" si="43"/>
        <v/>
      </c>
      <c r="L73" s="148"/>
      <c r="M73" s="147" t="str">
        <f t="shared" si="25"/>
        <v/>
      </c>
      <c r="N73" s="147" t="str">
        <f t="shared" si="26"/>
        <v/>
      </c>
      <c r="O73" s="150" t="str">
        <f t="shared" si="27"/>
        <v/>
      </c>
      <c r="P73" s="150" t="str">
        <f t="shared" si="28"/>
        <v/>
      </c>
      <c r="Q73" s="150" t="str">
        <f t="shared" si="29"/>
        <v/>
      </c>
      <c r="R73" s="150" t="str">
        <f t="shared" si="44"/>
        <v/>
      </c>
      <c r="S73" s="150" t="str">
        <f t="shared" si="31"/>
        <v/>
      </c>
      <c r="T73" s="150" t="str">
        <f t="shared" si="32"/>
        <v/>
      </c>
      <c r="U73" s="150" t="str">
        <f t="shared" si="33"/>
        <v/>
      </c>
      <c r="V73" s="150" t="str">
        <f t="shared" si="34"/>
        <v/>
      </c>
      <c r="W73" s="150" t="str">
        <f t="shared" si="35"/>
        <v/>
      </c>
      <c r="X73" s="150" t="str">
        <f t="shared" si="36"/>
        <v/>
      </c>
      <c r="Y73" s="150" t="str">
        <f t="shared" si="37"/>
        <v/>
      </c>
      <c r="Z73" s="150" t="str">
        <f t="shared" si="38"/>
        <v/>
      </c>
      <c r="AA73" s="150" t="str">
        <f t="shared" si="39"/>
        <v/>
      </c>
      <c r="AB73" s="150" t="str">
        <f t="shared" si="40"/>
        <v/>
      </c>
      <c r="AC73" s="191" t="str">
        <f t="shared" si="41"/>
        <v/>
      </c>
    </row>
    <row r="74" spans="1:29" hidden="1">
      <c r="A74" s="190"/>
      <c r="B74" s="145"/>
      <c r="C74" s="151"/>
      <c r="D74" s="153"/>
      <c r="E74" s="153"/>
      <c r="F74" s="153"/>
      <c r="G74" s="153"/>
      <c r="H74" s="147" t="str">
        <f t="shared" si="0"/>
        <v/>
      </c>
      <c r="I74" s="148"/>
      <c r="J74" s="149" t="str">
        <f t="shared" si="42"/>
        <v/>
      </c>
      <c r="K74" s="149" t="str">
        <f t="shared" si="43"/>
        <v/>
      </c>
      <c r="L74" s="148"/>
      <c r="M74" s="147" t="str">
        <f t="shared" si="25"/>
        <v/>
      </c>
      <c r="N74" s="147" t="str">
        <f t="shared" si="26"/>
        <v/>
      </c>
      <c r="O74" s="150" t="str">
        <f t="shared" si="27"/>
        <v/>
      </c>
      <c r="P74" s="150" t="str">
        <f t="shared" si="28"/>
        <v/>
      </c>
      <c r="Q74" s="150" t="str">
        <f t="shared" si="29"/>
        <v/>
      </c>
      <c r="R74" s="150" t="str">
        <f t="shared" si="44"/>
        <v/>
      </c>
      <c r="S74" s="150" t="str">
        <f t="shared" si="31"/>
        <v/>
      </c>
      <c r="T74" s="150" t="str">
        <f t="shared" si="32"/>
        <v/>
      </c>
      <c r="U74" s="150" t="str">
        <f t="shared" si="33"/>
        <v/>
      </c>
      <c r="V74" s="150" t="str">
        <f t="shared" si="34"/>
        <v/>
      </c>
      <c r="W74" s="150" t="str">
        <f t="shared" si="35"/>
        <v/>
      </c>
      <c r="X74" s="150" t="str">
        <f t="shared" si="36"/>
        <v/>
      </c>
      <c r="Y74" s="150" t="str">
        <f t="shared" si="37"/>
        <v/>
      </c>
      <c r="Z74" s="150" t="str">
        <f t="shared" si="38"/>
        <v/>
      </c>
      <c r="AA74" s="150" t="str">
        <f t="shared" si="39"/>
        <v/>
      </c>
      <c r="AB74" s="150" t="str">
        <f t="shared" si="40"/>
        <v/>
      </c>
      <c r="AC74" s="191" t="str">
        <f t="shared" si="41"/>
        <v/>
      </c>
    </row>
    <row r="75" spans="1:29" hidden="1">
      <c r="A75" s="190"/>
      <c r="B75" s="145"/>
      <c r="C75" s="151"/>
      <c r="D75" s="153"/>
      <c r="E75" s="153"/>
      <c r="F75" s="153"/>
      <c r="G75" s="153"/>
      <c r="H75" s="147" t="str">
        <f t="shared" si="0"/>
        <v/>
      </c>
      <c r="I75" s="148"/>
      <c r="J75" s="149" t="str">
        <f t="shared" si="42"/>
        <v/>
      </c>
      <c r="K75" s="149" t="str">
        <f t="shared" si="43"/>
        <v/>
      </c>
      <c r="L75" s="148"/>
      <c r="M75" s="147" t="str">
        <f t="shared" si="25"/>
        <v/>
      </c>
      <c r="N75" s="147" t="str">
        <f t="shared" si="26"/>
        <v/>
      </c>
      <c r="O75" s="150" t="str">
        <f t="shared" si="27"/>
        <v/>
      </c>
      <c r="P75" s="150" t="str">
        <f t="shared" si="28"/>
        <v/>
      </c>
      <c r="Q75" s="150" t="str">
        <f t="shared" si="29"/>
        <v/>
      </c>
      <c r="R75" s="150" t="str">
        <f t="shared" si="44"/>
        <v/>
      </c>
      <c r="S75" s="150" t="str">
        <f t="shared" si="31"/>
        <v/>
      </c>
      <c r="T75" s="150" t="str">
        <f t="shared" si="32"/>
        <v/>
      </c>
      <c r="U75" s="150" t="str">
        <f t="shared" si="33"/>
        <v/>
      </c>
      <c r="V75" s="150" t="str">
        <f t="shared" si="34"/>
        <v/>
      </c>
      <c r="W75" s="150" t="str">
        <f t="shared" si="35"/>
        <v/>
      </c>
      <c r="X75" s="150" t="str">
        <f t="shared" si="36"/>
        <v/>
      </c>
      <c r="Y75" s="150" t="str">
        <f t="shared" si="37"/>
        <v/>
      </c>
      <c r="Z75" s="150" t="str">
        <f t="shared" si="38"/>
        <v/>
      </c>
      <c r="AA75" s="150" t="str">
        <f t="shared" si="39"/>
        <v/>
      </c>
      <c r="AB75" s="150" t="str">
        <f t="shared" si="40"/>
        <v/>
      </c>
      <c r="AC75" s="191" t="str">
        <f t="shared" si="41"/>
        <v/>
      </c>
    </row>
    <row r="76" spans="1:29" hidden="1">
      <c r="A76" s="190"/>
      <c r="B76" s="145"/>
      <c r="C76" s="151"/>
      <c r="D76" s="153"/>
      <c r="E76" s="153"/>
      <c r="F76" s="153"/>
      <c r="G76" s="153"/>
      <c r="H76" s="147" t="str">
        <f t="shared" si="0"/>
        <v/>
      </c>
      <c r="I76" s="148"/>
      <c r="J76" s="149" t="str">
        <f t="shared" si="42"/>
        <v/>
      </c>
      <c r="K76" s="149" t="str">
        <f t="shared" si="43"/>
        <v/>
      </c>
      <c r="L76" s="148"/>
      <c r="M76" s="147" t="str">
        <f t="shared" si="25"/>
        <v/>
      </c>
      <c r="N76" s="147" t="str">
        <f t="shared" si="26"/>
        <v/>
      </c>
      <c r="O76" s="150" t="str">
        <f t="shared" si="27"/>
        <v/>
      </c>
      <c r="P76" s="150" t="str">
        <f t="shared" si="28"/>
        <v/>
      </c>
      <c r="Q76" s="150" t="str">
        <f t="shared" si="29"/>
        <v/>
      </c>
      <c r="R76" s="150" t="str">
        <f t="shared" si="44"/>
        <v/>
      </c>
      <c r="S76" s="150" t="str">
        <f t="shared" si="31"/>
        <v/>
      </c>
      <c r="T76" s="150" t="str">
        <f t="shared" si="32"/>
        <v/>
      </c>
      <c r="U76" s="150" t="str">
        <f t="shared" si="33"/>
        <v/>
      </c>
      <c r="V76" s="150" t="str">
        <f t="shared" si="34"/>
        <v/>
      </c>
      <c r="W76" s="150" t="str">
        <f t="shared" si="35"/>
        <v/>
      </c>
      <c r="X76" s="150" t="str">
        <f t="shared" si="36"/>
        <v/>
      </c>
      <c r="Y76" s="150" t="str">
        <f t="shared" si="37"/>
        <v/>
      </c>
      <c r="Z76" s="150" t="str">
        <f t="shared" si="38"/>
        <v/>
      </c>
      <c r="AA76" s="150" t="str">
        <f t="shared" si="39"/>
        <v/>
      </c>
      <c r="AB76" s="150" t="str">
        <f t="shared" si="40"/>
        <v/>
      </c>
      <c r="AC76" s="191" t="str">
        <f t="shared" si="41"/>
        <v/>
      </c>
    </row>
    <row r="77" spans="1:29" hidden="1">
      <c r="A77" s="190"/>
      <c r="B77" s="145"/>
      <c r="C77" s="151"/>
      <c r="D77" s="153"/>
      <c r="E77" s="153"/>
      <c r="F77" s="153"/>
      <c r="G77" s="153"/>
      <c r="H77" s="147" t="str">
        <f t="shared" si="0"/>
        <v/>
      </c>
      <c r="I77" s="148"/>
      <c r="J77" s="149" t="str">
        <f t="shared" si="42"/>
        <v/>
      </c>
      <c r="K77" s="149" t="str">
        <f t="shared" si="43"/>
        <v/>
      </c>
      <c r="L77" s="148"/>
      <c r="M77" s="147" t="str">
        <f t="shared" si="25"/>
        <v/>
      </c>
      <c r="N77" s="147" t="str">
        <f t="shared" si="26"/>
        <v/>
      </c>
      <c r="O77" s="150" t="str">
        <f t="shared" si="27"/>
        <v/>
      </c>
      <c r="P77" s="150" t="str">
        <f t="shared" si="28"/>
        <v/>
      </c>
      <c r="Q77" s="150" t="str">
        <f t="shared" si="29"/>
        <v/>
      </c>
      <c r="R77" s="150" t="str">
        <f t="shared" si="44"/>
        <v/>
      </c>
      <c r="S77" s="150" t="str">
        <f t="shared" si="31"/>
        <v/>
      </c>
      <c r="T77" s="150" t="str">
        <f t="shared" si="32"/>
        <v/>
      </c>
      <c r="U77" s="150" t="str">
        <f t="shared" si="33"/>
        <v/>
      </c>
      <c r="V77" s="150" t="str">
        <f t="shared" si="34"/>
        <v/>
      </c>
      <c r="W77" s="150" t="str">
        <f t="shared" si="35"/>
        <v/>
      </c>
      <c r="X77" s="150" t="str">
        <f t="shared" si="36"/>
        <v/>
      </c>
      <c r="Y77" s="150" t="str">
        <f t="shared" si="37"/>
        <v/>
      </c>
      <c r="Z77" s="150" t="str">
        <f t="shared" si="38"/>
        <v/>
      </c>
      <c r="AA77" s="150" t="str">
        <f t="shared" si="39"/>
        <v/>
      </c>
      <c r="AB77" s="150" t="str">
        <f t="shared" si="40"/>
        <v/>
      </c>
      <c r="AC77" s="191" t="str">
        <f t="shared" si="41"/>
        <v/>
      </c>
    </row>
    <row r="78" spans="1:29" hidden="1">
      <c r="A78" s="190"/>
      <c r="B78" s="145"/>
      <c r="C78" s="151"/>
      <c r="D78" s="153"/>
      <c r="E78" s="153"/>
      <c r="F78" s="153"/>
      <c r="G78" s="153"/>
      <c r="H78" s="147" t="str">
        <f t="shared" si="0"/>
        <v/>
      </c>
      <c r="I78" s="148"/>
      <c r="J78" s="149" t="str">
        <f t="shared" si="42"/>
        <v/>
      </c>
      <c r="K78" s="149" t="str">
        <f t="shared" si="43"/>
        <v/>
      </c>
      <c r="L78" s="148"/>
      <c r="M78" s="147" t="str">
        <f t="shared" si="25"/>
        <v/>
      </c>
      <c r="N78" s="147" t="str">
        <f t="shared" si="26"/>
        <v/>
      </c>
      <c r="O78" s="150" t="str">
        <f t="shared" si="27"/>
        <v/>
      </c>
      <c r="P78" s="150" t="str">
        <f t="shared" si="28"/>
        <v/>
      </c>
      <c r="Q78" s="150" t="str">
        <f t="shared" si="29"/>
        <v/>
      </c>
      <c r="R78" s="150" t="str">
        <f t="shared" si="44"/>
        <v/>
      </c>
      <c r="S78" s="150" t="str">
        <f t="shared" si="31"/>
        <v/>
      </c>
      <c r="T78" s="150" t="str">
        <f t="shared" si="32"/>
        <v/>
      </c>
      <c r="U78" s="150" t="str">
        <f t="shared" si="33"/>
        <v/>
      </c>
      <c r="V78" s="150" t="str">
        <f t="shared" si="34"/>
        <v/>
      </c>
      <c r="W78" s="150" t="str">
        <f t="shared" si="35"/>
        <v/>
      </c>
      <c r="X78" s="150" t="str">
        <f t="shared" si="36"/>
        <v/>
      </c>
      <c r="Y78" s="150" t="str">
        <f t="shared" si="37"/>
        <v/>
      </c>
      <c r="Z78" s="150" t="str">
        <f t="shared" si="38"/>
        <v/>
      </c>
      <c r="AA78" s="150" t="str">
        <f t="shared" si="39"/>
        <v/>
      </c>
      <c r="AB78" s="150" t="str">
        <f t="shared" si="40"/>
        <v/>
      </c>
      <c r="AC78" s="191" t="str">
        <f t="shared" si="41"/>
        <v/>
      </c>
    </row>
    <row r="79" spans="1:29" hidden="1">
      <c r="A79" s="190"/>
      <c r="B79" s="145"/>
      <c r="C79" s="151"/>
      <c r="D79" s="153"/>
      <c r="E79" s="153"/>
      <c r="F79" s="153"/>
      <c r="G79" s="153"/>
      <c r="H79" s="147" t="str">
        <f t="shared" si="0"/>
        <v/>
      </c>
      <c r="I79" s="148"/>
      <c r="J79" s="149" t="str">
        <f t="shared" si="42"/>
        <v/>
      </c>
      <c r="K79" s="149" t="str">
        <f t="shared" si="43"/>
        <v/>
      </c>
      <c r="L79" s="148"/>
      <c r="M79" s="147" t="str">
        <f t="shared" si="25"/>
        <v/>
      </c>
      <c r="N79" s="147" t="str">
        <f t="shared" si="26"/>
        <v/>
      </c>
      <c r="O79" s="150" t="str">
        <f t="shared" si="27"/>
        <v/>
      </c>
      <c r="P79" s="150" t="str">
        <f t="shared" si="28"/>
        <v/>
      </c>
      <c r="Q79" s="150" t="str">
        <f t="shared" si="29"/>
        <v/>
      </c>
      <c r="R79" s="150" t="str">
        <f t="shared" si="44"/>
        <v/>
      </c>
      <c r="S79" s="150" t="str">
        <f t="shared" si="31"/>
        <v/>
      </c>
      <c r="T79" s="150" t="str">
        <f t="shared" si="32"/>
        <v/>
      </c>
      <c r="U79" s="150" t="str">
        <f t="shared" si="33"/>
        <v/>
      </c>
      <c r="V79" s="150" t="str">
        <f t="shared" si="34"/>
        <v/>
      </c>
      <c r="W79" s="150" t="str">
        <f t="shared" si="35"/>
        <v/>
      </c>
      <c r="X79" s="150" t="str">
        <f t="shared" si="36"/>
        <v/>
      </c>
      <c r="Y79" s="150" t="str">
        <f t="shared" si="37"/>
        <v/>
      </c>
      <c r="Z79" s="150" t="str">
        <f t="shared" si="38"/>
        <v/>
      </c>
      <c r="AA79" s="150" t="str">
        <f t="shared" si="39"/>
        <v/>
      </c>
      <c r="AB79" s="150" t="str">
        <f t="shared" si="40"/>
        <v/>
      </c>
      <c r="AC79" s="191" t="str">
        <f t="shared" si="41"/>
        <v/>
      </c>
    </row>
    <row r="80" spans="1:29" hidden="1">
      <c r="A80" s="190"/>
      <c r="B80" s="145"/>
      <c r="C80" s="151"/>
      <c r="D80" s="153"/>
      <c r="E80" s="153"/>
      <c r="F80" s="153"/>
      <c r="G80" s="153"/>
      <c r="H80" s="147" t="str">
        <f t="shared" si="0"/>
        <v/>
      </c>
      <c r="I80" s="148"/>
      <c r="J80" s="149" t="str">
        <f t="shared" si="42"/>
        <v/>
      </c>
      <c r="K80" s="149" t="str">
        <f t="shared" si="43"/>
        <v/>
      </c>
      <c r="L80" s="148"/>
      <c r="M80" s="147" t="str">
        <f t="shared" si="25"/>
        <v/>
      </c>
      <c r="N80" s="147" t="str">
        <f t="shared" si="26"/>
        <v/>
      </c>
      <c r="O80" s="150" t="str">
        <f t="shared" si="27"/>
        <v/>
      </c>
      <c r="P80" s="150" t="str">
        <f t="shared" si="28"/>
        <v/>
      </c>
      <c r="Q80" s="150" t="str">
        <f t="shared" si="29"/>
        <v/>
      </c>
      <c r="R80" s="150" t="str">
        <f t="shared" si="44"/>
        <v/>
      </c>
      <c r="S80" s="150" t="str">
        <f t="shared" si="31"/>
        <v/>
      </c>
      <c r="T80" s="150" t="str">
        <f t="shared" si="32"/>
        <v/>
      </c>
      <c r="U80" s="150" t="str">
        <f t="shared" si="33"/>
        <v/>
      </c>
      <c r="V80" s="150" t="str">
        <f t="shared" si="34"/>
        <v/>
      </c>
      <c r="W80" s="150" t="str">
        <f t="shared" si="35"/>
        <v/>
      </c>
      <c r="X80" s="150" t="str">
        <f t="shared" si="36"/>
        <v/>
      </c>
      <c r="Y80" s="150" t="str">
        <f t="shared" si="37"/>
        <v/>
      </c>
      <c r="Z80" s="150" t="str">
        <f t="shared" si="38"/>
        <v/>
      </c>
      <c r="AA80" s="150" t="str">
        <f t="shared" si="39"/>
        <v/>
      </c>
      <c r="AB80" s="150" t="str">
        <f t="shared" si="40"/>
        <v/>
      </c>
      <c r="AC80" s="191" t="str">
        <f t="shared" si="41"/>
        <v/>
      </c>
    </row>
    <row r="81" spans="1:29" hidden="1">
      <c r="A81" s="190"/>
      <c r="B81" s="145"/>
      <c r="C81" s="151"/>
      <c r="D81" s="153"/>
      <c r="E81" s="153"/>
      <c r="F81" s="153"/>
      <c r="G81" s="153"/>
      <c r="H81" s="147" t="str">
        <f t="shared" si="0"/>
        <v/>
      </c>
      <c r="I81" s="148"/>
      <c r="J81" s="149" t="str">
        <f t="shared" si="42"/>
        <v/>
      </c>
      <c r="K81" s="149" t="str">
        <f t="shared" si="43"/>
        <v/>
      </c>
      <c r="L81" s="148"/>
      <c r="M81" s="147" t="str">
        <f t="shared" si="25"/>
        <v/>
      </c>
      <c r="N81" s="147" t="str">
        <f t="shared" si="26"/>
        <v/>
      </c>
      <c r="O81" s="150" t="str">
        <f t="shared" si="27"/>
        <v/>
      </c>
      <c r="P81" s="150" t="str">
        <f t="shared" si="28"/>
        <v/>
      </c>
      <c r="Q81" s="150" t="str">
        <f t="shared" si="29"/>
        <v/>
      </c>
      <c r="R81" s="150" t="str">
        <f t="shared" si="44"/>
        <v/>
      </c>
      <c r="S81" s="150" t="str">
        <f t="shared" si="31"/>
        <v/>
      </c>
      <c r="T81" s="150" t="str">
        <f t="shared" si="32"/>
        <v/>
      </c>
      <c r="U81" s="150" t="str">
        <f t="shared" si="33"/>
        <v/>
      </c>
      <c r="V81" s="150" t="str">
        <f t="shared" si="34"/>
        <v/>
      </c>
      <c r="W81" s="150" t="str">
        <f t="shared" si="35"/>
        <v/>
      </c>
      <c r="X81" s="150" t="str">
        <f t="shared" si="36"/>
        <v/>
      </c>
      <c r="Y81" s="150" t="str">
        <f t="shared" si="37"/>
        <v/>
      </c>
      <c r="Z81" s="150" t="str">
        <f t="shared" si="38"/>
        <v/>
      </c>
      <c r="AA81" s="150" t="str">
        <f t="shared" si="39"/>
        <v/>
      </c>
      <c r="AB81" s="150" t="str">
        <f t="shared" si="40"/>
        <v/>
      </c>
      <c r="AC81" s="191" t="str">
        <f t="shared" si="41"/>
        <v/>
      </c>
    </row>
    <row r="82" spans="1:29" hidden="1">
      <c r="A82" s="190"/>
      <c r="B82" s="145"/>
      <c r="C82" s="151"/>
      <c r="D82" s="153"/>
      <c r="E82" s="153"/>
      <c r="F82" s="153"/>
      <c r="G82" s="153"/>
      <c r="H82" s="147" t="str">
        <f t="shared" si="0"/>
        <v/>
      </c>
      <c r="I82" s="148"/>
      <c r="J82" s="149" t="str">
        <f t="shared" si="42"/>
        <v/>
      </c>
      <c r="K82" s="149" t="str">
        <f t="shared" si="43"/>
        <v/>
      </c>
      <c r="L82" s="148"/>
      <c r="M82" s="147" t="str">
        <f t="shared" si="25"/>
        <v/>
      </c>
      <c r="N82" s="147" t="str">
        <f t="shared" si="26"/>
        <v/>
      </c>
      <c r="O82" s="150" t="str">
        <f t="shared" si="27"/>
        <v/>
      </c>
      <c r="P82" s="150" t="str">
        <f t="shared" si="28"/>
        <v/>
      </c>
      <c r="Q82" s="150" t="str">
        <f t="shared" si="29"/>
        <v/>
      </c>
      <c r="R82" s="150" t="str">
        <f t="shared" si="44"/>
        <v/>
      </c>
      <c r="S82" s="150" t="str">
        <f t="shared" si="31"/>
        <v/>
      </c>
      <c r="T82" s="150" t="str">
        <f t="shared" si="32"/>
        <v/>
      </c>
      <c r="U82" s="150" t="str">
        <f t="shared" si="33"/>
        <v/>
      </c>
      <c r="V82" s="150" t="str">
        <f t="shared" si="34"/>
        <v/>
      </c>
      <c r="W82" s="150" t="str">
        <f t="shared" si="35"/>
        <v/>
      </c>
      <c r="X82" s="150" t="str">
        <f t="shared" si="36"/>
        <v/>
      </c>
      <c r="Y82" s="150" t="str">
        <f t="shared" si="37"/>
        <v/>
      </c>
      <c r="Z82" s="150" t="str">
        <f t="shared" si="38"/>
        <v/>
      </c>
      <c r="AA82" s="150" t="str">
        <f t="shared" si="39"/>
        <v/>
      </c>
      <c r="AB82" s="150" t="str">
        <f t="shared" si="40"/>
        <v/>
      </c>
      <c r="AC82" s="191" t="str">
        <f t="shared" si="41"/>
        <v/>
      </c>
    </row>
    <row r="83" spans="1:29" hidden="1">
      <c r="A83" s="190"/>
      <c r="B83" s="145"/>
      <c r="C83" s="151"/>
      <c r="D83" s="153"/>
      <c r="E83" s="153"/>
      <c r="F83" s="153"/>
      <c r="G83" s="153"/>
      <c r="H83" s="147" t="str">
        <f t="shared" ref="H83:H146" si="45">IF(AND(ISNUMBER(D83),ISNUMBER(E83),ISNUMBER(F83),ISNUMBER(G83)),ROUND(((D83-E83)+(F83-G83))/2,2),"")</f>
        <v/>
      </c>
      <c r="I83" s="148"/>
      <c r="J83" s="149" t="str">
        <f t="shared" si="42"/>
        <v/>
      </c>
      <c r="K83" s="149" t="str">
        <f t="shared" si="43"/>
        <v/>
      </c>
      <c r="L83" s="148"/>
      <c r="M83" s="147" t="str">
        <f t="shared" si="25"/>
        <v/>
      </c>
      <c r="N83" s="147" t="str">
        <f t="shared" si="26"/>
        <v/>
      </c>
      <c r="O83" s="150" t="str">
        <f t="shared" si="27"/>
        <v/>
      </c>
      <c r="P83" s="150" t="str">
        <f t="shared" si="28"/>
        <v/>
      </c>
      <c r="Q83" s="150" t="str">
        <f t="shared" si="29"/>
        <v/>
      </c>
      <c r="R83" s="150" t="str">
        <f t="shared" si="44"/>
        <v/>
      </c>
      <c r="S83" s="150" t="str">
        <f t="shared" si="31"/>
        <v/>
      </c>
      <c r="T83" s="150" t="str">
        <f t="shared" si="32"/>
        <v/>
      </c>
      <c r="U83" s="150" t="str">
        <f t="shared" si="33"/>
        <v/>
      </c>
      <c r="V83" s="150" t="str">
        <f t="shared" si="34"/>
        <v/>
      </c>
      <c r="W83" s="150" t="str">
        <f t="shared" si="35"/>
        <v/>
      </c>
      <c r="X83" s="150" t="str">
        <f t="shared" si="36"/>
        <v/>
      </c>
      <c r="Y83" s="150" t="str">
        <f t="shared" si="37"/>
        <v/>
      </c>
      <c r="Z83" s="150" t="str">
        <f t="shared" si="38"/>
        <v/>
      </c>
      <c r="AA83" s="150" t="str">
        <f t="shared" si="39"/>
        <v/>
      </c>
      <c r="AB83" s="150" t="str">
        <f t="shared" si="40"/>
        <v/>
      </c>
      <c r="AC83" s="191" t="str">
        <f t="shared" si="41"/>
        <v/>
      </c>
    </row>
    <row r="84" spans="1:29" hidden="1">
      <c r="A84" s="190"/>
      <c r="B84" s="145"/>
      <c r="C84" s="151"/>
      <c r="D84" s="153"/>
      <c r="E84" s="153"/>
      <c r="F84" s="153"/>
      <c r="G84" s="153"/>
      <c r="H84" s="147" t="str">
        <f t="shared" si="45"/>
        <v/>
      </c>
      <c r="I84" s="148"/>
      <c r="J84" s="149" t="str">
        <f t="shared" ref="J84:J147" si="46">IF(OR(I84=30,I84=40,I84=60,I84=80,I84=100,I84=120,I84=150,I84=200),VLOOKUP(I84,$C$1007:$D$1014,2,FALSE),"")</f>
        <v/>
      </c>
      <c r="K84" s="149" t="str">
        <f t="shared" ref="K84:K147" si="47">IF(J84&lt;&gt;"",VLOOKUP(I84,$C$1007:$E$1014,3,FALSE),"")</f>
        <v/>
      </c>
      <c r="L84" s="148"/>
      <c r="M84" s="147" t="str">
        <f t="shared" ref="M84:M147" si="48">IF(AND(ISNUMBER(C84),ISNUMBER(L84)),C84*L84,"")</f>
        <v/>
      </c>
      <c r="N84" s="147" t="str">
        <f t="shared" ref="N84:N147" si="49">IF(AND(ISNUMBER(K84),ISNUMBER(M84)),ROUND(PI()*K84^2/4*M84,2),"")</f>
        <v/>
      </c>
      <c r="O84" s="150" t="str">
        <f t="shared" ref="O84:O147" si="50">IF(AND(ISNUMBER(I84),ISNUMBER($O$12)),$O$12,"")</f>
        <v/>
      </c>
      <c r="P84" s="150" t="str">
        <f t="shared" ref="P84:P147" si="51">IF(AND(ISNUMBER(C84),ISNUMBER(K84),ISNUMBER(L84),ISNUMBER(O84)),ROUND(C84*K84*L84*O84+((L84-1)*0.2*C84*O84),2),"")</f>
        <v/>
      </c>
      <c r="Q84" s="150" t="str">
        <f t="shared" ref="Q84:Q147" si="52">IF(AND(ISNUMBER(H84),ISNUMBER(J84),ISNUMBER(O84)),H84+J84+O84,"")</f>
        <v/>
      </c>
      <c r="R84" s="150" t="str">
        <f t="shared" ref="R84:R147" si="53">IF(AND(ISNUMBER(I84),ISNUMBER(Q84)),IF(Q84&lt;2,VLOOKUP(I84,$C$1007:$F$1014,4),IF(Q84&lt;3,VLOOKUP(I84,$C$1007:$G$1014,5),IF(Q84&lt;4,VLOOKUP(I84,C$1007:H$1014,6),IF(Q84&gt;=4,VLOOKUP(I84,$C$1007:$I$1014,7),)))),"")</f>
        <v/>
      </c>
      <c r="S84" s="150" t="str">
        <f t="shared" ref="S84:S147" si="54">IF(AND(ISNUMBER(K84),ISNUMBER(L84),ISNUMBER(R84)),ROUND(K84*L84+2*R84+(L84-1)*0.2,2),"")</f>
        <v/>
      </c>
      <c r="T84" s="150" t="str">
        <f t="shared" ref="T84:T147" si="55">IF(AND(ISNUMBER(C84),ISNUMBER(Q84),ISNUMBER(S84)),ROUND(C84*Q84*S84,2),"")</f>
        <v/>
      </c>
      <c r="U84" s="150" t="str">
        <f t="shared" ref="U84:U147" si="56">IF(AND(ISNUMBER(M84),ISNUMBER(K84),ISNUMBER($U$12)),ROUND(M84*(PI()*K84+0.3)*$U$12,2),"")</f>
        <v/>
      </c>
      <c r="V84" s="150" t="str">
        <f t="shared" ref="V84:V147" si="57">IF(AND(ISNUMBER(I84),ISNUMBER(O84),ISNUMBER(Q84)),Q84-O84-K84,"")</f>
        <v/>
      </c>
      <c r="W84" s="150" t="str">
        <f t="shared" ref="W84:W147" si="58">IF(AND(ISNUMBER(T84),ISNUMBER(N84),ISNUMBER(P84)),ROUND(T84-N84-P84,2),"")</f>
        <v/>
      </c>
      <c r="X84" s="150" t="str">
        <f t="shared" ref="X84:X147" si="59">IF(AND(ISNUMBER(W84),ISNUMBER($X$12)),ROUND(W84*$X$12,2),"")</f>
        <v/>
      </c>
      <c r="Y84" s="150" t="str">
        <f t="shared" ref="Y84:Y147" si="60">IF(AND(ISNUMBER(N84),ISNUMBER(P84),ISNUMBER(X84)),N84+P84+X84,"")</f>
        <v/>
      </c>
      <c r="Z84" s="150" t="str">
        <f t="shared" ref="Z84:Z147" si="61">IF(ISNUMBER(X84),X84,"")</f>
        <v/>
      </c>
      <c r="AA84" s="150" t="str">
        <f t="shared" ref="AA84:AA147" si="62">IF(AND(ISNUMBER(Y84),ISNUMBER($AA$12)),ROUND(Y84*$AA$12,2),"")</f>
        <v/>
      </c>
      <c r="AB84" s="150" t="str">
        <f t="shared" ref="AB84:AB147" si="63">IF(AND(ISNUMBER(Z84),ISNUMBER($AB$12)),ROUND(Z84*$AB$12,2),"")</f>
        <v/>
      </c>
      <c r="AC84" s="191" t="str">
        <f t="shared" ref="AC84:AC147" si="64">IF(AND(ISNUMBER(C84),ISNUMBER(Q84),ISNUMBER($AC$12)),IF(Q84&gt;$AC$12,ROUND(C84*Q84*2,2),0),"")</f>
        <v/>
      </c>
    </row>
    <row r="85" spans="1:29" hidden="1">
      <c r="A85" s="190"/>
      <c r="B85" s="145"/>
      <c r="C85" s="151"/>
      <c r="D85" s="153"/>
      <c r="E85" s="153"/>
      <c r="F85" s="153"/>
      <c r="G85" s="153"/>
      <c r="H85" s="147" t="str">
        <f t="shared" si="45"/>
        <v/>
      </c>
      <c r="I85" s="148"/>
      <c r="J85" s="149" t="str">
        <f t="shared" si="46"/>
        <v/>
      </c>
      <c r="K85" s="149" t="str">
        <f t="shared" si="47"/>
        <v/>
      </c>
      <c r="L85" s="148"/>
      <c r="M85" s="147" t="str">
        <f t="shared" si="48"/>
        <v/>
      </c>
      <c r="N85" s="147" t="str">
        <f t="shared" si="49"/>
        <v/>
      </c>
      <c r="O85" s="150" t="str">
        <f t="shared" si="50"/>
        <v/>
      </c>
      <c r="P85" s="150" t="str">
        <f t="shared" si="51"/>
        <v/>
      </c>
      <c r="Q85" s="150" t="str">
        <f t="shared" si="52"/>
        <v/>
      </c>
      <c r="R85" s="150" t="str">
        <f t="shared" si="53"/>
        <v/>
      </c>
      <c r="S85" s="150" t="str">
        <f t="shared" si="54"/>
        <v/>
      </c>
      <c r="T85" s="150" t="str">
        <f t="shared" si="55"/>
        <v/>
      </c>
      <c r="U85" s="150" t="str">
        <f t="shared" si="56"/>
        <v/>
      </c>
      <c r="V85" s="150" t="str">
        <f t="shared" si="57"/>
        <v/>
      </c>
      <c r="W85" s="150" t="str">
        <f t="shared" si="58"/>
        <v/>
      </c>
      <c r="X85" s="150" t="str">
        <f t="shared" si="59"/>
        <v/>
      </c>
      <c r="Y85" s="150" t="str">
        <f t="shared" si="60"/>
        <v/>
      </c>
      <c r="Z85" s="150" t="str">
        <f t="shared" si="61"/>
        <v/>
      </c>
      <c r="AA85" s="150" t="str">
        <f t="shared" si="62"/>
        <v/>
      </c>
      <c r="AB85" s="150" t="str">
        <f t="shared" si="63"/>
        <v/>
      </c>
      <c r="AC85" s="191" t="str">
        <f t="shared" si="64"/>
        <v/>
      </c>
    </row>
    <row r="86" spans="1:29" hidden="1">
      <c r="A86" s="190"/>
      <c r="B86" s="145"/>
      <c r="C86" s="151"/>
      <c r="D86" s="153"/>
      <c r="E86" s="153"/>
      <c r="F86" s="153"/>
      <c r="G86" s="153"/>
      <c r="H86" s="147" t="str">
        <f t="shared" si="45"/>
        <v/>
      </c>
      <c r="I86" s="148"/>
      <c r="J86" s="149" t="str">
        <f t="shared" si="46"/>
        <v/>
      </c>
      <c r="K86" s="149" t="str">
        <f t="shared" si="47"/>
        <v/>
      </c>
      <c r="L86" s="148"/>
      <c r="M86" s="147" t="str">
        <f t="shared" si="48"/>
        <v/>
      </c>
      <c r="N86" s="147" t="str">
        <f t="shared" si="49"/>
        <v/>
      </c>
      <c r="O86" s="150" t="str">
        <f t="shared" si="50"/>
        <v/>
      </c>
      <c r="P86" s="150" t="str">
        <f t="shared" si="51"/>
        <v/>
      </c>
      <c r="Q86" s="150" t="str">
        <f t="shared" si="52"/>
        <v/>
      </c>
      <c r="R86" s="150" t="str">
        <f t="shared" si="53"/>
        <v/>
      </c>
      <c r="S86" s="150" t="str">
        <f t="shared" si="54"/>
        <v/>
      </c>
      <c r="T86" s="150" t="str">
        <f t="shared" si="55"/>
        <v/>
      </c>
      <c r="U86" s="150" t="str">
        <f t="shared" si="56"/>
        <v/>
      </c>
      <c r="V86" s="150" t="str">
        <f t="shared" si="57"/>
        <v/>
      </c>
      <c r="W86" s="150" t="str">
        <f t="shared" si="58"/>
        <v/>
      </c>
      <c r="X86" s="150" t="str">
        <f t="shared" si="59"/>
        <v/>
      </c>
      <c r="Y86" s="150" t="str">
        <f t="shared" si="60"/>
        <v/>
      </c>
      <c r="Z86" s="150" t="str">
        <f t="shared" si="61"/>
        <v/>
      </c>
      <c r="AA86" s="150" t="str">
        <f t="shared" si="62"/>
        <v/>
      </c>
      <c r="AB86" s="150" t="str">
        <f t="shared" si="63"/>
        <v/>
      </c>
      <c r="AC86" s="191" t="str">
        <f t="shared" si="64"/>
        <v/>
      </c>
    </row>
    <row r="87" spans="1:29" hidden="1">
      <c r="A87" s="190"/>
      <c r="B87" s="145"/>
      <c r="C87" s="151"/>
      <c r="D87" s="153"/>
      <c r="E87" s="153"/>
      <c r="F87" s="153"/>
      <c r="G87" s="153"/>
      <c r="H87" s="147" t="str">
        <f t="shared" si="45"/>
        <v/>
      </c>
      <c r="I87" s="148"/>
      <c r="J87" s="149" t="str">
        <f t="shared" si="46"/>
        <v/>
      </c>
      <c r="K87" s="149" t="str">
        <f t="shared" si="47"/>
        <v/>
      </c>
      <c r="L87" s="148"/>
      <c r="M87" s="147" t="str">
        <f t="shared" si="48"/>
        <v/>
      </c>
      <c r="N87" s="147" t="str">
        <f t="shared" si="49"/>
        <v/>
      </c>
      <c r="O87" s="150" t="str">
        <f t="shared" si="50"/>
        <v/>
      </c>
      <c r="P87" s="150" t="str">
        <f t="shared" si="51"/>
        <v/>
      </c>
      <c r="Q87" s="150" t="str">
        <f t="shared" si="52"/>
        <v/>
      </c>
      <c r="R87" s="150" t="str">
        <f t="shared" si="53"/>
        <v/>
      </c>
      <c r="S87" s="150" t="str">
        <f t="shared" si="54"/>
        <v/>
      </c>
      <c r="T87" s="150" t="str">
        <f t="shared" si="55"/>
        <v/>
      </c>
      <c r="U87" s="150" t="str">
        <f t="shared" si="56"/>
        <v/>
      </c>
      <c r="V87" s="150" t="str">
        <f t="shared" si="57"/>
        <v/>
      </c>
      <c r="W87" s="150" t="str">
        <f t="shared" si="58"/>
        <v/>
      </c>
      <c r="X87" s="150" t="str">
        <f t="shared" si="59"/>
        <v/>
      </c>
      <c r="Y87" s="150" t="str">
        <f t="shared" si="60"/>
        <v/>
      </c>
      <c r="Z87" s="150" t="str">
        <f t="shared" si="61"/>
        <v/>
      </c>
      <c r="AA87" s="150" t="str">
        <f t="shared" si="62"/>
        <v/>
      </c>
      <c r="AB87" s="150" t="str">
        <f t="shared" si="63"/>
        <v/>
      </c>
      <c r="AC87" s="191" t="str">
        <f t="shared" si="64"/>
        <v/>
      </c>
    </row>
    <row r="88" spans="1:29" hidden="1">
      <c r="A88" s="190"/>
      <c r="B88" s="145"/>
      <c r="C88" s="151"/>
      <c r="D88" s="153"/>
      <c r="E88" s="153"/>
      <c r="F88" s="153"/>
      <c r="G88" s="153"/>
      <c r="H88" s="147" t="str">
        <f t="shared" si="45"/>
        <v/>
      </c>
      <c r="I88" s="148"/>
      <c r="J88" s="149" t="str">
        <f t="shared" si="46"/>
        <v/>
      </c>
      <c r="K88" s="149" t="str">
        <f t="shared" si="47"/>
        <v/>
      </c>
      <c r="L88" s="148"/>
      <c r="M88" s="147" t="str">
        <f t="shared" si="48"/>
        <v/>
      </c>
      <c r="N88" s="147" t="str">
        <f t="shared" si="49"/>
        <v/>
      </c>
      <c r="O88" s="150" t="str">
        <f t="shared" si="50"/>
        <v/>
      </c>
      <c r="P88" s="150" t="str">
        <f t="shared" si="51"/>
        <v/>
      </c>
      <c r="Q88" s="150" t="str">
        <f t="shared" si="52"/>
        <v/>
      </c>
      <c r="R88" s="150" t="str">
        <f t="shared" si="53"/>
        <v/>
      </c>
      <c r="S88" s="150" t="str">
        <f t="shared" si="54"/>
        <v/>
      </c>
      <c r="T88" s="150" t="str">
        <f t="shared" si="55"/>
        <v/>
      </c>
      <c r="U88" s="150" t="str">
        <f t="shared" si="56"/>
        <v/>
      </c>
      <c r="V88" s="150" t="str">
        <f t="shared" si="57"/>
        <v/>
      </c>
      <c r="W88" s="150" t="str">
        <f t="shared" si="58"/>
        <v/>
      </c>
      <c r="X88" s="150" t="str">
        <f t="shared" si="59"/>
        <v/>
      </c>
      <c r="Y88" s="150" t="str">
        <f t="shared" si="60"/>
        <v/>
      </c>
      <c r="Z88" s="150" t="str">
        <f t="shared" si="61"/>
        <v/>
      </c>
      <c r="AA88" s="150" t="str">
        <f t="shared" si="62"/>
        <v/>
      </c>
      <c r="AB88" s="150" t="str">
        <f t="shared" si="63"/>
        <v/>
      </c>
      <c r="AC88" s="191" t="str">
        <f t="shared" si="64"/>
        <v/>
      </c>
    </row>
    <row r="89" spans="1:29" hidden="1">
      <c r="A89" s="190"/>
      <c r="B89" s="145"/>
      <c r="C89" s="151"/>
      <c r="D89" s="153"/>
      <c r="E89" s="153"/>
      <c r="F89" s="153"/>
      <c r="G89" s="153"/>
      <c r="H89" s="147" t="str">
        <f t="shared" si="45"/>
        <v/>
      </c>
      <c r="I89" s="148"/>
      <c r="J89" s="149" t="str">
        <f t="shared" si="46"/>
        <v/>
      </c>
      <c r="K89" s="149" t="str">
        <f t="shared" si="47"/>
        <v/>
      </c>
      <c r="L89" s="148"/>
      <c r="M89" s="147" t="str">
        <f t="shared" si="48"/>
        <v/>
      </c>
      <c r="N89" s="147" t="str">
        <f t="shared" si="49"/>
        <v/>
      </c>
      <c r="O89" s="150" t="str">
        <f t="shared" si="50"/>
        <v/>
      </c>
      <c r="P89" s="150" t="str">
        <f t="shared" si="51"/>
        <v/>
      </c>
      <c r="Q89" s="150" t="str">
        <f t="shared" si="52"/>
        <v/>
      </c>
      <c r="R89" s="150" t="str">
        <f t="shared" si="53"/>
        <v/>
      </c>
      <c r="S89" s="150" t="str">
        <f t="shared" si="54"/>
        <v/>
      </c>
      <c r="T89" s="150" t="str">
        <f t="shared" si="55"/>
        <v/>
      </c>
      <c r="U89" s="150" t="str">
        <f t="shared" si="56"/>
        <v/>
      </c>
      <c r="V89" s="150" t="str">
        <f t="shared" si="57"/>
        <v/>
      </c>
      <c r="W89" s="150" t="str">
        <f t="shared" si="58"/>
        <v/>
      </c>
      <c r="X89" s="150" t="str">
        <f t="shared" si="59"/>
        <v/>
      </c>
      <c r="Y89" s="150" t="str">
        <f t="shared" si="60"/>
        <v/>
      </c>
      <c r="Z89" s="150" t="str">
        <f t="shared" si="61"/>
        <v/>
      </c>
      <c r="AA89" s="150" t="str">
        <f t="shared" si="62"/>
        <v/>
      </c>
      <c r="AB89" s="150" t="str">
        <f t="shared" si="63"/>
        <v/>
      </c>
      <c r="AC89" s="191" t="str">
        <f t="shared" si="64"/>
        <v/>
      </c>
    </row>
    <row r="90" spans="1:29" hidden="1">
      <c r="A90" s="190"/>
      <c r="B90" s="145"/>
      <c r="C90" s="151"/>
      <c r="D90" s="153"/>
      <c r="E90" s="153"/>
      <c r="F90" s="153"/>
      <c r="G90" s="153"/>
      <c r="H90" s="147" t="str">
        <f t="shared" si="45"/>
        <v/>
      </c>
      <c r="I90" s="148"/>
      <c r="J90" s="149" t="str">
        <f t="shared" si="46"/>
        <v/>
      </c>
      <c r="K90" s="149" t="str">
        <f t="shared" si="47"/>
        <v/>
      </c>
      <c r="L90" s="148"/>
      <c r="M90" s="147" t="str">
        <f t="shared" si="48"/>
        <v/>
      </c>
      <c r="N90" s="147" t="str">
        <f t="shared" si="49"/>
        <v/>
      </c>
      <c r="O90" s="150" t="str">
        <f t="shared" si="50"/>
        <v/>
      </c>
      <c r="P90" s="150" t="str">
        <f t="shared" si="51"/>
        <v/>
      </c>
      <c r="Q90" s="150" t="str">
        <f t="shared" si="52"/>
        <v/>
      </c>
      <c r="R90" s="150" t="str">
        <f t="shared" si="53"/>
        <v/>
      </c>
      <c r="S90" s="150" t="str">
        <f t="shared" si="54"/>
        <v/>
      </c>
      <c r="T90" s="150" t="str">
        <f t="shared" si="55"/>
        <v/>
      </c>
      <c r="U90" s="150" t="str">
        <f t="shared" si="56"/>
        <v/>
      </c>
      <c r="V90" s="150" t="str">
        <f t="shared" si="57"/>
        <v/>
      </c>
      <c r="W90" s="150" t="str">
        <f t="shared" si="58"/>
        <v/>
      </c>
      <c r="X90" s="150" t="str">
        <f t="shared" si="59"/>
        <v/>
      </c>
      <c r="Y90" s="150" t="str">
        <f t="shared" si="60"/>
        <v/>
      </c>
      <c r="Z90" s="150" t="str">
        <f t="shared" si="61"/>
        <v/>
      </c>
      <c r="AA90" s="150" t="str">
        <f t="shared" si="62"/>
        <v/>
      </c>
      <c r="AB90" s="150" t="str">
        <f t="shared" si="63"/>
        <v/>
      </c>
      <c r="AC90" s="191" t="str">
        <f t="shared" si="64"/>
        <v/>
      </c>
    </row>
    <row r="91" spans="1:29" hidden="1">
      <c r="A91" s="190"/>
      <c r="B91" s="145"/>
      <c r="C91" s="151"/>
      <c r="D91" s="153"/>
      <c r="E91" s="153"/>
      <c r="F91" s="153"/>
      <c r="G91" s="153"/>
      <c r="H91" s="147" t="str">
        <f t="shared" si="45"/>
        <v/>
      </c>
      <c r="I91" s="148"/>
      <c r="J91" s="149" t="str">
        <f t="shared" si="46"/>
        <v/>
      </c>
      <c r="K91" s="149" t="str">
        <f t="shared" si="47"/>
        <v/>
      </c>
      <c r="L91" s="148"/>
      <c r="M91" s="147" t="str">
        <f t="shared" si="48"/>
        <v/>
      </c>
      <c r="N91" s="147" t="str">
        <f t="shared" si="49"/>
        <v/>
      </c>
      <c r="O91" s="150" t="str">
        <f t="shared" si="50"/>
        <v/>
      </c>
      <c r="P91" s="150" t="str">
        <f t="shared" si="51"/>
        <v/>
      </c>
      <c r="Q91" s="150" t="str">
        <f t="shared" si="52"/>
        <v/>
      </c>
      <c r="R91" s="150" t="str">
        <f t="shared" si="53"/>
        <v/>
      </c>
      <c r="S91" s="150" t="str">
        <f t="shared" si="54"/>
        <v/>
      </c>
      <c r="T91" s="150" t="str">
        <f t="shared" si="55"/>
        <v/>
      </c>
      <c r="U91" s="150" t="str">
        <f t="shared" si="56"/>
        <v/>
      </c>
      <c r="V91" s="150" t="str">
        <f t="shared" si="57"/>
        <v/>
      </c>
      <c r="W91" s="150" t="str">
        <f t="shared" si="58"/>
        <v/>
      </c>
      <c r="X91" s="150" t="str">
        <f t="shared" si="59"/>
        <v/>
      </c>
      <c r="Y91" s="150" t="str">
        <f t="shared" si="60"/>
        <v/>
      </c>
      <c r="Z91" s="150" t="str">
        <f t="shared" si="61"/>
        <v/>
      </c>
      <c r="AA91" s="150" t="str">
        <f t="shared" si="62"/>
        <v/>
      </c>
      <c r="AB91" s="150" t="str">
        <f t="shared" si="63"/>
        <v/>
      </c>
      <c r="AC91" s="191" t="str">
        <f t="shared" si="64"/>
        <v/>
      </c>
    </row>
    <row r="92" spans="1:29" hidden="1">
      <c r="A92" s="190"/>
      <c r="B92" s="145"/>
      <c r="C92" s="151"/>
      <c r="D92" s="153"/>
      <c r="E92" s="153"/>
      <c r="F92" s="153"/>
      <c r="G92" s="153"/>
      <c r="H92" s="147" t="str">
        <f t="shared" si="45"/>
        <v/>
      </c>
      <c r="I92" s="148"/>
      <c r="J92" s="149" t="str">
        <f t="shared" si="46"/>
        <v/>
      </c>
      <c r="K92" s="149" t="str">
        <f t="shared" si="47"/>
        <v/>
      </c>
      <c r="L92" s="148"/>
      <c r="M92" s="147" t="str">
        <f t="shared" si="48"/>
        <v/>
      </c>
      <c r="N92" s="147" t="str">
        <f t="shared" si="49"/>
        <v/>
      </c>
      <c r="O92" s="150" t="str">
        <f t="shared" si="50"/>
        <v/>
      </c>
      <c r="P92" s="150" t="str">
        <f t="shared" si="51"/>
        <v/>
      </c>
      <c r="Q92" s="150" t="str">
        <f t="shared" si="52"/>
        <v/>
      </c>
      <c r="R92" s="150" t="str">
        <f t="shared" si="53"/>
        <v/>
      </c>
      <c r="S92" s="150" t="str">
        <f t="shared" si="54"/>
        <v/>
      </c>
      <c r="T92" s="150" t="str">
        <f t="shared" si="55"/>
        <v/>
      </c>
      <c r="U92" s="150" t="str">
        <f t="shared" si="56"/>
        <v/>
      </c>
      <c r="V92" s="150" t="str">
        <f t="shared" si="57"/>
        <v/>
      </c>
      <c r="W92" s="150" t="str">
        <f t="shared" si="58"/>
        <v/>
      </c>
      <c r="X92" s="150" t="str">
        <f t="shared" si="59"/>
        <v/>
      </c>
      <c r="Y92" s="150" t="str">
        <f t="shared" si="60"/>
        <v/>
      </c>
      <c r="Z92" s="150" t="str">
        <f t="shared" si="61"/>
        <v/>
      </c>
      <c r="AA92" s="150" t="str">
        <f t="shared" si="62"/>
        <v/>
      </c>
      <c r="AB92" s="150" t="str">
        <f t="shared" si="63"/>
        <v/>
      </c>
      <c r="AC92" s="191" t="str">
        <f t="shared" si="64"/>
        <v/>
      </c>
    </row>
    <row r="93" spans="1:29" hidden="1">
      <c r="A93" s="190"/>
      <c r="B93" s="145"/>
      <c r="C93" s="151"/>
      <c r="D93" s="153"/>
      <c r="E93" s="153"/>
      <c r="F93" s="153"/>
      <c r="G93" s="153"/>
      <c r="H93" s="147" t="str">
        <f t="shared" si="45"/>
        <v/>
      </c>
      <c r="I93" s="148"/>
      <c r="J93" s="149" t="str">
        <f t="shared" si="46"/>
        <v/>
      </c>
      <c r="K93" s="149" t="str">
        <f t="shared" si="47"/>
        <v/>
      </c>
      <c r="L93" s="148"/>
      <c r="M93" s="147" t="str">
        <f t="shared" si="48"/>
        <v/>
      </c>
      <c r="N93" s="147" t="str">
        <f t="shared" si="49"/>
        <v/>
      </c>
      <c r="O93" s="150" t="str">
        <f t="shared" si="50"/>
        <v/>
      </c>
      <c r="P93" s="150" t="str">
        <f t="shared" si="51"/>
        <v/>
      </c>
      <c r="Q93" s="150" t="str">
        <f t="shared" si="52"/>
        <v/>
      </c>
      <c r="R93" s="150" t="str">
        <f t="shared" si="53"/>
        <v/>
      </c>
      <c r="S93" s="150" t="str">
        <f t="shared" si="54"/>
        <v/>
      </c>
      <c r="T93" s="150" t="str">
        <f t="shared" si="55"/>
        <v/>
      </c>
      <c r="U93" s="150" t="str">
        <f t="shared" si="56"/>
        <v/>
      </c>
      <c r="V93" s="150" t="str">
        <f t="shared" si="57"/>
        <v/>
      </c>
      <c r="W93" s="150" t="str">
        <f t="shared" si="58"/>
        <v/>
      </c>
      <c r="X93" s="150" t="str">
        <f t="shared" si="59"/>
        <v/>
      </c>
      <c r="Y93" s="150" t="str">
        <f t="shared" si="60"/>
        <v/>
      </c>
      <c r="Z93" s="150" t="str">
        <f t="shared" si="61"/>
        <v/>
      </c>
      <c r="AA93" s="150" t="str">
        <f t="shared" si="62"/>
        <v/>
      </c>
      <c r="AB93" s="150" t="str">
        <f t="shared" si="63"/>
        <v/>
      </c>
      <c r="AC93" s="191" t="str">
        <f t="shared" si="64"/>
        <v/>
      </c>
    </row>
    <row r="94" spans="1:29" hidden="1">
      <c r="A94" s="190"/>
      <c r="B94" s="145"/>
      <c r="C94" s="151"/>
      <c r="D94" s="153"/>
      <c r="E94" s="153"/>
      <c r="F94" s="153"/>
      <c r="G94" s="153"/>
      <c r="H94" s="147" t="str">
        <f t="shared" si="45"/>
        <v/>
      </c>
      <c r="I94" s="148"/>
      <c r="J94" s="149" t="str">
        <f t="shared" si="46"/>
        <v/>
      </c>
      <c r="K94" s="149" t="str">
        <f t="shared" si="47"/>
        <v/>
      </c>
      <c r="L94" s="148"/>
      <c r="M94" s="147" t="str">
        <f t="shared" si="48"/>
        <v/>
      </c>
      <c r="N94" s="147" t="str">
        <f t="shared" si="49"/>
        <v/>
      </c>
      <c r="O94" s="150" t="str">
        <f t="shared" si="50"/>
        <v/>
      </c>
      <c r="P94" s="150" t="str">
        <f t="shared" si="51"/>
        <v/>
      </c>
      <c r="Q94" s="150" t="str">
        <f t="shared" si="52"/>
        <v/>
      </c>
      <c r="R94" s="150" t="str">
        <f t="shared" si="53"/>
        <v/>
      </c>
      <c r="S94" s="150" t="str">
        <f t="shared" si="54"/>
        <v/>
      </c>
      <c r="T94" s="150" t="str">
        <f t="shared" si="55"/>
        <v/>
      </c>
      <c r="U94" s="150" t="str">
        <f t="shared" si="56"/>
        <v/>
      </c>
      <c r="V94" s="150" t="str">
        <f t="shared" si="57"/>
        <v/>
      </c>
      <c r="W94" s="150" t="str">
        <f t="shared" si="58"/>
        <v/>
      </c>
      <c r="X94" s="150" t="str">
        <f t="shared" si="59"/>
        <v/>
      </c>
      <c r="Y94" s="150" t="str">
        <f t="shared" si="60"/>
        <v/>
      </c>
      <c r="Z94" s="150" t="str">
        <f t="shared" si="61"/>
        <v/>
      </c>
      <c r="AA94" s="150" t="str">
        <f t="shared" si="62"/>
        <v/>
      </c>
      <c r="AB94" s="150" t="str">
        <f t="shared" si="63"/>
        <v/>
      </c>
      <c r="AC94" s="191" t="str">
        <f t="shared" si="64"/>
        <v/>
      </c>
    </row>
    <row r="95" spans="1:29" hidden="1">
      <c r="A95" s="190"/>
      <c r="B95" s="145"/>
      <c r="C95" s="151"/>
      <c r="D95" s="153"/>
      <c r="E95" s="153"/>
      <c r="F95" s="153"/>
      <c r="G95" s="153"/>
      <c r="H95" s="147" t="str">
        <f t="shared" si="45"/>
        <v/>
      </c>
      <c r="I95" s="148"/>
      <c r="J95" s="149" t="str">
        <f t="shared" si="46"/>
        <v/>
      </c>
      <c r="K95" s="149" t="str">
        <f t="shared" si="47"/>
        <v/>
      </c>
      <c r="L95" s="148"/>
      <c r="M95" s="147" t="str">
        <f t="shared" si="48"/>
        <v/>
      </c>
      <c r="N95" s="147" t="str">
        <f t="shared" si="49"/>
        <v/>
      </c>
      <c r="O95" s="150" t="str">
        <f t="shared" si="50"/>
        <v/>
      </c>
      <c r="P95" s="150" t="str">
        <f t="shared" si="51"/>
        <v/>
      </c>
      <c r="Q95" s="150" t="str">
        <f t="shared" si="52"/>
        <v/>
      </c>
      <c r="R95" s="150" t="str">
        <f t="shared" si="53"/>
        <v/>
      </c>
      <c r="S95" s="150" t="str">
        <f t="shared" si="54"/>
        <v/>
      </c>
      <c r="T95" s="150" t="str">
        <f t="shared" si="55"/>
        <v/>
      </c>
      <c r="U95" s="150" t="str">
        <f t="shared" si="56"/>
        <v/>
      </c>
      <c r="V95" s="150" t="str">
        <f t="shared" si="57"/>
        <v/>
      </c>
      <c r="W95" s="150" t="str">
        <f t="shared" si="58"/>
        <v/>
      </c>
      <c r="X95" s="150" t="str">
        <f t="shared" si="59"/>
        <v/>
      </c>
      <c r="Y95" s="150" t="str">
        <f t="shared" si="60"/>
        <v/>
      </c>
      <c r="Z95" s="150" t="str">
        <f t="shared" si="61"/>
        <v/>
      </c>
      <c r="AA95" s="150" t="str">
        <f t="shared" si="62"/>
        <v/>
      </c>
      <c r="AB95" s="150" t="str">
        <f t="shared" si="63"/>
        <v/>
      </c>
      <c r="AC95" s="191" t="str">
        <f t="shared" si="64"/>
        <v/>
      </c>
    </row>
    <row r="96" spans="1:29" hidden="1">
      <c r="A96" s="190"/>
      <c r="B96" s="145"/>
      <c r="C96" s="151"/>
      <c r="D96" s="153"/>
      <c r="E96" s="153"/>
      <c r="F96" s="153"/>
      <c r="G96" s="153"/>
      <c r="H96" s="147" t="str">
        <f t="shared" si="45"/>
        <v/>
      </c>
      <c r="I96" s="148"/>
      <c r="J96" s="149" t="str">
        <f t="shared" si="46"/>
        <v/>
      </c>
      <c r="K96" s="149" t="str">
        <f t="shared" si="47"/>
        <v/>
      </c>
      <c r="L96" s="148"/>
      <c r="M96" s="147" t="str">
        <f t="shared" si="48"/>
        <v/>
      </c>
      <c r="N96" s="147" t="str">
        <f t="shared" si="49"/>
        <v/>
      </c>
      <c r="O96" s="150" t="str">
        <f t="shared" si="50"/>
        <v/>
      </c>
      <c r="P96" s="150" t="str">
        <f t="shared" si="51"/>
        <v/>
      </c>
      <c r="Q96" s="150" t="str">
        <f t="shared" si="52"/>
        <v/>
      </c>
      <c r="R96" s="150" t="str">
        <f t="shared" si="53"/>
        <v/>
      </c>
      <c r="S96" s="150" t="str">
        <f t="shared" si="54"/>
        <v/>
      </c>
      <c r="T96" s="150" t="str">
        <f t="shared" si="55"/>
        <v/>
      </c>
      <c r="U96" s="150" t="str">
        <f t="shared" si="56"/>
        <v/>
      </c>
      <c r="V96" s="150" t="str">
        <f t="shared" si="57"/>
        <v/>
      </c>
      <c r="W96" s="150" t="str">
        <f t="shared" si="58"/>
        <v/>
      </c>
      <c r="X96" s="150" t="str">
        <f t="shared" si="59"/>
        <v/>
      </c>
      <c r="Y96" s="150" t="str">
        <f t="shared" si="60"/>
        <v/>
      </c>
      <c r="Z96" s="150" t="str">
        <f t="shared" si="61"/>
        <v/>
      </c>
      <c r="AA96" s="150" t="str">
        <f t="shared" si="62"/>
        <v/>
      </c>
      <c r="AB96" s="150" t="str">
        <f t="shared" si="63"/>
        <v/>
      </c>
      <c r="AC96" s="191" t="str">
        <f t="shared" si="64"/>
        <v/>
      </c>
    </row>
    <row r="97" spans="1:29" hidden="1">
      <c r="A97" s="190"/>
      <c r="B97" s="145"/>
      <c r="C97" s="151"/>
      <c r="D97" s="153"/>
      <c r="E97" s="153"/>
      <c r="F97" s="153"/>
      <c r="G97" s="153"/>
      <c r="H97" s="147" t="str">
        <f t="shared" si="45"/>
        <v/>
      </c>
      <c r="I97" s="148"/>
      <c r="J97" s="149" t="str">
        <f t="shared" si="46"/>
        <v/>
      </c>
      <c r="K97" s="149" t="str">
        <f t="shared" si="47"/>
        <v/>
      </c>
      <c r="L97" s="148"/>
      <c r="M97" s="147" t="str">
        <f t="shared" si="48"/>
        <v/>
      </c>
      <c r="N97" s="147" t="str">
        <f t="shared" si="49"/>
        <v/>
      </c>
      <c r="O97" s="150" t="str">
        <f t="shared" si="50"/>
        <v/>
      </c>
      <c r="P97" s="150" t="str">
        <f t="shared" si="51"/>
        <v/>
      </c>
      <c r="Q97" s="150" t="str">
        <f t="shared" si="52"/>
        <v/>
      </c>
      <c r="R97" s="150" t="str">
        <f t="shared" si="53"/>
        <v/>
      </c>
      <c r="S97" s="150" t="str">
        <f t="shared" si="54"/>
        <v/>
      </c>
      <c r="T97" s="150" t="str">
        <f t="shared" si="55"/>
        <v/>
      </c>
      <c r="U97" s="150" t="str">
        <f t="shared" si="56"/>
        <v/>
      </c>
      <c r="V97" s="150" t="str">
        <f t="shared" si="57"/>
        <v/>
      </c>
      <c r="W97" s="150" t="str">
        <f t="shared" si="58"/>
        <v/>
      </c>
      <c r="X97" s="150" t="str">
        <f t="shared" si="59"/>
        <v/>
      </c>
      <c r="Y97" s="150" t="str">
        <f t="shared" si="60"/>
        <v/>
      </c>
      <c r="Z97" s="150" t="str">
        <f t="shared" si="61"/>
        <v/>
      </c>
      <c r="AA97" s="150" t="str">
        <f t="shared" si="62"/>
        <v/>
      </c>
      <c r="AB97" s="150" t="str">
        <f t="shared" si="63"/>
        <v/>
      </c>
      <c r="AC97" s="191" t="str">
        <f t="shared" si="64"/>
        <v/>
      </c>
    </row>
    <row r="98" spans="1:29" hidden="1">
      <c r="A98" s="190"/>
      <c r="B98" s="145"/>
      <c r="C98" s="151"/>
      <c r="D98" s="153"/>
      <c r="E98" s="153"/>
      <c r="F98" s="153"/>
      <c r="G98" s="153"/>
      <c r="H98" s="147" t="str">
        <f t="shared" si="45"/>
        <v/>
      </c>
      <c r="I98" s="148"/>
      <c r="J98" s="149" t="str">
        <f t="shared" si="46"/>
        <v/>
      </c>
      <c r="K98" s="149" t="str">
        <f t="shared" si="47"/>
        <v/>
      </c>
      <c r="L98" s="148"/>
      <c r="M98" s="147" t="str">
        <f t="shared" si="48"/>
        <v/>
      </c>
      <c r="N98" s="147" t="str">
        <f t="shared" si="49"/>
        <v/>
      </c>
      <c r="O98" s="150" t="str">
        <f t="shared" si="50"/>
        <v/>
      </c>
      <c r="P98" s="150" t="str">
        <f t="shared" si="51"/>
        <v/>
      </c>
      <c r="Q98" s="150" t="str">
        <f t="shared" si="52"/>
        <v/>
      </c>
      <c r="R98" s="150" t="str">
        <f t="shared" si="53"/>
        <v/>
      </c>
      <c r="S98" s="150" t="str">
        <f t="shared" si="54"/>
        <v/>
      </c>
      <c r="T98" s="150" t="str">
        <f t="shared" si="55"/>
        <v/>
      </c>
      <c r="U98" s="150" t="str">
        <f t="shared" si="56"/>
        <v/>
      </c>
      <c r="V98" s="150" t="str">
        <f t="shared" si="57"/>
        <v/>
      </c>
      <c r="W98" s="150" t="str">
        <f t="shared" si="58"/>
        <v/>
      </c>
      <c r="X98" s="150" t="str">
        <f t="shared" si="59"/>
        <v/>
      </c>
      <c r="Y98" s="150" t="str">
        <f t="shared" si="60"/>
        <v/>
      </c>
      <c r="Z98" s="150" t="str">
        <f t="shared" si="61"/>
        <v/>
      </c>
      <c r="AA98" s="150" t="str">
        <f t="shared" si="62"/>
        <v/>
      </c>
      <c r="AB98" s="150" t="str">
        <f t="shared" si="63"/>
        <v/>
      </c>
      <c r="AC98" s="191" t="str">
        <f t="shared" si="64"/>
        <v/>
      </c>
    </row>
    <row r="99" spans="1:29" hidden="1">
      <c r="A99" s="190"/>
      <c r="B99" s="145"/>
      <c r="C99" s="151"/>
      <c r="D99" s="153"/>
      <c r="E99" s="153"/>
      <c r="F99" s="153"/>
      <c r="G99" s="153"/>
      <c r="H99" s="147" t="str">
        <f t="shared" si="45"/>
        <v/>
      </c>
      <c r="I99" s="148"/>
      <c r="J99" s="149" t="str">
        <f t="shared" si="46"/>
        <v/>
      </c>
      <c r="K99" s="149" t="str">
        <f t="shared" si="47"/>
        <v/>
      </c>
      <c r="L99" s="148"/>
      <c r="M99" s="147" t="str">
        <f t="shared" si="48"/>
        <v/>
      </c>
      <c r="N99" s="147" t="str">
        <f t="shared" si="49"/>
        <v/>
      </c>
      <c r="O99" s="150" t="str">
        <f t="shared" si="50"/>
        <v/>
      </c>
      <c r="P99" s="150" t="str">
        <f t="shared" si="51"/>
        <v/>
      </c>
      <c r="Q99" s="150" t="str">
        <f t="shared" si="52"/>
        <v/>
      </c>
      <c r="R99" s="150" t="str">
        <f t="shared" si="53"/>
        <v/>
      </c>
      <c r="S99" s="150" t="str">
        <f t="shared" si="54"/>
        <v/>
      </c>
      <c r="T99" s="150" t="str">
        <f t="shared" si="55"/>
        <v/>
      </c>
      <c r="U99" s="150" t="str">
        <f t="shared" si="56"/>
        <v/>
      </c>
      <c r="V99" s="150" t="str">
        <f t="shared" si="57"/>
        <v/>
      </c>
      <c r="W99" s="150" t="str">
        <f t="shared" si="58"/>
        <v/>
      </c>
      <c r="X99" s="150" t="str">
        <f t="shared" si="59"/>
        <v/>
      </c>
      <c r="Y99" s="150" t="str">
        <f t="shared" si="60"/>
        <v/>
      </c>
      <c r="Z99" s="150" t="str">
        <f t="shared" si="61"/>
        <v/>
      </c>
      <c r="AA99" s="150" t="str">
        <f t="shared" si="62"/>
        <v/>
      </c>
      <c r="AB99" s="150" t="str">
        <f t="shared" si="63"/>
        <v/>
      </c>
      <c r="AC99" s="191" t="str">
        <f t="shared" si="64"/>
        <v/>
      </c>
    </row>
    <row r="100" spans="1:29" hidden="1">
      <c r="A100" s="190"/>
      <c r="B100" s="145"/>
      <c r="C100" s="151"/>
      <c r="D100" s="153"/>
      <c r="E100" s="153"/>
      <c r="F100" s="153"/>
      <c r="G100" s="153"/>
      <c r="H100" s="147" t="str">
        <f t="shared" si="45"/>
        <v/>
      </c>
      <c r="I100" s="148"/>
      <c r="J100" s="149" t="str">
        <f t="shared" si="46"/>
        <v/>
      </c>
      <c r="K100" s="149" t="str">
        <f t="shared" si="47"/>
        <v/>
      </c>
      <c r="L100" s="148"/>
      <c r="M100" s="147" t="str">
        <f t="shared" si="48"/>
        <v/>
      </c>
      <c r="N100" s="147" t="str">
        <f t="shared" si="49"/>
        <v/>
      </c>
      <c r="O100" s="150" t="str">
        <f t="shared" si="50"/>
        <v/>
      </c>
      <c r="P100" s="150" t="str">
        <f t="shared" si="51"/>
        <v/>
      </c>
      <c r="Q100" s="150" t="str">
        <f t="shared" si="52"/>
        <v/>
      </c>
      <c r="R100" s="150" t="str">
        <f t="shared" si="53"/>
        <v/>
      </c>
      <c r="S100" s="150" t="str">
        <f t="shared" si="54"/>
        <v/>
      </c>
      <c r="T100" s="150" t="str">
        <f t="shared" si="55"/>
        <v/>
      </c>
      <c r="U100" s="150" t="str">
        <f t="shared" si="56"/>
        <v/>
      </c>
      <c r="V100" s="150" t="str">
        <f t="shared" si="57"/>
        <v/>
      </c>
      <c r="W100" s="150" t="str">
        <f t="shared" si="58"/>
        <v/>
      </c>
      <c r="X100" s="150" t="str">
        <f t="shared" si="59"/>
        <v/>
      </c>
      <c r="Y100" s="150" t="str">
        <f t="shared" si="60"/>
        <v/>
      </c>
      <c r="Z100" s="150" t="str">
        <f t="shared" si="61"/>
        <v/>
      </c>
      <c r="AA100" s="150" t="str">
        <f t="shared" si="62"/>
        <v/>
      </c>
      <c r="AB100" s="150" t="str">
        <f t="shared" si="63"/>
        <v/>
      </c>
      <c r="AC100" s="191" t="str">
        <f t="shared" si="64"/>
        <v/>
      </c>
    </row>
    <row r="101" spans="1:29" hidden="1">
      <c r="A101" s="190"/>
      <c r="B101" s="145"/>
      <c r="C101" s="151"/>
      <c r="D101" s="153"/>
      <c r="E101" s="153"/>
      <c r="F101" s="153"/>
      <c r="G101" s="153"/>
      <c r="H101" s="147" t="str">
        <f t="shared" si="45"/>
        <v/>
      </c>
      <c r="I101" s="148"/>
      <c r="J101" s="149" t="str">
        <f t="shared" si="46"/>
        <v/>
      </c>
      <c r="K101" s="149" t="str">
        <f t="shared" si="47"/>
        <v/>
      </c>
      <c r="L101" s="148"/>
      <c r="M101" s="147" t="str">
        <f t="shared" si="48"/>
        <v/>
      </c>
      <c r="N101" s="147" t="str">
        <f t="shared" si="49"/>
        <v/>
      </c>
      <c r="O101" s="150" t="str">
        <f t="shared" si="50"/>
        <v/>
      </c>
      <c r="P101" s="150" t="str">
        <f t="shared" si="51"/>
        <v/>
      </c>
      <c r="Q101" s="150" t="str">
        <f t="shared" si="52"/>
        <v/>
      </c>
      <c r="R101" s="150" t="str">
        <f t="shared" si="53"/>
        <v/>
      </c>
      <c r="S101" s="150" t="str">
        <f t="shared" si="54"/>
        <v/>
      </c>
      <c r="T101" s="150" t="str">
        <f t="shared" si="55"/>
        <v/>
      </c>
      <c r="U101" s="150" t="str">
        <f t="shared" si="56"/>
        <v/>
      </c>
      <c r="V101" s="150" t="str">
        <f t="shared" si="57"/>
        <v/>
      </c>
      <c r="W101" s="150" t="str">
        <f t="shared" si="58"/>
        <v/>
      </c>
      <c r="X101" s="150" t="str">
        <f t="shared" si="59"/>
        <v/>
      </c>
      <c r="Y101" s="150" t="str">
        <f t="shared" si="60"/>
        <v/>
      </c>
      <c r="Z101" s="150" t="str">
        <f t="shared" si="61"/>
        <v/>
      </c>
      <c r="AA101" s="150" t="str">
        <f t="shared" si="62"/>
        <v/>
      </c>
      <c r="AB101" s="150" t="str">
        <f t="shared" si="63"/>
        <v/>
      </c>
      <c r="AC101" s="191" t="str">
        <f t="shared" si="64"/>
        <v/>
      </c>
    </row>
    <row r="102" spans="1:29" hidden="1">
      <c r="A102" s="190"/>
      <c r="B102" s="145"/>
      <c r="C102" s="151"/>
      <c r="D102" s="153"/>
      <c r="E102" s="153"/>
      <c r="F102" s="153"/>
      <c r="G102" s="153"/>
      <c r="H102" s="147" t="str">
        <f t="shared" si="45"/>
        <v/>
      </c>
      <c r="I102" s="148"/>
      <c r="J102" s="149" t="str">
        <f t="shared" si="46"/>
        <v/>
      </c>
      <c r="K102" s="149" t="str">
        <f t="shared" si="47"/>
        <v/>
      </c>
      <c r="L102" s="148"/>
      <c r="M102" s="147" t="str">
        <f t="shared" si="48"/>
        <v/>
      </c>
      <c r="N102" s="147" t="str">
        <f t="shared" si="49"/>
        <v/>
      </c>
      <c r="O102" s="150" t="str">
        <f t="shared" si="50"/>
        <v/>
      </c>
      <c r="P102" s="150" t="str">
        <f t="shared" si="51"/>
        <v/>
      </c>
      <c r="Q102" s="150" t="str">
        <f t="shared" si="52"/>
        <v/>
      </c>
      <c r="R102" s="150" t="str">
        <f t="shared" si="53"/>
        <v/>
      </c>
      <c r="S102" s="150" t="str">
        <f t="shared" si="54"/>
        <v/>
      </c>
      <c r="T102" s="150" t="str">
        <f t="shared" si="55"/>
        <v/>
      </c>
      <c r="U102" s="150" t="str">
        <f t="shared" si="56"/>
        <v/>
      </c>
      <c r="V102" s="150" t="str">
        <f t="shared" si="57"/>
        <v/>
      </c>
      <c r="W102" s="150" t="str">
        <f t="shared" si="58"/>
        <v/>
      </c>
      <c r="X102" s="150" t="str">
        <f t="shared" si="59"/>
        <v/>
      </c>
      <c r="Y102" s="150" t="str">
        <f t="shared" si="60"/>
        <v/>
      </c>
      <c r="Z102" s="150" t="str">
        <f t="shared" si="61"/>
        <v/>
      </c>
      <c r="AA102" s="150" t="str">
        <f t="shared" si="62"/>
        <v/>
      </c>
      <c r="AB102" s="150" t="str">
        <f t="shared" si="63"/>
        <v/>
      </c>
      <c r="AC102" s="191" t="str">
        <f t="shared" si="64"/>
        <v/>
      </c>
    </row>
    <row r="103" spans="1:29" hidden="1">
      <c r="A103" s="190"/>
      <c r="B103" s="145"/>
      <c r="C103" s="151"/>
      <c r="D103" s="153"/>
      <c r="E103" s="153"/>
      <c r="F103" s="153"/>
      <c r="G103" s="153"/>
      <c r="H103" s="147" t="str">
        <f t="shared" si="45"/>
        <v/>
      </c>
      <c r="I103" s="148"/>
      <c r="J103" s="149" t="str">
        <f t="shared" si="46"/>
        <v/>
      </c>
      <c r="K103" s="149" t="str">
        <f t="shared" si="47"/>
        <v/>
      </c>
      <c r="L103" s="148"/>
      <c r="M103" s="147" t="str">
        <f t="shared" si="48"/>
        <v/>
      </c>
      <c r="N103" s="147" t="str">
        <f t="shared" si="49"/>
        <v/>
      </c>
      <c r="O103" s="150" t="str">
        <f t="shared" si="50"/>
        <v/>
      </c>
      <c r="P103" s="150" t="str">
        <f t="shared" si="51"/>
        <v/>
      </c>
      <c r="Q103" s="150" t="str">
        <f t="shared" si="52"/>
        <v/>
      </c>
      <c r="R103" s="150" t="str">
        <f t="shared" si="53"/>
        <v/>
      </c>
      <c r="S103" s="150" t="str">
        <f t="shared" si="54"/>
        <v/>
      </c>
      <c r="T103" s="150" t="str">
        <f t="shared" si="55"/>
        <v/>
      </c>
      <c r="U103" s="150" t="str">
        <f t="shared" si="56"/>
        <v/>
      </c>
      <c r="V103" s="150" t="str">
        <f t="shared" si="57"/>
        <v/>
      </c>
      <c r="W103" s="150" t="str">
        <f t="shared" si="58"/>
        <v/>
      </c>
      <c r="X103" s="150" t="str">
        <f t="shared" si="59"/>
        <v/>
      </c>
      <c r="Y103" s="150" t="str">
        <f t="shared" si="60"/>
        <v/>
      </c>
      <c r="Z103" s="150" t="str">
        <f t="shared" si="61"/>
        <v/>
      </c>
      <c r="AA103" s="150" t="str">
        <f t="shared" si="62"/>
        <v/>
      </c>
      <c r="AB103" s="150" t="str">
        <f t="shared" si="63"/>
        <v/>
      </c>
      <c r="AC103" s="191" t="str">
        <f t="shared" si="64"/>
        <v/>
      </c>
    </row>
    <row r="104" spans="1:29" hidden="1">
      <c r="A104" s="190"/>
      <c r="B104" s="145"/>
      <c r="C104" s="151"/>
      <c r="D104" s="153"/>
      <c r="E104" s="153"/>
      <c r="F104" s="153"/>
      <c r="G104" s="153"/>
      <c r="H104" s="147" t="str">
        <f t="shared" si="45"/>
        <v/>
      </c>
      <c r="I104" s="148"/>
      <c r="J104" s="149" t="str">
        <f t="shared" si="46"/>
        <v/>
      </c>
      <c r="K104" s="149" t="str">
        <f t="shared" si="47"/>
        <v/>
      </c>
      <c r="L104" s="148"/>
      <c r="M104" s="147" t="str">
        <f t="shared" si="48"/>
        <v/>
      </c>
      <c r="N104" s="147" t="str">
        <f t="shared" si="49"/>
        <v/>
      </c>
      <c r="O104" s="150" t="str">
        <f t="shared" si="50"/>
        <v/>
      </c>
      <c r="P104" s="150" t="str">
        <f t="shared" si="51"/>
        <v/>
      </c>
      <c r="Q104" s="150" t="str">
        <f t="shared" si="52"/>
        <v/>
      </c>
      <c r="R104" s="150" t="str">
        <f t="shared" si="53"/>
        <v/>
      </c>
      <c r="S104" s="150" t="str">
        <f t="shared" si="54"/>
        <v/>
      </c>
      <c r="T104" s="150" t="str">
        <f t="shared" si="55"/>
        <v/>
      </c>
      <c r="U104" s="150" t="str">
        <f t="shared" si="56"/>
        <v/>
      </c>
      <c r="V104" s="150" t="str">
        <f t="shared" si="57"/>
        <v/>
      </c>
      <c r="W104" s="150" t="str">
        <f t="shared" si="58"/>
        <v/>
      </c>
      <c r="X104" s="150" t="str">
        <f t="shared" si="59"/>
        <v/>
      </c>
      <c r="Y104" s="150" t="str">
        <f t="shared" si="60"/>
        <v/>
      </c>
      <c r="Z104" s="150" t="str">
        <f t="shared" si="61"/>
        <v/>
      </c>
      <c r="AA104" s="150" t="str">
        <f t="shared" si="62"/>
        <v/>
      </c>
      <c r="AB104" s="150" t="str">
        <f t="shared" si="63"/>
        <v/>
      </c>
      <c r="AC104" s="191" t="str">
        <f t="shared" si="64"/>
        <v/>
      </c>
    </row>
    <row r="105" spans="1:29" hidden="1">
      <c r="A105" s="190"/>
      <c r="B105" s="145"/>
      <c r="C105" s="151"/>
      <c r="D105" s="153"/>
      <c r="E105" s="153"/>
      <c r="F105" s="153"/>
      <c r="G105" s="153"/>
      <c r="H105" s="147" t="str">
        <f t="shared" si="45"/>
        <v/>
      </c>
      <c r="I105" s="148"/>
      <c r="J105" s="149" t="str">
        <f t="shared" si="46"/>
        <v/>
      </c>
      <c r="K105" s="149" t="str">
        <f t="shared" si="47"/>
        <v/>
      </c>
      <c r="L105" s="148"/>
      <c r="M105" s="147" t="str">
        <f t="shared" si="48"/>
        <v/>
      </c>
      <c r="N105" s="147" t="str">
        <f t="shared" si="49"/>
        <v/>
      </c>
      <c r="O105" s="150" t="str">
        <f t="shared" si="50"/>
        <v/>
      </c>
      <c r="P105" s="150" t="str">
        <f t="shared" si="51"/>
        <v/>
      </c>
      <c r="Q105" s="150" t="str">
        <f t="shared" si="52"/>
        <v/>
      </c>
      <c r="R105" s="150" t="str">
        <f t="shared" si="53"/>
        <v/>
      </c>
      <c r="S105" s="150" t="str">
        <f t="shared" si="54"/>
        <v/>
      </c>
      <c r="T105" s="150" t="str">
        <f t="shared" si="55"/>
        <v/>
      </c>
      <c r="U105" s="150" t="str">
        <f t="shared" si="56"/>
        <v/>
      </c>
      <c r="V105" s="150" t="str">
        <f t="shared" si="57"/>
        <v/>
      </c>
      <c r="W105" s="150" t="str">
        <f t="shared" si="58"/>
        <v/>
      </c>
      <c r="X105" s="150" t="str">
        <f t="shared" si="59"/>
        <v/>
      </c>
      <c r="Y105" s="150" t="str">
        <f t="shared" si="60"/>
        <v/>
      </c>
      <c r="Z105" s="150" t="str">
        <f t="shared" si="61"/>
        <v/>
      </c>
      <c r="AA105" s="150" t="str">
        <f t="shared" si="62"/>
        <v/>
      </c>
      <c r="AB105" s="150" t="str">
        <f t="shared" si="63"/>
        <v/>
      </c>
      <c r="AC105" s="191" t="str">
        <f t="shared" si="64"/>
        <v/>
      </c>
    </row>
    <row r="106" spans="1:29" hidden="1">
      <c r="A106" s="190"/>
      <c r="B106" s="145"/>
      <c r="C106" s="151"/>
      <c r="D106" s="153"/>
      <c r="E106" s="153"/>
      <c r="F106" s="153"/>
      <c r="G106" s="153"/>
      <c r="H106" s="147" t="str">
        <f t="shared" si="45"/>
        <v/>
      </c>
      <c r="I106" s="148"/>
      <c r="J106" s="149" t="str">
        <f t="shared" si="46"/>
        <v/>
      </c>
      <c r="K106" s="149" t="str">
        <f t="shared" si="47"/>
        <v/>
      </c>
      <c r="L106" s="148"/>
      <c r="M106" s="147" t="str">
        <f t="shared" si="48"/>
        <v/>
      </c>
      <c r="N106" s="147" t="str">
        <f t="shared" si="49"/>
        <v/>
      </c>
      <c r="O106" s="150" t="str">
        <f t="shared" si="50"/>
        <v/>
      </c>
      <c r="P106" s="150" t="str">
        <f t="shared" si="51"/>
        <v/>
      </c>
      <c r="Q106" s="150" t="str">
        <f t="shared" si="52"/>
        <v/>
      </c>
      <c r="R106" s="150" t="str">
        <f t="shared" si="53"/>
        <v/>
      </c>
      <c r="S106" s="150" t="str">
        <f t="shared" si="54"/>
        <v/>
      </c>
      <c r="T106" s="150" t="str">
        <f t="shared" si="55"/>
        <v/>
      </c>
      <c r="U106" s="150" t="str">
        <f t="shared" si="56"/>
        <v/>
      </c>
      <c r="V106" s="150" t="str">
        <f t="shared" si="57"/>
        <v/>
      </c>
      <c r="W106" s="150" t="str">
        <f t="shared" si="58"/>
        <v/>
      </c>
      <c r="X106" s="150" t="str">
        <f t="shared" si="59"/>
        <v/>
      </c>
      <c r="Y106" s="150" t="str">
        <f t="shared" si="60"/>
        <v/>
      </c>
      <c r="Z106" s="150" t="str">
        <f t="shared" si="61"/>
        <v/>
      </c>
      <c r="AA106" s="150" t="str">
        <f t="shared" si="62"/>
        <v/>
      </c>
      <c r="AB106" s="150" t="str">
        <f t="shared" si="63"/>
        <v/>
      </c>
      <c r="AC106" s="191" t="str">
        <f t="shared" si="64"/>
        <v/>
      </c>
    </row>
    <row r="107" spans="1:29" hidden="1">
      <c r="A107" s="190"/>
      <c r="B107" s="145"/>
      <c r="C107" s="151"/>
      <c r="D107" s="153"/>
      <c r="E107" s="153"/>
      <c r="F107" s="153"/>
      <c r="G107" s="153"/>
      <c r="H107" s="147" t="str">
        <f t="shared" si="45"/>
        <v/>
      </c>
      <c r="I107" s="148"/>
      <c r="J107" s="149" t="str">
        <f t="shared" si="46"/>
        <v/>
      </c>
      <c r="K107" s="149" t="str">
        <f t="shared" si="47"/>
        <v/>
      </c>
      <c r="L107" s="148"/>
      <c r="M107" s="147" t="str">
        <f t="shared" si="48"/>
        <v/>
      </c>
      <c r="N107" s="147" t="str">
        <f t="shared" si="49"/>
        <v/>
      </c>
      <c r="O107" s="150" t="str">
        <f t="shared" si="50"/>
        <v/>
      </c>
      <c r="P107" s="150" t="str">
        <f t="shared" si="51"/>
        <v/>
      </c>
      <c r="Q107" s="150" t="str">
        <f t="shared" si="52"/>
        <v/>
      </c>
      <c r="R107" s="150" t="str">
        <f t="shared" si="53"/>
        <v/>
      </c>
      <c r="S107" s="150" t="str">
        <f t="shared" si="54"/>
        <v/>
      </c>
      <c r="T107" s="150" t="str">
        <f t="shared" si="55"/>
        <v/>
      </c>
      <c r="U107" s="150" t="str">
        <f t="shared" si="56"/>
        <v/>
      </c>
      <c r="V107" s="150" t="str">
        <f t="shared" si="57"/>
        <v/>
      </c>
      <c r="W107" s="150" t="str">
        <f t="shared" si="58"/>
        <v/>
      </c>
      <c r="X107" s="150" t="str">
        <f t="shared" si="59"/>
        <v/>
      </c>
      <c r="Y107" s="150" t="str">
        <f t="shared" si="60"/>
        <v/>
      </c>
      <c r="Z107" s="150" t="str">
        <f t="shared" si="61"/>
        <v/>
      </c>
      <c r="AA107" s="150" t="str">
        <f t="shared" si="62"/>
        <v/>
      </c>
      <c r="AB107" s="150" t="str">
        <f t="shared" si="63"/>
        <v/>
      </c>
      <c r="AC107" s="191" t="str">
        <f t="shared" si="64"/>
        <v/>
      </c>
    </row>
    <row r="108" spans="1:29" hidden="1">
      <c r="A108" s="190"/>
      <c r="B108" s="145"/>
      <c r="C108" s="151"/>
      <c r="D108" s="153"/>
      <c r="E108" s="153"/>
      <c r="F108" s="153"/>
      <c r="G108" s="153"/>
      <c r="H108" s="147" t="str">
        <f t="shared" si="45"/>
        <v/>
      </c>
      <c r="I108" s="148"/>
      <c r="J108" s="149" t="str">
        <f t="shared" si="46"/>
        <v/>
      </c>
      <c r="K108" s="149" t="str">
        <f t="shared" si="47"/>
        <v/>
      </c>
      <c r="L108" s="148"/>
      <c r="M108" s="147" t="str">
        <f t="shared" si="48"/>
        <v/>
      </c>
      <c r="N108" s="147" t="str">
        <f t="shared" si="49"/>
        <v/>
      </c>
      <c r="O108" s="150" t="str">
        <f t="shared" si="50"/>
        <v/>
      </c>
      <c r="P108" s="150" t="str">
        <f t="shared" si="51"/>
        <v/>
      </c>
      <c r="Q108" s="150" t="str">
        <f t="shared" si="52"/>
        <v/>
      </c>
      <c r="R108" s="150" t="str">
        <f t="shared" si="53"/>
        <v/>
      </c>
      <c r="S108" s="150" t="str">
        <f t="shared" si="54"/>
        <v/>
      </c>
      <c r="T108" s="150" t="str">
        <f t="shared" si="55"/>
        <v/>
      </c>
      <c r="U108" s="150" t="str">
        <f t="shared" si="56"/>
        <v/>
      </c>
      <c r="V108" s="150" t="str">
        <f t="shared" si="57"/>
        <v/>
      </c>
      <c r="W108" s="150" t="str">
        <f t="shared" si="58"/>
        <v/>
      </c>
      <c r="X108" s="150" t="str">
        <f t="shared" si="59"/>
        <v/>
      </c>
      <c r="Y108" s="150" t="str">
        <f t="shared" si="60"/>
        <v/>
      </c>
      <c r="Z108" s="150" t="str">
        <f t="shared" si="61"/>
        <v/>
      </c>
      <c r="AA108" s="150" t="str">
        <f t="shared" si="62"/>
        <v/>
      </c>
      <c r="AB108" s="150" t="str">
        <f t="shared" si="63"/>
        <v/>
      </c>
      <c r="AC108" s="191" t="str">
        <f t="shared" si="64"/>
        <v/>
      </c>
    </row>
    <row r="109" spans="1:29" hidden="1">
      <c r="A109" s="190"/>
      <c r="B109" s="145"/>
      <c r="C109" s="151"/>
      <c r="D109" s="153"/>
      <c r="E109" s="153"/>
      <c r="F109" s="153"/>
      <c r="G109" s="153"/>
      <c r="H109" s="147" t="str">
        <f t="shared" si="45"/>
        <v/>
      </c>
      <c r="I109" s="148"/>
      <c r="J109" s="149" t="str">
        <f t="shared" si="46"/>
        <v/>
      </c>
      <c r="K109" s="149" t="str">
        <f t="shared" si="47"/>
        <v/>
      </c>
      <c r="L109" s="148"/>
      <c r="M109" s="147" t="str">
        <f t="shared" si="48"/>
        <v/>
      </c>
      <c r="N109" s="147" t="str">
        <f t="shared" si="49"/>
        <v/>
      </c>
      <c r="O109" s="150" t="str">
        <f t="shared" si="50"/>
        <v/>
      </c>
      <c r="P109" s="150" t="str">
        <f t="shared" si="51"/>
        <v/>
      </c>
      <c r="Q109" s="150" t="str">
        <f t="shared" si="52"/>
        <v/>
      </c>
      <c r="R109" s="150" t="str">
        <f t="shared" si="53"/>
        <v/>
      </c>
      <c r="S109" s="150" t="str">
        <f t="shared" si="54"/>
        <v/>
      </c>
      <c r="T109" s="150" t="str">
        <f t="shared" si="55"/>
        <v/>
      </c>
      <c r="U109" s="150" t="str">
        <f t="shared" si="56"/>
        <v/>
      </c>
      <c r="V109" s="150" t="str">
        <f t="shared" si="57"/>
        <v/>
      </c>
      <c r="W109" s="150" t="str">
        <f t="shared" si="58"/>
        <v/>
      </c>
      <c r="X109" s="150" t="str">
        <f t="shared" si="59"/>
        <v/>
      </c>
      <c r="Y109" s="150" t="str">
        <f t="shared" si="60"/>
        <v/>
      </c>
      <c r="Z109" s="150" t="str">
        <f t="shared" si="61"/>
        <v/>
      </c>
      <c r="AA109" s="150" t="str">
        <f t="shared" si="62"/>
        <v/>
      </c>
      <c r="AB109" s="150" t="str">
        <f t="shared" si="63"/>
        <v/>
      </c>
      <c r="AC109" s="191" t="str">
        <f t="shared" si="64"/>
        <v/>
      </c>
    </row>
    <row r="110" spans="1:29" hidden="1">
      <c r="A110" s="190"/>
      <c r="B110" s="145"/>
      <c r="C110" s="151"/>
      <c r="D110" s="153"/>
      <c r="E110" s="153"/>
      <c r="F110" s="153"/>
      <c r="G110" s="153"/>
      <c r="H110" s="147" t="str">
        <f t="shared" si="45"/>
        <v/>
      </c>
      <c r="I110" s="148"/>
      <c r="J110" s="149" t="str">
        <f t="shared" si="46"/>
        <v/>
      </c>
      <c r="K110" s="149" t="str">
        <f t="shared" si="47"/>
        <v/>
      </c>
      <c r="L110" s="148"/>
      <c r="M110" s="147" t="str">
        <f t="shared" si="48"/>
        <v/>
      </c>
      <c r="N110" s="147" t="str">
        <f t="shared" si="49"/>
        <v/>
      </c>
      <c r="O110" s="150" t="str">
        <f t="shared" si="50"/>
        <v/>
      </c>
      <c r="P110" s="150" t="str">
        <f t="shared" si="51"/>
        <v/>
      </c>
      <c r="Q110" s="150" t="str">
        <f t="shared" si="52"/>
        <v/>
      </c>
      <c r="R110" s="150" t="str">
        <f t="shared" si="53"/>
        <v/>
      </c>
      <c r="S110" s="150" t="str">
        <f t="shared" si="54"/>
        <v/>
      </c>
      <c r="T110" s="150" t="str">
        <f t="shared" si="55"/>
        <v/>
      </c>
      <c r="U110" s="150" t="str">
        <f t="shared" si="56"/>
        <v/>
      </c>
      <c r="V110" s="150" t="str">
        <f t="shared" si="57"/>
        <v/>
      </c>
      <c r="W110" s="150" t="str">
        <f t="shared" si="58"/>
        <v/>
      </c>
      <c r="X110" s="150" t="str">
        <f t="shared" si="59"/>
        <v/>
      </c>
      <c r="Y110" s="150" t="str">
        <f t="shared" si="60"/>
        <v/>
      </c>
      <c r="Z110" s="150" t="str">
        <f t="shared" si="61"/>
        <v/>
      </c>
      <c r="AA110" s="150" t="str">
        <f t="shared" si="62"/>
        <v/>
      </c>
      <c r="AB110" s="150" t="str">
        <f t="shared" si="63"/>
        <v/>
      </c>
      <c r="AC110" s="191" t="str">
        <f t="shared" si="64"/>
        <v/>
      </c>
    </row>
    <row r="111" spans="1:29" hidden="1">
      <c r="A111" s="190"/>
      <c r="B111" s="145"/>
      <c r="C111" s="151"/>
      <c r="D111" s="153"/>
      <c r="E111" s="153"/>
      <c r="F111" s="153"/>
      <c r="G111" s="153"/>
      <c r="H111" s="147" t="str">
        <f t="shared" si="45"/>
        <v/>
      </c>
      <c r="I111" s="148"/>
      <c r="J111" s="149" t="str">
        <f t="shared" si="46"/>
        <v/>
      </c>
      <c r="K111" s="149" t="str">
        <f t="shared" si="47"/>
        <v/>
      </c>
      <c r="L111" s="148"/>
      <c r="M111" s="147" t="str">
        <f t="shared" si="48"/>
        <v/>
      </c>
      <c r="N111" s="147" t="str">
        <f t="shared" si="49"/>
        <v/>
      </c>
      <c r="O111" s="150" t="str">
        <f t="shared" si="50"/>
        <v/>
      </c>
      <c r="P111" s="150" t="str">
        <f t="shared" si="51"/>
        <v/>
      </c>
      <c r="Q111" s="150" t="str">
        <f t="shared" si="52"/>
        <v/>
      </c>
      <c r="R111" s="150" t="str">
        <f t="shared" si="53"/>
        <v/>
      </c>
      <c r="S111" s="150" t="str">
        <f t="shared" si="54"/>
        <v/>
      </c>
      <c r="T111" s="150" t="str">
        <f t="shared" si="55"/>
        <v/>
      </c>
      <c r="U111" s="150" t="str">
        <f t="shared" si="56"/>
        <v/>
      </c>
      <c r="V111" s="150" t="str">
        <f t="shared" si="57"/>
        <v/>
      </c>
      <c r="W111" s="150" t="str">
        <f t="shared" si="58"/>
        <v/>
      </c>
      <c r="X111" s="150" t="str">
        <f t="shared" si="59"/>
        <v/>
      </c>
      <c r="Y111" s="150" t="str">
        <f t="shared" si="60"/>
        <v/>
      </c>
      <c r="Z111" s="150" t="str">
        <f t="shared" si="61"/>
        <v/>
      </c>
      <c r="AA111" s="150" t="str">
        <f t="shared" si="62"/>
        <v/>
      </c>
      <c r="AB111" s="150" t="str">
        <f t="shared" si="63"/>
        <v/>
      </c>
      <c r="AC111" s="191" t="str">
        <f t="shared" si="64"/>
        <v/>
      </c>
    </row>
    <row r="112" spans="1:29" hidden="1">
      <c r="A112" s="190"/>
      <c r="B112" s="145"/>
      <c r="C112" s="151"/>
      <c r="D112" s="153"/>
      <c r="E112" s="153"/>
      <c r="F112" s="153"/>
      <c r="G112" s="153"/>
      <c r="H112" s="147" t="str">
        <f t="shared" si="45"/>
        <v/>
      </c>
      <c r="I112" s="148"/>
      <c r="J112" s="149" t="str">
        <f t="shared" si="46"/>
        <v/>
      </c>
      <c r="K112" s="149" t="str">
        <f t="shared" si="47"/>
        <v/>
      </c>
      <c r="L112" s="148"/>
      <c r="M112" s="147" t="str">
        <f t="shared" si="48"/>
        <v/>
      </c>
      <c r="N112" s="147" t="str">
        <f t="shared" si="49"/>
        <v/>
      </c>
      <c r="O112" s="150" t="str">
        <f t="shared" si="50"/>
        <v/>
      </c>
      <c r="P112" s="150" t="str">
        <f t="shared" si="51"/>
        <v/>
      </c>
      <c r="Q112" s="150" t="str">
        <f t="shared" si="52"/>
        <v/>
      </c>
      <c r="R112" s="150" t="str">
        <f t="shared" si="53"/>
        <v/>
      </c>
      <c r="S112" s="150" t="str">
        <f t="shared" si="54"/>
        <v/>
      </c>
      <c r="T112" s="150" t="str">
        <f t="shared" si="55"/>
        <v/>
      </c>
      <c r="U112" s="150" t="str">
        <f t="shared" si="56"/>
        <v/>
      </c>
      <c r="V112" s="150" t="str">
        <f t="shared" si="57"/>
        <v/>
      </c>
      <c r="W112" s="150" t="str">
        <f t="shared" si="58"/>
        <v/>
      </c>
      <c r="X112" s="150" t="str">
        <f t="shared" si="59"/>
        <v/>
      </c>
      <c r="Y112" s="150" t="str">
        <f t="shared" si="60"/>
        <v/>
      </c>
      <c r="Z112" s="150" t="str">
        <f t="shared" si="61"/>
        <v/>
      </c>
      <c r="AA112" s="150" t="str">
        <f t="shared" si="62"/>
        <v/>
      </c>
      <c r="AB112" s="150" t="str">
        <f t="shared" si="63"/>
        <v/>
      </c>
      <c r="AC112" s="191" t="str">
        <f t="shared" si="64"/>
        <v/>
      </c>
    </row>
    <row r="113" spans="1:29" hidden="1">
      <c r="A113" s="190"/>
      <c r="B113" s="145"/>
      <c r="C113" s="151"/>
      <c r="D113" s="153"/>
      <c r="E113" s="153"/>
      <c r="F113" s="153"/>
      <c r="G113" s="153"/>
      <c r="H113" s="147" t="str">
        <f t="shared" si="45"/>
        <v/>
      </c>
      <c r="I113" s="148"/>
      <c r="J113" s="149" t="str">
        <f t="shared" si="46"/>
        <v/>
      </c>
      <c r="K113" s="149" t="str">
        <f t="shared" si="47"/>
        <v/>
      </c>
      <c r="L113" s="148"/>
      <c r="M113" s="147" t="str">
        <f t="shared" si="48"/>
        <v/>
      </c>
      <c r="N113" s="147" t="str">
        <f t="shared" si="49"/>
        <v/>
      </c>
      <c r="O113" s="150" t="str">
        <f t="shared" si="50"/>
        <v/>
      </c>
      <c r="P113" s="150" t="str">
        <f t="shared" si="51"/>
        <v/>
      </c>
      <c r="Q113" s="150" t="str">
        <f t="shared" si="52"/>
        <v/>
      </c>
      <c r="R113" s="150" t="str">
        <f t="shared" si="53"/>
        <v/>
      </c>
      <c r="S113" s="150" t="str">
        <f t="shared" si="54"/>
        <v/>
      </c>
      <c r="T113" s="150" t="str">
        <f t="shared" si="55"/>
        <v/>
      </c>
      <c r="U113" s="150" t="str">
        <f t="shared" si="56"/>
        <v/>
      </c>
      <c r="V113" s="150" t="str">
        <f t="shared" si="57"/>
        <v/>
      </c>
      <c r="W113" s="150" t="str">
        <f t="shared" si="58"/>
        <v/>
      </c>
      <c r="X113" s="150" t="str">
        <f t="shared" si="59"/>
        <v/>
      </c>
      <c r="Y113" s="150" t="str">
        <f t="shared" si="60"/>
        <v/>
      </c>
      <c r="Z113" s="150" t="str">
        <f t="shared" si="61"/>
        <v/>
      </c>
      <c r="AA113" s="150" t="str">
        <f t="shared" si="62"/>
        <v/>
      </c>
      <c r="AB113" s="150" t="str">
        <f t="shared" si="63"/>
        <v/>
      </c>
      <c r="AC113" s="191" t="str">
        <f t="shared" si="64"/>
        <v/>
      </c>
    </row>
    <row r="114" spans="1:29" hidden="1">
      <c r="A114" s="190"/>
      <c r="B114" s="145"/>
      <c r="C114" s="151"/>
      <c r="D114" s="153"/>
      <c r="E114" s="153"/>
      <c r="F114" s="153"/>
      <c r="G114" s="153"/>
      <c r="H114" s="147" t="str">
        <f t="shared" si="45"/>
        <v/>
      </c>
      <c r="I114" s="148"/>
      <c r="J114" s="149" t="str">
        <f t="shared" si="46"/>
        <v/>
      </c>
      <c r="K114" s="149" t="str">
        <f t="shared" si="47"/>
        <v/>
      </c>
      <c r="L114" s="148"/>
      <c r="M114" s="147" t="str">
        <f t="shared" si="48"/>
        <v/>
      </c>
      <c r="N114" s="147" t="str">
        <f t="shared" si="49"/>
        <v/>
      </c>
      <c r="O114" s="150" t="str">
        <f t="shared" si="50"/>
        <v/>
      </c>
      <c r="P114" s="150" t="str">
        <f t="shared" si="51"/>
        <v/>
      </c>
      <c r="Q114" s="150" t="str">
        <f t="shared" si="52"/>
        <v/>
      </c>
      <c r="R114" s="150" t="str">
        <f t="shared" si="53"/>
        <v/>
      </c>
      <c r="S114" s="150" t="str">
        <f t="shared" si="54"/>
        <v/>
      </c>
      <c r="T114" s="150" t="str">
        <f t="shared" si="55"/>
        <v/>
      </c>
      <c r="U114" s="150" t="str">
        <f t="shared" si="56"/>
        <v/>
      </c>
      <c r="V114" s="150" t="str">
        <f t="shared" si="57"/>
        <v/>
      </c>
      <c r="W114" s="150" t="str">
        <f t="shared" si="58"/>
        <v/>
      </c>
      <c r="X114" s="150" t="str">
        <f t="shared" si="59"/>
        <v/>
      </c>
      <c r="Y114" s="150" t="str">
        <f t="shared" si="60"/>
        <v/>
      </c>
      <c r="Z114" s="150" t="str">
        <f t="shared" si="61"/>
        <v/>
      </c>
      <c r="AA114" s="150" t="str">
        <f t="shared" si="62"/>
        <v/>
      </c>
      <c r="AB114" s="150" t="str">
        <f t="shared" si="63"/>
        <v/>
      </c>
      <c r="AC114" s="191" t="str">
        <f t="shared" si="64"/>
        <v/>
      </c>
    </row>
    <row r="115" spans="1:29" hidden="1">
      <c r="A115" s="190"/>
      <c r="B115" s="145"/>
      <c r="C115" s="151"/>
      <c r="D115" s="153"/>
      <c r="E115" s="153"/>
      <c r="F115" s="153"/>
      <c r="G115" s="153"/>
      <c r="H115" s="147" t="str">
        <f t="shared" si="45"/>
        <v/>
      </c>
      <c r="I115" s="148"/>
      <c r="J115" s="149" t="str">
        <f t="shared" si="46"/>
        <v/>
      </c>
      <c r="K115" s="149" t="str">
        <f t="shared" si="47"/>
        <v/>
      </c>
      <c r="L115" s="148"/>
      <c r="M115" s="147" t="str">
        <f t="shared" si="48"/>
        <v/>
      </c>
      <c r="N115" s="147" t="str">
        <f t="shared" si="49"/>
        <v/>
      </c>
      <c r="O115" s="150" t="str">
        <f t="shared" si="50"/>
        <v/>
      </c>
      <c r="P115" s="150" t="str">
        <f t="shared" si="51"/>
        <v/>
      </c>
      <c r="Q115" s="150" t="str">
        <f t="shared" si="52"/>
        <v/>
      </c>
      <c r="R115" s="150" t="str">
        <f t="shared" si="53"/>
        <v/>
      </c>
      <c r="S115" s="150" t="str">
        <f t="shared" si="54"/>
        <v/>
      </c>
      <c r="T115" s="150" t="str">
        <f t="shared" si="55"/>
        <v/>
      </c>
      <c r="U115" s="150" t="str">
        <f t="shared" si="56"/>
        <v/>
      </c>
      <c r="V115" s="150" t="str">
        <f t="shared" si="57"/>
        <v/>
      </c>
      <c r="W115" s="150" t="str">
        <f t="shared" si="58"/>
        <v/>
      </c>
      <c r="X115" s="150" t="str">
        <f t="shared" si="59"/>
        <v/>
      </c>
      <c r="Y115" s="150" t="str">
        <f t="shared" si="60"/>
        <v/>
      </c>
      <c r="Z115" s="150" t="str">
        <f t="shared" si="61"/>
        <v/>
      </c>
      <c r="AA115" s="150" t="str">
        <f t="shared" si="62"/>
        <v/>
      </c>
      <c r="AB115" s="150" t="str">
        <f t="shared" si="63"/>
        <v/>
      </c>
      <c r="AC115" s="191" t="str">
        <f t="shared" si="64"/>
        <v/>
      </c>
    </row>
    <row r="116" spans="1:29" hidden="1">
      <c r="A116" s="190"/>
      <c r="B116" s="145"/>
      <c r="C116" s="151"/>
      <c r="D116" s="153"/>
      <c r="E116" s="153"/>
      <c r="F116" s="153"/>
      <c r="G116" s="153"/>
      <c r="H116" s="147" t="str">
        <f t="shared" si="45"/>
        <v/>
      </c>
      <c r="I116" s="148"/>
      <c r="J116" s="149" t="str">
        <f t="shared" si="46"/>
        <v/>
      </c>
      <c r="K116" s="149" t="str">
        <f t="shared" si="47"/>
        <v/>
      </c>
      <c r="L116" s="148"/>
      <c r="M116" s="147" t="str">
        <f t="shared" si="48"/>
        <v/>
      </c>
      <c r="N116" s="147" t="str">
        <f t="shared" si="49"/>
        <v/>
      </c>
      <c r="O116" s="150" t="str">
        <f t="shared" si="50"/>
        <v/>
      </c>
      <c r="P116" s="150" t="str">
        <f t="shared" si="51"/>
        <v/>
      </c>
      <c r="Q116" s="150" t="str">
        <f t="shared" si="52"/>
        <v/>
      </c>
      <c r="R116" s="150" t="str">
        <f t="shared" si="53"/>
        <v/>
      </c>
      <c r="S116" s="150" t="str">
        <f t="shared" si="54"/>
        <v/>
      </c>
      <c r="T116" s="150" t="str">
        <f t="shared" si="55"/>
        <v/>
      </c>
      <c r="U116" s="150" t="str">
        <f t="shared" si="56"/>
        <v/>
      </c>
      <c r="V116" s="150" t="str">
        <f t="shared" si="57"/>
        <v/>
      </c>
      <c r="W116" s="150" t="str">
        <f t="shared" si="58"/>
        <v/>
      </c>
      <c r="X116" s="150" t="str">
        <f t="shared" si="59"/>
        <v/>
      </c>
      <c r="Y116" s="150" t="str">
        <f t="shared" si="60"/>
        <v/>
      </c>
      <c r="Z116" s="150" t="str">
        <f t="shared" si="61"/>
        <v/>
      </c>
      <c r="AA116" s="150" t="str">
        <f t="shared" si="62"/>
        <v/>
      </c>
      <c r="AB116" s="150" t="str">
        <f t="shared" si="63"/>
        <v/>
      </c>
      <c r="AC116" s="191" t="str">
        <f t="shared" si="64"/>
        <v/>
      </c>
    </row>
    <row r="117" spans="1:29" hidden="1">
      <c r="A117" s="190"/>
      <c r="B117" s="145"/>
      <c r="C117" s="151"/>
      <c r="D117" s="153"/>
      <c r="E117" s="153"/>
      <c r="F117" s="153"/>
      <c r="G117" s="153"/>
      <c r="H117" s="147" t="str">
        <f t="shared" si="45"/>
        <v/>
      </c>
      <c r="I117" s="148"/>
      <c r="J117" s="149" t="str">
        <f t="shared" si="46"/>
        <v/>
      </c>
      <c r="K117" s="149" t="str">
        <f t="shared" si="47"/>
        <v/>
      </c>
      <c r="L117" s="148"/>
      <c r="M117" s="147" t="str">
        <f t="shared" si="48"/>
        <v/>
      </c>
      <c r="N117" s="147" t="str">
        <f t="shared" si="49"/>
        <v/>
      </c>
      <c r="O117" s="150" t="str">
        <f t="shared" si="50"/>
        <v/>
      </c>
      <c r="P117" s="150" t="str">
        <f t="shared" si="51"/>
        <v/>
      </c>
      <c r="Q117" s="150" t="str">
        <f t="shared" si="52"/>
        <v/>
      </c>
      <c r="R117" s="150" t="str">
        <f t="shared" si="53"/>
        <v/>
      </c>
      <c r="S117" s="150" t="str">
        <f t="shared" si="54"/>
        <v/>
      </c>
      <c r="T117" s="150" t="str">
        <f t="shared" si="55"/>
        <v/>
      </c>
      <c r="U117" s="150" t="str">
        <f t="shared" si="56"/>
        <v/>
      </c>
      <c r="V117" s="150" t="str">
        <f t="shared" si="57"/>
        <v/>
      </c>
      <c r="W117" s="150" t="str">
        <f t="shared" si="58"/>
        <v/>
      </c>
      <c r="X117" s="150" t="str">
        <f t="shared" si="59"/>
        <v/>
      </c>
      <c r="Y117" s="150" t="str">
        <f t="shared" si="60"/>
        <v/>
      </c>
      <c r="Z117" s="150" t="str">
        <f t="shared" si="61"/>
        <v/>
      </c>
      <c r="AA117" s="150" t="str">
        <f t="shared" si="62"/>
        <v/>
      </c>
      <c r="AB117" s="150" t="str">
        <f t="shared" si="63"/>
        <v/>
      </c>
      <c r="AC117" s="191" t="str">
        <f t="shared" si="64"/>
        <v/>
      </c>
    </row>
    <row r="118" spans="1:29" hidden="1">
      <c r="A118" s="190"/>
      <c r="B118" s="145"/>
      <c r="C118" s="151"/>
      <c r="D118" s="153"/>
      <c r="E118" s="153"/>
      <c r="F118" s="153"/>
      <c r="G118" s="153"/>
      <c r="H118" s="147" t="str">
        <f t="shared" si="45"/>
        <v/>
      </c>
      <c r="I118" s="148"/>
      <c r="J118" s="149" t="str">
        <f t="shared" si="46"/>
        <v/>
      </c>
      <c r="K118" s="149" t="str">
        <f t="shared" si="47"/>
        <v/>
      </c>
      <c r="L118" s="148"/>
      <c r="M118" s="147" t="str">
        <f t="shared" si="48"/>
        <v/>
      </c>
      <c r="N118" s="147" t="str">
        <f t="shared" si="49"/>
        <v/>
      </c>
      <c r="O118" s="150" t="str">
        <f t="shared" si="50"/>
        <v/>
      </c>
      <c r="P118" s="150" t="str">
        <f t="shared" si="51"/>
        <v/>
      </c>
      <c r="Q118" s="150" t="str">
        <f t="shared" si="52"/>
        <v/>
      </c>
      <c r="R118" s="150" t="str">
        <f t="shared" si="53"/>
        <v/>
      </c>
      <c r="S118" s="150" t="str">
        <f t="shared" si="54"/>
        <v/>
      </c>
      <c r="T118" s="150" t="str">
        <f t="shared" si="55"/>
        <v/>
      </c>
      <c r="U118" s="150" t="str">
        <f t="shared" si="56"/>
        <v/>
      </c>
      <c r="V118" s="150" t="str">
        <f t="shared" si="57"/>
        <v/>
      </c>
      <c r="W118" s="150" t="str">
        <f t="shared" si="58"/>
        <v/>
      </c>
      <c r="X118" s="150" t="str">
        <f t="shared" si="59"/>
        <v/>
      </c>
      <c r="Y118" s="150" t="str">
        <f t="shared" si="60"/>
        <v/>
      </c>
      <c r="Z118" s="150" t="str">
        <f t="shared" si="61"/>
        <v/>
      </c>
      <c r="AA118" s="150" t="str">
        <f t="shared" si="62"/>
        <v/>
      </c>
      <c r="AB118" s="150" t="str">
        <f t="shared" si="63"/>
        <v/>
      </c>
      <c r="AC118" s="191" t="str">
        <f t="shared" si="64"/>
        <v/>
      </c>
    </row>
    <row r="119" spans="1:29" hidden="1">
      <c r="A119" s="190"/>
      <c r="B119" s="145"/>
      <c r="C119" s="151"/>
      <c r="D119" s="153"/>
      <c r="E119" s="153"/>
      <c r="F119" s="153"/>
      <c r="G119" s="153"/>
      <c r="H119" s="147" t="str">
        <f t="shared" si="45"/>
        <v/>
      </c>
      <c r="I119" s="148"/>
      <c r="J119" s="149" t="str">
        <f t="shared" si="46"/>
        <v/>
      </c>
      <c r="K119" s="149" t="str">
        <f t="shared" si="47"/>
        <v/>
      </c>
      <c r="L119" s="148"/>
      <c r="M119" s="147" t="str">
        <f t="shared" si="48"/>
        <v/>
      </c>
      <c r="N119" s="147" t="str">
        <f t="shared" si="49"/>
        <v/>
      </c>
      <c r="O119" s="150" t="str">
        <f t="shared" si="50"/>
        <v/>
      </c>
      <c r="P119" s="150" t="str">
        <f t="shared" si="51"/>
        <v/>
      </c>
      <c r="Q119" s="150" t="str">
        <f t="shared" si="52"/>
        <v/>
      </c>
      <c r="R119" s="150" t="str">
        <f t="shared" si="53"/>
        <v/>
      </c>
      <c r="S119" s="150" t="str">
        <f t="shared" si="54"/>
        <v/>
      </c>
      <c r="T119" s="150" t="str">
        <f t="shared" si="55"/>
        <v/>
      </c>
      <c r="U119" s="150" t="str">
        <f t="shared" si="56"/>
        <v/>
      </c>
      <c r="V119" s="150" t="str">
        <f t="shared" si="57"/>
        <v/>
      </c>
      <c r="W119" s="150" t="str">
        <f t="shared" si="58"/>
        <v/>
      </c>
      <c r="X119" s="150" t="str">
        <f t="shared" si="59"/>
        <v/>
      </c>
      <c r="Y119" s="150" t="str">
        <f t="shared" si="60"/>
        <v/>
      </c>
      <c r="Z119" s="150" t="str">
        <f t="shared" si="61"/>
        <v/>
      </c>
      <c r="AA119" s="150" t="str">
        <f t="shared" si="62"/>
        <v/>
      </c>
      <c r="AB119" s="150" t="str">
        <f t="shared" si="63"/>
        <v/>
      </c>
      <c r="AC119" s="191" t="str">
        <f t="shared" si="64"/>
        <v/>
      </c>
    </row>
    <row r="120" spans="1:29" hidden="1">
      <c r="A120" s="190"/>
      <c r="B120" s="145"/>
      <c r="C120" s="151"/>
      <c r="D120" s="153"/>
      <c r="E120" s="153"/>
      <c r="F120" s="153"/>
      <c r="G120" s="153"/>
      <c r="H120" s="147" t="str">
        <f t="shared" si="45"/>
        <v/>
      </c>
      <c r="I120" s="148"/>
      <c r="J120" s="149" t="str">
        <f t="shared" si="46"/>
        <v/>
      </c>
      <c r="K120" s="149" t="str">
        <f t="shared" si="47"/>
        <v/>
      </c>
      <c r="L120" s="148"/>
      <c r="M120" s="147" t="str">
        <f t="shared" si="48"/>
        <v/>
      </c>
      <c r="N120" s="147" t="str">
        <f t="shared" si="49"/>
        <v/>
      </c>
      <c r="O120" s="150" t="str">
        <f t="shared" si="50"/>
        <v/>
      </c>
      <c r="P120" s="150" t="str">
        <f t="shared" si="51"/>
        <v/>
      </c>
      <c r="Q120" s="150" t="str">
        <f t="shared" si="52"/>
        <v/>
      </c>
      <c r="R120" s="150" t="str">
        <f t="shared" si="53"/>
        <v/>
      </c>
      <c r="S120" s="150" t="str">
        <f t="shared" si="54"/>
        <v/>
      </c>
      <c r="T120" s="150" t="str">
        <f t="shared" si="55"/>
        <v/>
      </c>
      <c r="U120" s="150" t="str">
        <f t="shared" si="56"/>
        <v/>
      </c>
      <c r="V120" s="150" t="str">
        <f t="shared" si="57"/>
        <v/>
      </c>
      <c r="W120" s="150" t="str">
        <f t="shared" si="58"/>
        <v/>
      </c>
      <c r="X120" s="150" t="str">
        <f t="shared" si="59"/>
        <v/>
      </c>
      <c r="Y120" s="150" t="str">
        <f t="shared" si="60"/>
        <v/>
      </c>
      <c r="Z120" s="150" t="str">
        <f t="shared" si="61"/>
        <v/>
      </c>
      <c r="AA120" s="150" t="str">
        <f t="shared" si="62"/>
        <v/>
      </c>
      <c r="AB120" s="150" t="str">
        <f t="shared" si="63"/>
        <v/>
      </c>
      <c r="AC120" s="191" t="str">
        <f t="shared" si="64"/>
        <v/>
      </c>
    </row>
    <row r="121" spans="1:29" hidden="1">
      <c r="A121" s="190"/>
      <c r="B121" s="145"/>
      <c r="C121" s="151"/>
      <c r="D121" s="153"/>
      <c r="E121" s="153"/>
      <c r="F121" s="153"/>
      <c r="G121" s="153"/>
      <c r="H121" s="147" t="str">
        <f t="shared" si="45"/>
        <v/>
      </c>
      <c r="I121" s="148"/>
      <c r="J121" s="149" t="str">
        <f t="shared" si="46"/>
        <v/>
      </c>
      <c r="K121" s="149" t="str">
        <f t="shared" si="47"/>
        <v/>
      </c>
      <c r="L121" s="148"/>
      <c r="M121" s="147" t="str">
        <f t="shared" si="48"/>
        <v/>
      </c>
      <c r="N121" s="147" t="str">
        <f t="shared" si="49"/>
        <v/>
      </c>
      <c r="O121" s="150" t="str">
        <f t="shared" si="50"/>
        <v/>
      </c>
      <c r="P121" s="150" t="str">
        <f t="shared" si="51"/>
        <v/>
      </c>
      <c r="Q121" s="150" t="str">
        <f t="shared" si="52"/>
        <v/>
      </c>
      <c r="R121" s="150" t="str">
        <f t="shared" si="53"/>
        <v/>
      </c>
      <c r="S121" s="150" t="str">
        <f t="shared" si="54"/>
        <v/>
      </c>
      <c r="T121" s="150" t="str">
        <f t="shared" si="55"/>
        <v/>
      </c>
      <c r="U121" s="150" t="str">
        <f t="shared" si="56"/>
        <v/>
      </c>
      <c r="V121" s="150" t="str">
        <f t="shared" si="57"/>
        <v/>
      </c>
      <c r="W121" s="150" t="str">
        <f t="shared" si="58"/>
        <v/>
      </c>
      <c r="X121" s="150" t="str">
        <f t="shared" si="59"/>
        <v/>
      </c>
      <c r="Y121" s="150" t="str">
        <f t="shared" si="60"/>
        <v/>
      </c>
      <c r="Z121" s="150" t="str">
        <f t="shared" si="61"/>
        <v/>
      </c>
      <c r="AA121" s="150" t="str">
        <f t="shared" si="62"/>
        <v/>
      </c>
      <c r="AB121" s="150" t="str">
        <f t="shared" si="63"/>
        <v/>
      </c>
      <c r="AC121" s="191" t="str">
        <f t="shared" si="64"/>
        <v/>
      </c>
    </row>
    <row r="122" spans="1:29" hidden="1">
      <c r="A122" s="190"/>
      <c r="B122" s="145"/>
      <c r="C122" s="151"/>
      <c r="D122" s="153"/>
      <c r="E122" s="153"/>
      <c r="F122" s="153"/>
      <c r="G122" s="153"/>
      <c r="H122" s="147" t="str">
        <f t="shared" si="45"/>
        <v/>
      </c>
      <c r="I122" s="148"/>
      <c r="J122" s="149" t="str">
        <f t="shared" si="46"/>
        <v/>
      </c>
      <c r="K122" s="149" t="str">
        <f t="shared" si="47"/>
        <v/>
      </c>
      <c r="L122" s="148"/>
      <c r="M122" s="147" t="str">
        <f t="shared" si="48"/>
        <v/>
      </c>
      <c r="N122" s="147" t="str">
        <f t="shared" si="49"/>
        <v/>
      </c>
      <c r="O122" s="150" t="str">
        <f t="shared" si="50"/>
        <v/>
      </c>
      <c r="P122" s="150" t="str">
        <f t="shared" si="51"/>
        <v/>
      </c>
      <c r="Q122" s="150" t="str">
        <f t="shared" si="52"/>
        <v/>
      </c>
      <c r="R122" s="150" t="str">
        <f t="shared" si="53"/>
        <v/>
      </c>
      <c r="S122" s="150" t="str">
        <f t="shared" si="54"/>
        <v/>
      </c>
      <c r="T122" s="150" t="str">
        <f t="shared" si="55"/>
        <v/>
      </c>
      <c r="U122" s="150" t="str">
        <f t="shared" si="56"/>
        <v/>
      </c>
      <c r="V122" s="150" t="str">
        <f t="shared" si="57"/>
        <v/>
      </c>
      <c r="W122" s="150" t="str">
        <f t="shared" si="58"/>
        <v/>
      </c>
      <c r="X122" s="150" t="str">
        <f t="shared" si="59"/>
        <v/>
      </c>
      <c r="Y122" s="150" t="str">
        <f t="shared" si="60"/>
        <v/>
      </c>
      <c r="Z122" s="150" t="str">
        <f t="shared" si="61"/>
        <v/>
      </c>
      <c r="AA122" s="150" t="str">
        <f t="shared" si="62"/>
        <v/>
      </c>
      <c r="AB122" s="150" t="str">
        <f t="shared" si="63"/>
        <v/>
      </c>
      <c r="AC122" s="191" t="str">
        <f t="shared" si="64"/>
        <v/>
      </c>
    </row>
    <row r="123" spans="1:29" hidden="1">
      <c r="A123" s="190"/>
      <c r="B123" s="145"/>
      <c r="C123" s="151"/>
      <c r="D123" s="153"/>
      <c r="E123" s="153"/>
      <c r="F123" s="153"/>
      <c r="G123" s="153"/>
      <c r="H123" s="147" t="str">
        <f t="shared" si="45"/>
        <v/>
      </c>
      <c r="I123" s="148"/>
      <c r="J123" s="149" t="str">
        <f t="shared" si="46"/>
        <v/>
      </c>
      <c r="K123" s="149" t="str">
        <f t="shared" si="47"/>
        <v/>
      </c>
      <c r="L123" s="148"/>
      <c r="M123" s="147" t="str">
        <f t="shared" si="48"/>
        <v/>
      </c>
      <c r="N123" s="147" t="str">
        <f t="shared" si="49"/>
        <v/>
      </c>
      <c r="O123" s="150" t="str">
        <f t="shared" si="50"/>
        <v/>
      </c>
      <c r="P123" s="150" t="str">
        <f t="shared" si="51"/>
        <v/>
      </c>
      <c r="Q123" s="150" t="str">
        <f t="shared" si="52"/>
        <v/>
      </c>
      <c r="R123" s="150" t="str">
        <f t="shared" si="53"/>
        <v/>
      </c>
      <c r="S123" s="150" t="str">
        <f t="shared" si="54"/>
        <v/>
      </c>
      <c r="T123" s="150" t="str">
        <f t="shared" si="55"/>
        <v/>
      </c>
      <c r="U123" s="150" t="str">
        <f t="shared" si="56"/>
        <v/>
      </c>
      <c r="V123" s="150" t="str">
        <f t="shared" si="57"/>
        <v/>
      </c>
      <c r="W123" s="150" t="str">
        <f t="shared" si="58"/>
        <v/>
      </c>
      <c r="X123" s="150" t="str">
        <f t="shared" si="59"/>
        <v/>
      </c>
      <c r="Y123" s="150" t="str">
        <f t="shared" si="60"/>
        <v/>
      </c>
      <c r="Z123" s="150" t="str">
        <f t="shared" si="61"/>
        <v/>
      </c>
      <c r="AA123" s="150" t="str">
        <f t="shared" si="62"/>
        <v/>
      </c>
      <c r="AB123" s="150" t="str">
        <f t="shared" si="63"/>
        <v/>
      </c>
      <c r="AC123" s="191" t="str">
        <f t="shared" si="64"/>
        <v/>
      </c>
    </row>
    <row r="124" spans="1:29" hidden="1">
      <c r="A124" s="190"/>
      <c r="B124" s="145"/>
      <c r="C124" s="151"/>
      <c r="D124" s="153"/>
      <c r="E124" s="153"/>
      <c r="F124" s="153"/>
      <c r="G124" s="153"/>
      <c r="H124" s="147" t="str">
        <f t="shared" si="45"/>
        <v/>
      </c>
      <c r="I124" s="148"/>
      <c r="J124" s="149" t="str">
        <f t="shared" si="46"/>
        <v/>
      </c>
      <c r="K124" s="149" t="str">
        <f t="shared" si="47"/>
        <v/>
      </c>
      <c r="L124" s="148"/>
      <c r="M124" s="147" t="str">
        <f t="shared" si="48"/>
        <v/>
      </c>
      <c r="N124" s="147" t="str">
        <f t="shared" si="49"/>
        <v/>
      </c>
      <c r="O124" s="150" t="str">
        <f t="shared" si="50"/>
        <v/>
      </c>
      <c r="P124" s="150" t="str">
        <f t="shared" si="51"/>
        <v/>
      </c>
      <c r="Q124" s="150" t="str">
        <f t="shared" si="52"/>
        <v/>
      </c>
      <c r="R124" s="150" t="str">
        <f t="shared" si="53"/>
        <v/>
      </c>
      <c r="S124" s="150" t="str">
        <f t="shared" si="54"/>
        <v/>
      </c>
      <c r="T124" s="150" t="str">
        <f t="shared" si="55"/>
        <v/>
      </c>
      <c r="U124" s="150" t="str">
        <f t="shared" si="56"/>
        <v/>
      </c>
      <c r="V124" s="150" t="str">
        <f t="shared" si="57"/>
        <v/>
      </c>
      <c r="W124" s="150" t="str">
        <f t="shared" si="58"/>
        <v/>
      </c>
      <c r="X124" s="150" t="str">
        <f t="shared" si="59"/>
        <v/>
      </c>
      <c r="Y124" s="150" t="str">
        <f t="shared" si="60"/>
        <v/>
      </c>
      <c r="Z124" s="150" t="str">
        <f t="shared" si="61"/>
        <v/>
      </c>
      <c r="AA124" s="150" t="str">
        <f t="shared" si="62"/>
        <v/>
      </c>
      <c r="AB124" s="150" t="str">
        <f t="shared" si="63"/>
        <v/>
      </c>
      <c r="AC124" s="191" t="str">
        <f t="shared" si="64"/>
        <v/>
      </c>
    </row>
    <row r="125" spans="1:29" hidden="1">
      <c r="A125" s="190"/>
      <c r="B125" s="145"/>
      <c r="C125" s="151"/>
      <c r="D125" s="153"/>
      <c r="E125" s="153"/>
      <c r="F125" s="153"/>
      <c r="G125" s="153"/>
      <c r="H125" s="147" t="str">
        <f t="shared" si="45"/>
        <v/>
      </c>
      <c r="I125" s="148"/>
      <c r="J125" s="149" t="str">
        <f t="shared" si="46"/>
        <v/>
      </c>
      <c r="K125" s="149" t="str">
        <f t="shared" si="47"/>
        <v/>
      </c>
      <c r="L125" s="148"/>
      <c r="M125" s="147" t="str">
        <f t="shared" si="48"/>
        <v/>
      </c>
      <c r="N125" s="147" t="str">
        <f t="shared" si="49"/>
        <v/>
      </c>
      <c r="O125" s="150" t="str">
        <f t="shared" si="50"/>
        <v/>
      </c>
      <c r="P125" s="150" t="str">
        <f t="shared" si="51"/>
        <v/>
      </c>
      <c r="Q125" s="150" t="str">
        <f t="shared" si="52"/>
        <v/>
      </c>
      <c r="R125" s="150" t="str">
        <f t="shared" si="53"/>
        <v/>
      </c>
      <c r="S125" s="150" t="str">
        <f t="shared" si="54"/>
        <v/>
      </c>
      <c r="T125" s="150" t="str">
        <f t="shared" si="55"/>
        <v/>
      </c>
      <c r="U125" s="150" t="str">
        <f t="shared" si="56"/>
        <v/>
      </c>
      <c r="V125" s="150" t="str">
        <f t="shared" si="57"/>
        <v/>
      </c>
      <c r="W125" s="150" t="str">
        <f t="shared" si="58"/>
        <v/>
      </c>
      <c r="X125" s="150" t="str">
        <f t="shared" si="59"/>
        <v/>
      </c>
      <c r="Y125" s="150" t="str">
        <f t="shared" si="60"/>
        <v/>
      </c>
      <c r="Z125" s="150" t="str">
        <f t="shared" si="61"/>
        <v/>
      </c>
      <c r="AA125" s="150" t="str">
        <f t="shared" si="62"/>
        <v/>
      </c>
      <c r="AB125" s="150" t="str">
        <f t="shared" si="63"/>
        <v/>
      </c>
      <c r="AC125" s="191" t="str">
        <f t="shared" si="64"/>
        <v/>
      </c>
    </row>
    <row r="126" spans="1:29" hidden="1">
      <c r="A126" s="190"/>
      <c r="B126" s="145"/>
      <c r="C126" s="151"/>
      <c r="D126" s="153"/>
      <c r="E126" s="153"/>
      <c r="F126" s="153"/>
      <c r="G126" s="153"/>
      <c r="H126" s="147" t="str">
        <f t="shared" si="45"/>
        <v/>
      </c>
      <c r="I126" s="148"/>
      <c r="J126" s="149" t="str">
        <f t="shared" si="46"/>
        <v/>
      </c>
      <c r="K126" s="149" t="str">
        <f t="shared" si="47"/>
        <v/>
      </c>
      <c r="L126" s="148"/>
      <c r="M126" s="147" t="str">
        <f t="shared" si="48"/>
        <v/>
      </c>
      <c r="N126" s="147" t="str">
        <f t="shared" si="49"/>
        <v/>
      </c>
      <c r="O126" s="150" t="str">
        <f t="shared" si="50"/>
        <v/>
      </c>
      <c r="P126" s="150" t="str">
        <f t="shared" si="51"/>
        <v/>
      </c>
      <c r="Q126" s="150" t="str">
        <f t="shared" si="52"/>
        <v/>
      </c>
      <c r="R126" s="150" t="str">
        <f t="shared" si="53"/>
        <v/>
      </c>
      <c r="S126" s="150" t="str">
        <f t="shared" si="54"/>
        <v/>
      </c>
      <c r="T126" s="150" t="str">
        <f t="shared" si="55"/>
        <v/>
      </c>
      <c r="U126" s="150" t="str">
        <f t="shared" si="56"/>
        <v/>
      </c>
      <c r="V126" s="150" t="str">
        <f t="shared" si="57"/>
        <v/>
      </c>
      <c r="W126" s="150" t="str">
        <f t="shared" si="58"/>
        <v/>
      </c>
      <c r="X126" s="150" t="str">
        <f t="shared" si="59"/>
        <v/>
      </c>
      <c r="Y126" s="150" t="str">
        <f t="shared" si="60"/>
        <v/>
      </c>
      <c r="Z126" s="150" t="str">
        <f t="shared" si="61"/>
        <v/>
      </c>
      <c r="AA126" s="150" t="str">
        <f t="shared" si="62"/>
        <v/>
      </c>
      <c r="AB126" s="150" t="str">
        <f t="shared" si="63"/>
        <v/>
      </c>
      <c r="AC126" s="191" t="str">
        <f t="shared" si="64"/>
        <v/>
      </c>
    </row>
    <row r="127" spans="1:29" hidden="1">
      <c r="A127" s="190"/>
      <c r="B127" s="145"/>
      <c r="C127" s="151"/>
      <c r="D127" s="153"/>
      <c r="E127" s="153"/>
      <c r="F127" s="153"/>
      <c r="G127" s="153"/>
      <c r="H127" s="147" t="str">
        <f t="shared" si="45"/>
        <v/>
      </c>
      <c r="I127" s="148"/>
      <c r="J127" s="149" t="str">
        <f t="shared" si="46"/>
        <v/>
      </c>
      <c r="K127" s="149" t="str">
        <f t="shared" si="47"/>
        <v/>
      </c>
      <c r="L127" s="148"/>
      <c r="M127" s="147" t="str">
        <f t="shared" si="48"/>
        <v/>
      </c>
      <c r="N127" s="147" t="str">
        <f t="shared" si="49"/>
        <v/>
      </c>
      <c r="O127" s="150" t="str">
        <f t="shared" si="50"/>
        <v/>
      </c>
      <c r="P127" s="150" t="str">
        <f t="shared" si="51"/>
        <v/>
      </c>
      <c r="Q127" s="150" t="str">
        <f t="shared" si="52"/>
        <v/>
      </c>
      <c r="R127" s="150" t="str">
        <f t="shared" si="53"/>
        <v/>
      </c>
      <c r="S127" s="150" t="str">
        <f t="shared" si="54"/>
        <v/>
      </c>
      <c r="T127" s="150" t="str">
        <f t="shared" si="55"/>
        <v/>
      </c>
      <c r="U127" s="150" t="str">
        <f t="shared" si="56"/>
        <v/>
      </c>
      <c r="V127" s="150" t="str">
        <f t="shared" si="57"/>
        <v/>
      </c>
      <c r="W127" s="150" t="str">
        <f t="shared" si="58"/>
        <v/>
      </c>
      <c r="X127" s="150" t="str">
        <f t="shared" si="59"/>
        <v/>
      </c>
      <c r="Y127" s="150" t="str">
        <f t="shared" si="60"/>
        <v/>
      </c>
      <c r="Z127" s="150" t="str">
        <f t="shared" si="61"/>
        <v/>
      </c>
      <c r="AA127" s="150" t="str">
        <f t="shared" si="62"/>
        <v/>
      </c>
      <c r="AB127" s="150" t="str">
        <f t="shared" si="63"/>
        <v/>
      </c>
      <c r="AC127" s="191" t="str">
        <f t="shared" si="64"/>
        <v/>
      </c>
    </row>
    <row r="128" spans="1:29" hidden="1">
      <c r="A128" s="190"/>
      <c r="B128" s="145"/>
      <c r="C128" s="151"/>
      <c r="D128" s="153"/>
      <c r="E128" s="153"/>
      <c r="F128" s="153"/>
      <c r="G128" s="153"/>
      <c r="H128" s="147" t="str">
        <f t="shared" si="45"/>
        <v/>
      </c>
      <c r="I128" s="148"/>
      <c r="J128" s="149" t="str">
        <f t="shared" si="46"/>
        <v/>
      </c>
      <c r="K128" s="149" t="str">
        <f t="shared" si="47"/>
        <v/>
      </c>
      <c r="L128" s="148"/>
      <c r="M128" s="147" t="str">
        <f t="shared" si="48"/>
        <v/>
      </c>
      <c r="N128" s="147" t="str">
        <f t="shared" si="49"/>
        <v/>
      </c>
      <c r="O128" s="150" t="str">
        <f t="shared" si="50"/>
        <v/>
      </c>
      <c r="P128" s="150" t="str">
        <f t="shared" si="51"/>
        <v/>
      </c>
      <c r="Q128" s="150" t="str">
        <f t="shared" si="52"/>
        <v/>
      </c>
      <c r="R128" s="150" t="str">
        <f t="shared" si="53"/>
        <v/>
      </c>
      <c r="S128" s="150" t="str">
        <f t="shared" si="54"/>
        <v/>
      </c>
      <c r="T128" s="150" t="str">
        <f t="shared" si="55"/>
        <v/>
      </c>
      <c r="U128" s="150" t="str">
        <f t="shared" si="56"/>
        <v/>
      </c>
      <c r="V128" s="150" t="str">
        <f t="shared" si="57"/>
        <v/>
      </c>
      <c r="W128" s="150" t="str">
        <f t="shared" si="58"/>
        <v/>
      </c>
      <c r="X128" s="150" t="str">
        <f t="shared" si="59"/>
        <v/>
      </c>
      <c r="Y128" s="150" t="str">
        <f t="shared" si="60"/>
        <v/>
      </c>
      <c r="Z128" s="150" t="str">
        <f t="shared" si="61"/>
        <v/>
      </c>
      <c r="AA128" s="150" t="str">
        <f t="shared" si="62"/>
        <v/>
      </c>
      <c r="AB128" s="150" t="str">
        <f t="shared" si="63"/>
        <v/>
      </c>
      <c r="AC128" s="191" t="str">
        <f t="shared" si="64"/>
        <v/>
      </c>
    </row>
    <row r="129" spans="1:29" hidden="1">
      <c r="A129" s="190"/>
      <c r="B129" s="145"/>
      <c r="C129" s="151"/>
      <c r="D129" s="153"/>
      <c r="E129" s="153"/>
      <c r="F129" s="153"/>
      <c r="G129" s="153"/>
      <c r="H129" s="147" t="str">
        <f t="shared" si="45"/>
        <v/>
      </c>
      <c r="I129" s="148"/>
      <c r="J129" s="149" t="str">
        <f t="shared" si="46"/>
        <v/>
      </c>
      <c r="K129" s="149" t="str">
        <f t="shared" si="47"/>
        <v/>
      </c>
      <c r="L129" s="148"/>
      <c r="M129" s="147" t="str">
        <f t="shared" si="48"/>
        <v/>
      </c>
      <c r="N129" s="147" t="str">
        <f t="shared" si="49"/>
        <v/>
      </c>
      <c r="O129" s="150" t="str">
        <f t="shared" si="50"/>
        <v/>
      </c>
      <c r="P129" s="150" t="str">
        <f t="shared" si="51"/>
        <v/>
      </c>
      <c r="Q129" s="150" t="str">
        <f t="shared" si="52"/>
        <v/>
      </c>
      <c r="R129" s="150" t="str">
        <f t="shared" si="53"/>
        <v/>
      </c>
      <c r="S129" s="150" t="str">
        <f t="shared" si="54"/>
        <v/>
      </c>
      <c r="T129" s="150" t="str">
        <f t="shared" si="55"/>
        <v/>
      </c>
      <c r="U129" s="150" t="str">
        <f t="shared" si="56"/>
        <v/>
      </c>
      <c r="V129" s="150" t="str">
        <f t="shared" si="57"/>
        <v/>
      </c>
      <c r="W129" s="150" t="str">
        <f t="shared" si="58"/>
        <v/>
      </c>
      <c r="X129" s="150" t="str">
        <f t="shared" si="59"/>
        <v/>
      </c>
      <c r="Y129" s="150" t="str">
        <f t="shared" si="60"/>
        <v/>
      </c>
      <c r="Z129" s="150" t="str">
        <f t="shared" si="61"/>
        <v/>
      </c>
      <c r="AA129" s="150" t="str">
        <f t="shared" si="62"/>
        <v/>
      </c>
      <c r="AB129" s="150" t="str">
        <f t="shared" si="63"/>
        <v/>
      </c>
      <c r="AC129" s="191" t="str">
        <f t="shared" si="64"/>
        <v/>
      </c>
    </row>
    <row r="130" spans="1:29" hidden="1">
      <c r="A130" s="190"/>
      <c r="B130" s="145"/>
      <c r="C130" s="151"/>
      <c r="D130" s="153"/>
      <c r="E130" s="153"/>
      <c r="F130" s="153"/>
      <c r="G130" s="153"/>
      <c r="H130" s="147" t="str">
        <f t="shared" si="45"/>
        <v/>
      </c>
      <c r="I130" s="148"/>
      <c r="J130" s="149" t="str">
        <f t="shared" si="46"/>
        <v/>
      </c>
      <c r="K130" s="149" t="str">
        <f t="shared" si="47"/>
        <v/>
      </c>
      <c r="L130" s="148"/>
      <c r="M130" s="147" t="str">
        <f t="shared" si="48"/>
        <v/>
      </c>
      <c r="N130" s="147" t="str">
        <f t="shared" si="49"/>
        <v/>
      </c>
      <c r="O130" s="150" t="str">
        <f t="shared" si="50"/>
        <v/>
      </c>
      <c r="P130" s="150" t="str">
        <f t="shared" si="51"/>
        <v/>
      </c>
      <c r="Q130" s="150" t="str">
        <f t="shared" si="52"/>
        <v/>
      </c>
      <c r="R130" s="150" t="str">
        <f t="shared" si="53"/>
        <v/>
      </c>
      <c r="S130" s="150" t="str">
        <f t="shared" si="54"/>
        <v/>
      </c>
      <c r="T130" s="150" t="str">
        <f t="shared" si="55"/>
        <v/>
      </c>
      <c r="U130" s="150" t="str">
        <f t="shared" si="56"/>
        <v/>
      </c>
      <c r="V130" s="150" t="str">
        <f t="shared" si="57"/>
        <v/>
      </c>
      <c r="W130" s="150" t="str">
        <f t="shared" si="58"/>
        <v/>
      </c>
      <c r="X130" s="150" t="str">
        <f t="shared" si="59"/>
        <v/>
      </c>
      <c r="Y130" s="150" t="str">
        <f t="shared" si="60"/>
        <v/>
      </c>
      <c r="Z130" s="150" t="str">
        <f t="shared" si="61"/>
        <v/>
      </c>
      <c r="AA130" s="150" t="str">
        <f t="shared" si="62"/>
        <v/>
      </c>
      <c r="AB130" s="150" t="str">
        <f t="shared" si="63"/>
        <v/>
      </c>
      <c r="AC130" s="191" t="str">
        <f t="shared" si="64"/>
        <v/>
      </c>
    </row>
    <row r="131" spans="1:29" hidden="1">
      <c r="A131" s="190"/>
      <c r="B131" s="145"/>
      <c r="C131" s="151"/>
      <c r="D131" s="153"/>
      <c r="E131" s="153"/>
      <c r="F131" s="153"/>
      <c r="G131" s="153"/>
      <c r="H131" s="147" t="str">
        <f t="shared" si="45"/>
        <v/>
      </c>
      <c r="I131" s="148"/>
      <c r="J131" s="149" t="str">
        <f t="shared" si="46"/>
        <v/>
      </c>
      <c r="K131" s="149" t="str">
        <f t="shared" si="47"/>
        <v/>
      </c>
      <c r="L131" s="148"/>
      <c r="M131" s="147" t="str">
        <f t="shared" si="48"/>
        <v/>
      </c>
      <c r="N131" s="147" t="str">
        <f t="shared" si="49"/>
        <v/>
      </c>
      <c r="O131" s="150" t="str">
        <f t="shared" si="50"/>
        <v/>
      </c>
      <c r="P131" s="150" t="str">
        <f t="shared" si="51"/>
        <v/>
      </c>
      <c r="Q131" s="150" t="str">
        <f t="shared" si="52"/>
        <v/>
      </c>
      <c r="R131" s="150" t="str">
        <f t="shared" si="53"/>
        <v/>
      </c>
      <c r="S131" s="150" t="str">
        <f t="shared" si="54"/>
        <v/>
      </c>
      <c r="T131" s="150" t="str">
        <f t="shared" si="55"/>
        <v/>
      </c>
      <c r="U131" s="150" t="str">
        <f t="shared" si="56"/>
        <v/>
      </c>
      <c r="V131" s="150" t="str">
        <f t="shared" si="57"/>
        <v/>
      </c>
      <c r="W131" s="150" t="str">
        <f t="shared" si="58"/>
        <v/>
      </c>
      <c r="X131" s="150" t="str">
        <f t="shared" si="59"/>
        <v/>
      </c>
      <c r="Y131" s="150" t="str">
        <f t="shared" si="60"/>
        <v/>
      </c>
      <c r="Z131" s="150" t="str">
        <f t="shared" si="61"/>
        <v/>
      </c>
      <c r="AA131" s="150" t="str">
        <f t="shared" si="62"/>
        <v/>
      </c>
      <c r="AB131" s="150" t="str">
        <f t="shared" si="63"/>
        <v/>
      </c>
      <c r="AC131" s="191" t="str">
        <f t="shared" si="64"/>
        <v/>
      </c>
    </row>
    <row r="132" spans="1:29" hidden="1">
      <c r="A132" s="190"/>
      <c r="B132" s="145"/>
      <c r="C132" s="151"/>
      <c r="D132" s="153"/>
      <c r="E132" s="153"/>
      <c r="F132" s="153"/>
      <c r="G132" s="153"/>
      <c r="H132" s="147" t="str">
        <f t="shared" si="45"/>
        <v/>
      </c>
      <c r="I132" s="148"/>
      <c r="J132" s="149" t="str">
        <f t="shared" si="46"/>
        <v/>
      </c>
      <c r="K132" s="149" t="str">
        <f t="shared" si="47"/>
        <v/>
      </c>
      <c r="L132" s="148"/>
      <c r="M132" s="147" t="str">
        <f t="shared" si="48"/>
        <v/>
      </c>
      <c r="N132" s="147" t="str">
        <f t="shared" si="49"/>
        <v/>
      </c>
      <c r="O132" s="150" t="str">
        <f t="shared" si="50"/>
        <v/>
      </c>
      <c r="P132" s="150" t="str">
        <f t="shared" si="51"/>
        <v/>
      </c>
      <c r="Q132" s="150" t="str">
        <f t="shared" si="52"/>
        <v/>
      </c>
      <c r="R132" s="150" t="str">
        <f t="shared" si="53"/>
        <v/>
      </c>
      <c r="S132" s="150" t="str">
        <f t="shared" si="54"/>
        <v/>
      </c>
      <c r="T132" s="150" t="str">
        <f t="shared" si="55"/>
        <v/>
      </c>
      <c r="U132" s="150" t="str">
        <f t="shared" si="56"/>
        <v/>
      </c>
      <c r="V132" s="150" t="str">
        <f t="shared" si="57"/>
        <v/>
      </c>
      <c r="W132" s="150" t="str">
        <f t="shared" si="58"/>
        <v/>
      </c>
      <c r="X132" s="150" t="str">
        <f t="shared" si="59"/>
        <v/>
      </c>
      <c r="Y132" s="150" t="str">
        <f t="shared" si="60"/>
        <v/>
      </c>
      <c r="Z132" s="150" t="str">
        <f t="shared" si="61"/>
        <v/>
      </c>
      <c r="AA132" s="150" t="str">
        <f t="shared" si="62"/>
        <v/>
      </c>
      <c r="AB132" s="150" t="str">
        <f t="shared" si="63"/>
        <v/>
      </c>
      <c r="AC132" s="191" t="str">
        <f t="shared" si="64"/>
        <v/>
      </c>
    </row>
    <row r="133" spans="1:29" hidden="1">
      <c r="A133" s="190"/>
      <c r="B133" s="145"/>
      <c r="C133" s="151"/>
      <c r="D133" s="153"/>
      <c r="E133" s="153"/>
      <c r="F133" s="153"/>
      <c r="G133" s="153"/>
      <c r="H133" s="147" t="str">
        <f t="shared" si="45"/>
        <v/>
      </c>
      <c r="I133" s="148"/>
      <c r="J133" s="149" t="str">
        <f t="shared" si="46"/>
        <v/>
      </c>
      <c r="K133" s="149" t="str">
        <f t="shared" si="47"/>
        <v/>
      </c>
      <c r="L133" s="148"/>
      <c r="M133" s="147" t="str">
        <f t="shared" si="48"/>
        <v/>
      </c>
      <c r="N133" s="147" t="str">
        <f t="shared" si="49"/>
        <v/>
      </c>
      <c r="O133" s="150" t="str">
        <f t="shared" si="50"/>
        <v/>
      </c>
      <c r="P133" s="150" t="str">
        <f t="shared" si="51"/>
        <v/>
      </c>
      <c r="Q133" s="150" t="str">
        <f t="shared" si="52"/>
        <v/>
      </c>
      <c r="R133" s="150" t="str">
        <f t="shared" si="53"/>
        <v/>
      </c>
      <c r="S133" s="150" t="str">
        <f t="shared" si="54"/>
        <v/>
      </c>
      <c r="T133" s="150" t="str">
        <f t="shared" si="55"/>
        <v/>
      </c>
      <c r="U133" s="150" t="str">
        <f t="shared" si="56"/>
        <v/>
      </c>
      <c r="V133" s="150" t="str">
        <f t="shared" si="57"/>
        <v/>
      </c>
      <c r="W133" s="150" t="str">
        <f t="shared" si="58"/>
        <v/>
      </c>
      <c r="X133" s="150" t="str">
        <f t="shared" si="59"/>
        <v/>
      </c>
      <c r="Y133" s="150" t="str">
        <f t="shared" si="60"/>
        <v/>
      </c>
      <c r="Z133" s="150" t="str">
        <f t="shared" si="61"/>
        <v/>
      </c>
      <c r="AA133" s="150" t="str">
        <f t="shared" si="62"/>
        <v/>
      </c>
      <c r="AB133" s="150" t="str">
        <f t="shared" si="63"/>
        <v/>
      </c>
      <c r="AC133" s="191" t="str">
        <f t="shared" si="64"/>
        <v/>
      </c>
    </row>
    <row r="134" spans="1:29" hidden="1">
      <c r="A134" s="190"/>
      <c r="B134" s="145"/>
      <c r="C134" s="151"/>
      <c r="D134" s="153"/>
      <c r="E134" s="153"/>
      <c r="F134" s="153"/>
      <c r="G134" s="153"/>
      <c r="H134" s="147" t="str">
        <f t="shared" si="45"/>
        <v/>
      </c>
      <c r="I134" s="148"/>
      <c r="J134" s="149" t="str">
        <f t="shared" si="46"/>
        <v/>
      </c>
      <c r="K134" s="149" t="str">
        <f t="shared" si="47"/>
        <v/>
      </c>
      <c r="L134" s="148"/>
      <c r="M134" s="147" t="str">
        <f t="shared" si="48"/>
        <v/>
      </c>
      <c r="N134" s="147" t="str">
        <f t="shared" si="49"/>
        <v/>
      </c>
      <c r="O134" s="150" t="str">
        <f t="shared" si="50"/>
        <v/>
      </c>
      <c r="P134" s="150" t="str">
        <f t="shared" si="51"/>
        <v/>
      </c>
      <c r="Q134" s="150" t="str">
        <f t="shared" si="52"/>
        <v/>
      </c>
      <c r="R134" s="150" t="str">
        <f t="shared" si="53"/>
        <v/>
      </c>
      <c r="S134" s="150" t="str">
        <f t="shared" si="54"/>
        <v/>
      </c>
      <c r="T134" s="150" t="str">
        <f t="shared" si="55"/>
        <v/>
      </c>
      <c r="U134" s="150" t="str">
        <f t="shared" si="56"/>
        <v/>
      </c>
      <c r="V134" s="150" t="str">
        <f t="shared" si="57"/>
        <v/>
      </c>
      <c r="W134" s="150" t="str">
        <f t="shared" si="58"/>
        <v/>
      </c>
      <c r="X134" s="150" t="str">
        <f t="shared" si="59"/>
        <v/>
      </c>
      <c r="Y134" s="150" t="str">
        <f t="shared" si="60"/>
        <v/>
      </c>
      <c r="Z134" s="150" t="str">
        <f t="shared" si="61"/>
        <v/>
      </c>
      <c r="AA134" s="150" t="str">
        <f t="shared" si="62"/>
        <v/>
      </c>
      <c r="AB134" s="150" t="str">
        <f t="shared" si="63"/>
        <v/>
      </c>
      <c r="AC134" s="191" t="str">
        <f t="shared" si="64"/>
        <v/>
      </c>
    </row>
    <row r="135" spans="1:29" hidden="1">
      <c r="A135" s="190"/>
      <c r="B135" s="145"/>
      <c r="C135" s="151"/>
      <c r="D135" s="153"/>
      <c r="E135" s="153"/>
      <c r="F135" s="153"/>
      <c r="G135" s="153"/>
      <c r="H135" s="147" t="str">
        <f t="shared" si="45"/>
        <v/>
      </c>
      <c r="I135" s="148"/>
      <c r="J135" s="149" t="str">
        <f t="shared" si="46"/>
        <v/>
      </c>
      <c r="K135" s="149" t="str">
        <f t="shared" si="47"/>
        <v/>
      </c>
      <c r="L135" s="148"/>
      <c r="M135" s="147" t="str">
        <f t="shared" si="48"/>
        <v/>
      </c>
      <c r="N135" s="147" t="str">
        <f t="shared" si="49"/>
        <v/>
      </c>
      <c r="O135" s="150" t="str">
        <f t="shared" si="50"/>
        <v/>
      </c>
      <c r="P135" s="150" t="str">
        <f t="shared" si="51"/>
        <v/>
      </c>
      <c r="Q135" s="150" t="str">
        <f t="shared" si="52"/>
        <v/>
      </c>
      <c r="R135" s="150" t="str">
        <f t="shared" si="53"/>
        <v/>
      </c>
      <c r="S135" s="150" t="str">
        <f t="shared" si="54"/>
        <v/>
      </c>
      <c r="T135" s="150" t="str">
        <f t="shared" si="55"/>
        <v/>
      </c>
      <c r="U135" s="150" t="str">
        <f t="shared" si="56"/>
        <v/>
      </c>
      <c r="V135" s="150" t="str">
        <f t="shared" si="57"/>
        <v/>
      </c>
      <c r="W135" s="150" t="str">
        <f t="shared" si="58"/>
        <v/>
      </c>
      <c r="X135" s="150" t="str">
        <f t="shared" si="59"/>
        <v/>
      </c>
      <c r="Y135" s="150" t="str">
        <f t="shared" si="60"/>
        <v/>
      </c>
      <c r="Z135" s="150" t="str">
        <f t="shared" si="61"/>
        <v/>
      </c>
      <c r="AA135" s="150" t="str">
        <f t="shared" si="62"/>
        <v/>
      </c>
      <c r="AB135" s="150" t="str">
        <f t="shared" si="63"/>
        <v/>
      </c>
      <c r="AC135" s="191" t="str">
        <f t="shared" si="64"/>
        <v/>
      </c>
    </row>
    <row r="136" spans="1:29" hidden="1">
      <c r="A136" s="190"/>
      <c r="B136" s="145"/>
      <c r="C136" s="151"/>
      <c r="D136" s="153"/>
      <c r="E136" s="153"/>
      <c r="F136" s="153"/>
      <c r="G136" s="153"/>
      <c r="H136" s="147" t="str">
        <f t="shared" si="45"/>
        <v/>
      </c>
      <c r="I136" s="148"/>
      <c r="J136" s="149" t="str">
        <f t="shared" si="46"/>
        <v/>
      </c>
      <c r="K136" s="149" t="str">
        <f t="shared" si="47"/>
        <v/>
      </c>
      <c r="L136" s="148"/>
      <c r="M136" s="147" t="str">
        <f t="shared" si="48"/>
        <v/>
      </c>
      <c r="N136" s="147" t="str">
        <f t="shared" si="49"/>
        <v/>
      </c>
      <c r="O136" s="150" t="str">
        <f t="shared" si="50"/>
        <v/>
      </c>
      <c r="P136" s="150" t="str">
        <f t="shared" si="51"/>
        <v/>
      </c>
      <c r="Q136" s="150" t="str">
        <f t="shared" si="52"/>
        <v/>
      </c>
      <c r="R136" s="150" t="str">
        <f t="shared" si="53"/>
        <v/>
      </c>
      <c r="S136" s="150" t="str">
        <f t="shared" si="54"/>
        <v/>
      </c>
      <c r="T136" s="150" t="str">
        <f t="shared" si="55"/>
        <v/>
      </c>
      <c r="U136" s="150" t="str">
        <f t="shared" si="56"/>
        <v/>
      </c>
      <c r="V136" s="150" t="str">
        <f t="shared" si="57"/>
        <v/>
      </c>
      <c r="W136" s="150" t="str">
        <f t="shared" si="58"/>
        <v/>
      </c>
      <c r="X136" s="150" t="str">
        <f t="shared" si="59"/>
        <v/>
      </c>
      <c r="Y136" s="150" t="str">
        <f t="shared" si="60"/>
        <v/>
      </c>
      <c r="Z136" s="150" t="str">
        <f t="shared" si="61"/>
        <v/>
      </c>
      <c r="AA136" s="150" t="str">
        <f t="shared" si="62"/>
        <v/>
      </c>
      <c r="AB136" s="150" t="str">
        <f t="shared" si="63"/>
        <v/>
      </c>
      <c r="AC136" s="191" t="str">
        <f t="shared" si="64"/>
        <v/>
      </c>
    </row>
    <row r="137" spans="1:29" hidden="1">
      <c r="A137" s="190"/>
      <c r="B137" s="145"/>
      <c r="C137" s="151"/>
      <c r="D137" s="153"/>
      <c r="E137" s="153"/>
      <c r="F137" s="153"/>
      <c r="G137" s="153"/>
      <c r="H137" s="147" t="str">
        <f t="shared" si="45"/>
        <v/>
      </c>
      <c r="I137" s="148"/>
      <c r="J137" s="149" t="str">
        <f t="shared" si="46"/>
        <v/>
      </c>
      <c r="K137" s="149" t="str">
        <f t="shared" si="47"/>
        <v/>
      </c>
      <c r="L137" s="148"/>
      <c r="M137" s="147" t="str">
        <f t="shared" si="48"/>
        <v/>
      </c>
      <c r="N137" s="147" t="str">
        <f t="shared" si="49"/>
        <v/>
      </c>
      <c r="O137" s="150" t="str">
        <f t="shared" si="50"/>
        <v/>
      </c>
      <c r="P137" s="150" t="str">
        <f t="shared" si="51"/>
        <v/>
      </c>
      <c r="Q137" s="150" t="str">
        <f t="shared" si="52"/>
        <v/>
      </c>
      <c r="R137" s="150" t="str">
        <f t="shared" si="53"/>
        <v/>
      </c>
      <c r="S137" s="150" t="str">
        <f t="shared" si="54"/>
        <v/>
      </c>
      <c r="T137" s="150" t="str">
        <f t="shared" si="55"/>
        <v/>
      </c>
      <c r="U137" s="150" t="str">
        <f t="shared" si="56"/>
        <v/>
      </c>
      <c r="V137" s="150" t="str">
        <f t="shared" si="57"/>
        <v/>
      </c>
      <c r="W137" s="150" t="str">
        <f t="shared" si="58"/>
        <v/>
      </c>
      <c r="X137" s="150" t="str">
        <f t="shared" si="59"/>
        <v/>
      </c>
      <c r="Y137" s="150" t="str">
        <f t="shared" si="60"/>
        <v/>
      </c>
      <c r="Z137" s="150" t="str">
        <f t="shared" si="61"/>
        <v/>
      </c>
      <c r="AA137" s="150" t="str">
        <f t="shared" si="62"/>
        <v/>
      </c>
      <c r="AB137" s="150" t="str">
        <f t="shared" si="63"/>
        <v/>
      </c>
      <c r="AC137" s="191" t="str">
        <f t="shared" si="64"/>
        <v/>
      </c>
    </row>
    <row r="138" spans="1:29" hidden="1">
      <c r="A138" s="190"/>
      <c r="B138" s="145"/>
      <c r="C138" s="151"/>
      <c r="D138" s="153"/>
      <c r="E138" s="153"/>
      <c r="F138" s="153"/>
      <c r="G138" s="153"/>
      <c r="H138" s="147" t="str">
        <f t="shared" si="45"/>
        <v/>
      </c>
      <c r="I138" s="148"/>
      <c r="J138" s="149" t="str">
        <f t="shared" si="46"/>
        <v/>
      </c>
      <c r="K138" s="149" t="str">
        <f t="shared" si="47"/>
        <v/>
      </c>
      <c r="L138" s="148"/>
      <c r="M138" s="147" t="str">
        <f t="shared" si="48"/>
        <v/>
      </c>
      <c r="N138" s="147" t="str">
        <f t="shared" si="49"/>
        <v/>
      </c>
      <c r="O138" s="150" t="str">
        <f t="shared" si="50"/>
        <v/>
      </c>
      <c r="P138" s="150" t="str">
        <f t="shared" si="51"/>
        <v/>
      </c>
      <c r="Q138" s="150" t="str">
        <f t="shared" si="52"/>
        <v/>
      </c>
      <c r="R138" s="150" t="str">
        <f t="shared" si="53"/>
        <v/>
      </c>
      <c r="S138" s="150" t="str">
        <f t="shared" si="54"/>
        <v/>
      </c>
      <c r="T138" s="150" t="str">
        <f t="shared" si="55"/>
        <v/>
      </c>
      <c r="U138" s="150" t="str">
        <f t="shared" si="56"/>
        <v/>
      </c>
      <c r="V138" s="150" t="str">
        <f t="shared" si="57"/>
        <v/>
      </c>
      <c r="W138" s="150" t="str">
        <f t="shared" si="58"/>
        <v/>
      </c>
      <c r="X138" s="150" t="str">
        <f t="shared" si="59"/>
        <v/>
      </c>
      <c r="Y138" s="150" t="str">
        <f t="shared" si="60"/>
        <v/>
      </c>
      <c r="Z138" s="150" t="str">
        <f t="shared" si="61"/>
        <v/>
      </c>
      <c r="AA138" s="150" t="str">
        <f t="shared" si="62"/>
        <v/>
      </c>
      <c r="AB138" s="150" t="str">
        <f t="shared" si="63"/>
        <v/>
      </c>
      <c r="AC138" s="191" t="str">
        <f t="shared" si="64"/>
        <v/>
      </c>
    </row>
    <row r="139" spans="1:29" hidden="1">
      <c r="A139" s="190"/>
      <c r="B139" s="145"/>
      <c r="C139" s="151"/>
      <c r="D139" s="153"/>
      <c r="E139" s="153"/>
      <c r="F139" s="153"/>
      <c r="G139" s="153"/>
      <c r="H139" s="147" t="str">
        <f t="shared" si="45"/>
        <v/>
      </c>
      <c r="I139" s="148"/>
      <c r="J139" s="149" t="str">
        <f t="shared" si="46"/>
        <v/>
      </c>
      <c r="K139" s="149" t="str">
        <f t="shared" si="47"/>
        <v/>
      </c>
      <c r="L139" s="148"/>
      <c r="M139" s="147" t="str">
        <f t="shared" si="48"/>
        <v/>
      </c>
      <c r="N139" s="147" t="str">
        <f t="shared" si="49"/>
        <v/>
      </c>
      <c r="O139" s="150" t="str">
        <f t="shared" si="50"/>
        <v/>
      </c>
      <c r="P139" s="150" t="str">
        <f t="shared" si="51"/>
        <v/>
      </c>
      <c r="Q139" s="150" t="str">
        <f t="shared" si="52"/>
        <v/>
      </c>
      <c r="R139" s="150" t="str">
        <f t="shared" si="53"/>
        <v/>
      </c>
      <c r="S139" s="150" t="str">
        <f t="shared" si="54"/>
        <v/>
      </c>
      <c r="T139" s="150" t="str">
        <f t="shared" si="55"/>
        <v/>
      </c>
      <c r="U139" s="150" t="str">
        <f t="shared" si="56"/>
        <v/>
      </c>
      <c r="V139" s="150" t="str">
        <f t="shared" si="57"/>
        <v/>
      </c>
      <c r="W139" s="150" t="str">
        <f t="shared" si="58"/>
        <v/>
      </c>
      <c r="X139" s="150" t="str">
        <f t="shared" si="59"/>
        <v/>
      </c>
      <c r="Y139" s="150" t="str">
        <f t="shared" si="60"/>
        <v/>
      </c>
      <c r="Z139" s="150" t="str">
        <f t="shared" si="61"/>
        <v/>
      </c>
      <c r="AA139" s="150" t="str">
        <f t="shared" si="62"/>
        <v/>
      </c>
      <c r="AB139" s="150" t="str">
        <f t="shared" si="63"/>
        <v/>
      </c>
      <c r="AC139" s="191" t="str">
        <f t="shared" si="64"/>
        <v/>
      </c>
    </row>
    <row r="140" spans="1:29" hidden="1">
      <c r="A140" s="190"/>
      <c r="B140" s="145"/>
      <c r="C140" s="151"/>
      <c r="D140" s="153"/>
      <c r="E140" s="153"/>
      <c r="F140" s="153"/>
      <c r="G140" s="153"/>
      <c r="H140" s="147" t="str">
        <f t="shared" si="45"/>
        <v/>
      </c>
      <c r="I140" s="148"/>
      <c r="J140" s="149" t="str">
        <f t="shared" si="46"/>
        <v/>
      </c>
      <c r="K140" s="149" t="str">
        <f t="shared" si="47"/>
        <v/>
      </c>
      <c r="L140" s="148"/>
      <c r="M140" s="147" t="str">
        <f t="shared" si="48"/>
        <v/>
      </c>
      <c r="N140" s="147" t="str">
        <f t="shared" si="49"/>
        <v/>
      </c>
      <c r="O140" s="150" t="str">
        <f t="shared" si="50"/>
        <v/>
      </c>
      <c r="P140" s="150" t="str">
        <f t="shared" si="51"/>
        <v/>
      </c>
      <c r="Q140" s="150" t="str">
        <f t="shared" si="52"/>
        <v/>
      </c>
      <c r="R140" s="150" t="str">
        <f t="shared" si="53"/>
        <v/>
      </c>
      <c r="S140" s="150" t="str">
        <f t="shared" si="54"/>
        <v/>
      </c>
      <c r="T140" s="150" t="str">
        <f t="shared" si="55"/>
        <v/>
      </c>
      <c r="U140" s="150" t="str">
        <f t="shared" si="56"/>
        <v/>
      </c>
      <c r="V140" s="150" t="str">
        <f t="shared" si="57"/>
        <v/>
      </c>
      <c r="W140" s="150" t="str">
        <f t="shared" si="58"/>
        <v/>
      </c>
      <c r="X140" s="150" t="str">
        <f t="shared" si="59"/>
        <v/>
      </c>
      <c r="Y140" s="150" t="str">
        <f t="shared" si="60"/>
        <v/>
      </c>
      <c r="Z140" s="150" t="str">
        <f t="shared" si="61"/>
        <v/>
      </c>
      <c r="AA140" s="150" t="str">
        <f t="shared" si="62"/>
        <v/>
      </c>
      <c r="AB140" s="150" t="str">
        <f t="shared" si="63"/>
        <v/>
      </c>
      <c r="AC140" s="191" t="str">
        <f t="shared" si="64"/>
        <v/>
      </c>
    </row>
    <row r="141" spans="1:29" hidden="1">
      <c r="A141" s="190"/>
      <c r="B141" s="145"/>
      <c r="C141" s="151"/>
      <c r="D141" s="153"/>
      <c r="E141" s="153"/>
      <c r="F141" s="153"/>
      <c r="G141" s="153"/>
      <c r="H141" s="147" t="str">
        <f t="shared" si="45"/>
        <v/>
      </c>
      <c r="I141" s="148"/>
      <c r="J141" s="149" t="str">
        <f t="shared" si="46"/>
        <v/>
      </c>
      <c r="K141" s="149" t="str">
        <f t="shared" si="47"/>
        <v/>
      </c>
      <c r="L141" s="148"/>
      <c r="M141" s="147" t="str">
        <f t="shared" si="48"/>
        <v/>
      </c>
      <c r="N141" s="147" t="str">
        <f t="shared" si="49"/>
        <v/>
      </c>
      <c r="O141" s="150" t="str">
        <f t="shared" si="50"/>
        <v/>
      </c>
      <c r="P141" s="150" t="str">
        <f t="shared" si="51"/>
        <v/>
      </c>
      <c r="Q141" s="150" t="str">
        <f t="shared" si="52"/>
        <v/>
      </c>
      <c r="R141" s="150" t="str">
        <f t="shared" si="53"/>
        <v/>
      </c>
      <c r="S141" s="150" t="str">
        <f t="shared" si="54"/>
        <v/>
      </c>
      <c r="T141" s="150" t="str">
        <f t="shared" si="55"/>
        <v/>
      </c>
      <c r="U141" s="150" t="str">
        <f t="shared" si="56"/>
        <v/>
      </c>
      <c r="V141" s="150" t="str">
        <f t="shared" si="57"/>
        <v/>
      </c>
      <c r="W141" s="150" t="str">
        <f t="shared" si="58"/>
        <v/>
      </c>
      <c r="X141" s="150" t="str">
        <f t="shared" si="59"/>
        <v/>
      </c>
      <c r="Y141" s="150" t="str">
        <f t="shared" si="60"/>
        <v/>
      </c>
      <c r="Z141" s="150" t="str">
        <f t="shared" si="61"/>
        <v/>
      </c>
      <c r="AA141" s="150" t="str">
        <f t="shared" si="62"/>
        <v/>
      </c>
      <c r="AB141" s="150" t="str">
        <f t="shared" si="63"/>
        <v/>
      </c>
      <c r="AC141" s="191" t="str">
        <f t="shared" si="64"/>
        <v/>
      </c>
    </row>
    <row r="142" spans="1:29" hidden="1">
      <c r="A142" s="190"/>
      <c r="B142" s="145"/>
      <c r="C142" s="151"/>
      <c r="D142" s="153"/>
      <c r="E142" s="153"/>
      <c r="F142" s="153"/>
      <c r="G142" s="153"/>
      <c r="H142" s="147" t="str">
        <f t="shared" si="45"/>
        <v/>
      </c>
      <c r="I142" s="148"/>
      <c r="J142" s="149" t="str">
        <f t="shared" si="46"/>
        <v/>
      </c>
      <c r="K142" s="149" t="str">
        <f t="shared" si="47"/>
        <v/>
      </c>
      <c r="L142" s="148"/>
      <c r="M142" s="147" t="str">
        <f t="shared" si="48"/>
        <v/>
      </c>
      <c r="N142" s="147" t="str">
        <f t="shared" si="49"/>
        <v/>
      </c>
      <c r="O142" s="150" t="str">
        <f t="shared" si="50"/>
        <v/>
      </c>
      <c r="P142" s="150" t="str">
        <f t="shared" si="51"/>
        <v/>
      </c>
      <c r="Q142" s="150" t="str">
        <f t="shared" si="52"/>
        <v/>
      </c>
      <c r="R142" s="150" t="str">
        <f t="shared" si="53"/>
        <v/>
      </c>
      <c r="S142" s="150" t="str">
        <f t="shared" si="54"/>
        <v/>
      </c>
      <c r="T142" s="150" t="str">
        <f t="shared" si="55"/>
        <v/>
      </c>
      <c r="U142" s="150" t="str">
        <f t="shared" si="56"/>
        <v/>
      </c>
      <c r="V142" s="150" t="str">
        <f t="shared" si="57"/>
        <v/>
      </c>
      <c r="W142" s="150" t="str">
        <f t="shared" si="58"/>
        <v/>
      </c>
      <c r="X142" s="150" t="str">
        <f t="shared" si="59"/>
        <v/>
      </c>
      <c r="Y142" s="150" t="str">
        <f t="shared" si="60"/>
        <v/>
      </c>
      <c r="Z142" s="150" t="str">
        <f t="shared" si="61"/>
        <v/>
      </c>
      <c r="AA142" s="150" t="str">
        <f t="shared" si="62"/>
        <v/>
      </c>
      <c r="AB142" s="150" t="str">
        <f t="shared" si="63"/>
        <v/>
      </c>
      <c r="AC142" s="191" t="str">
        <f t="shared" si="64"/>
        <v/>
      </c>
    </row>
    <row r="143" spans="1:29" hidden="1">
      <c r="A143" s="190"/>
      <c r="B143" s="145"/>
      <c r="C143" s="151"/>
      <c r="D143" s="153"/>
      <c r="E143" s="153"/>
      <c r="F143" s="153"/>
      <c r="G143" s="153"/>
      <c r="H143" s="147" t="str">
        <f t="shared" si="45"/>
        <v/>
      </c>
      <c r="I143" s="148"/>
      <c r="J143" s="149" t="str">
        <f t="shared" si="46"/>
        <v/>
      </c>
      <c r="K143" s="149" t="str">
        <f t="shared" si="47"/>
        <v/>
      </c>
      <c r="L143" s="148"/>
      <c r="M143" s="147" t="str">
        <f t="shared" si="48"/>
        <v/>
      </c>
      <c r="N143" s="147" t="str">
        <f t="shared" si="49"/>
        <v/>
      </c>
      <c r="O143" s="150" t="str">
        <f t="shared" si="50"/>
        <v/>
      </c>
      <c r="P143" s="150" t="str">
        <f t="shared" si="51"/>
        <v/>
      </c>
      <c r="Q143" s="150" t="str">
        <f t="shared" si="52"/>
        <v/>
      </c>
      <c r="R143" s="150" t="str">
        <f t="shared" si="53"/>
        <v/>
      </c>
      <c r="S143" s="150" t="str">
        <f t="shared" si="54"/>
        <v/>
      </c>
      <c r="T143" s="150" t="str">
        <f t="shared" si="55"/>
        <v/>
      </c>
      <c r="U143" s="150" t="str">
        <f t="shared" si="56"/>
        <v/>
      </c>
      <c r="V143" s="150" t="str">
        <f t="shared" si="57"/>
        <v/>
      </c>
      <c r="W143" s="150" t="str">
        <f t="shared" si="58"/>
        <v/>
      </c>
      <c r="X143" s="150" t="str">
        <f t="shared" si="59"/>
        <v/>
      </c>
      <c r="Y143" s="150" t="str">
        <f t="shared" si="60"/>
        <v/>
      </c>
      <c r="Z143" s="150" t="str">
        <f t="shared" si="61"/>
        <v/>
      </c>
      <c r="AA143" s="150" t="str">
        <f t="shared" si="62"/>
        <v/>
      </c>
      <c r="AB143" s="150" t="str">
        <f t="shared" si="63"/>
        <v/>
      </c>
      <c r="AC143" s="191" t="str">
        <f t="shared" si="64"/>
        <v/>
      </c>
    </row>
    <row r="144" spans="1:29" hidden="1">
      <c r="A144" s="190"/>
      <c r="B144" s="145"/>
      <c r="C144" s="151"/>
      <c r="D144" s="153"/>
      <c r="E144" s="153"/>
      <c r="F144" s="153"/>
      <c r="G144" s="153"/>
      <c r="H144" s="147" t="str">
        <f t="shared" si="45"/>
        <v/>
      </c>
      <c r="I144" s="148"/>
      <c r="J144" s="149" t="str">
        <f t="shared" si="46"/>
        <v/>
      </c>
      <c r="K144" s="149" t="str">
        <f t="shared" si="47"/>
        <v/>
      </c>
      <c r="L144" s="148"/>
      <c r="M144" s="147" t="str">
        <f t="shared" si="48"/>
        <v/>
      </c>
      <c r="N144" s="147" t="str">
        <f t="shared" si="49"/>
        <v/>
      </c>
      <c r="O144" s="150" t="str">
        <f t="shared" si="50"/>
        <v/>
      </c>
      <c r="P144" s="150" t="str">
        <f t="shared" si="51"/>
        <v/>
      </c>
      <c r="Q144" s="150" t="str">
        <f t="shared" si="52"/>
        <v/>
      </c>
      <c r="R144" s="150" t="str">
        <f t="shared" si="53"/>
        <v/>
      </c>
      <c r="S144" s="150" t="str">
        <f t="shared" si="54"/>
        <v/>
      </c>
      <c r="T144" s="150" t="str">
        <f t="shared" si="55"/>
        <v/>
      </c>
      <c r="U144" s="150" t="str">
        <f t="shared" si="56"/>
        <v/>
      </c>
      <c r="V144" s="150" t="str">
        <f t="shared" si="57"/>
        <v/>
      </c>
      <c r="W144" s="150" t="str">
        <f t="shared" si="58"/>
        <v/>
      </c>
      <c r="X144" s="150" t="str">
        <f t="shared" si="59"/>
        <v/>
      </c>
      <c r="Y144" s="150" t="str">
        <f t="shared" si="60"/>
        <v/>
      </c>
      <c r="Z144" s="150" t="str">
        <f t="shared" si="61"/>
        <v/>
      </c>
      <c r="AA144" s="150" t="str">
        <f t="shared" si="62"/>
        <v/>
      </c>
      <c r="AB144" s="150" t="str">
        <f t="shared" si="63"/>
        <v/>
      </c>
      <c r="AC144" s="191" t="str">
        <f t="shared" si="64"/>
        <v/>
      </c>
    </row>
    <row r="145" spans="1:29" hidden="1">
      <c r="A145" s="190"/>
      <c r="B145" s="145"/>
      <c r="C145" s="151"/>
      <c r="D145" s="153"/>
      <c r="E145" s="153"/>
      <c r="F145" s="153"/>
      <c r="G145" s="153"/>
      <c r="H145" s="147" t="str">
        <f t="shared" si="45"/>
        <v/>
      </c>
      <c r="I145" s="148"/>
      <c r="J145" s="149" t="str">
        <f t="shared" si="46"/>
        <v/>
      </c>
      <c r="K145" s="149" t="str">
        <f t="shared" si="47"/>
        <v/>
      </c>
      <c r="L145" s="148"/>
      <c r="M145" s="147" t="str">
        <f t="shared" si="48"/>
        <v/>
      </c>
      <c r="N145" s="147" t="str">
        <f t="shared" si="49"/>
        <v/>
      </c>
      <c r="O145" s="150" t="str">
        <f t="shared" si="50"/>
        <v/>
      </c>
      <c r="P145" s="150" t="str">
        <f t="shared" si="51"/>
        <v/>
      </c>
      <c r="Q145" s="150" t="str">
        <f t="shared" si="52"/>
        <v/>
      </c>
      <c r="R145" s="150" t="str">
        <f t="shared" si="53"/>
        <v/>
      </c>
      <c r="S145" s="150" t="str">
        <f t="shared" si="54"/>
        <v/>
      </c>
      <c r="T145" s="150" t="str">
        <f t="shared" si="55"/>
        <v/>
      </c>
      <c r="U145" s="150" t="str">
        <f t="shared" si="56"/>
        <v/>
      </c>
      <c r="V145" s="150" t="str">
        <f t="shared" si="57"/>
        <v/>
      </c>
      <c r="W145" s="150" t="str">
        <f t="shared" si="58"/>
        <v/>
      </c>
      <c r="X145" s="150" t="str">
        <f t="shared" si="59"/>
        <v/>
      </c>
      <c r="Y145" s="150" t="str">
        <f t="shared" si="60"/>
        <v/>
      </c>
      <c r="Z145" s="150" t="str">
        <f t="shared" si="61"/>
        <v/>
      </c>
      <c r="AA145" s="150" t="str">
        <f t="shared" si="62"/>
        <v/>
      </c>
      <c r="AB145" s="150" t="str">
        <f t="shared" si="63"/>
        <v/>
      </c>
      <c r="AC145" s="191" t="str">
        <f t="shared" si="64"/>
        <v/>
      </c>
    </row>
    <row r="146" spans="1:29" hidden="1">
      <c r="A146" s="190"/>
      <c r="B146" s="145"/>
      <c r="C146" s="151"/>
      <c r="D146" s="153"/>
      <c r="E146" s="153"/>
      <c r="F146" s="153"/>
      <c r="G146" s="153"/>
      <c r="H146" s="147" t="str">
        <f t="shared" si="45"/>
        <v/>
      </c>
      <c r="I146" s="148"/>
      <c r="J146" s="149" t="str">
        <f t="shared" si="46"/>
        <v/>
      </c>
      <c r="K146" s="149" t="str">
        <f t="shared" si="47"/>
        <v/>
      </c>
      <c r="L146" s="148"/>
      <c r="M146" s="147" t="str">
        <f t="shared" si="48"/>
        <v/>
      </c>
      <c r="N146" s="147" t="str">
        <f t="shared" si="49"/>
        <v/>
      </c>
      <c r="O146" s="150" t="str">
        <f t="shared" si="50"/>
        <v/>
      </c>
      <c r="P146" s="150" t="str">
        <f t="shared" si="51"/>
        <v/>
      </c>
      <c r="Q146" s="150" t="str">
        <f t="shared" si="52"/>
        <v/>
      </c>
      <c r="R146" s="150" t="str">
        <f t="shared" si="53"/>
        <v/>
      </c>
      <c r="S146" s="150" t="str">
        <f t="shared" si="54"/>
        <v/>
      </c>
      <c r="T146" s="150" t="str">
        <f t="shared" si="55"/>
        <v/>
      </c>
      <c r="U146" s="150" t="str">
        <f t="shared" si="56"/>
        <v/>
      </c>
      <c r="V146" s="150" t="str">
        <f t="shared" si="57"/>
        <v/>
      </c>
      <c r="W146" s="150" t="str">
        <f t="shared" si="58"/>
        <v/>
      </c>
      <c r="X146" s="150" t="str">
        <f t="shared" si="59"/>
        <v/>
      </c>
      <c r="Y146" s="150" t="str">
        <f t="shared" si="60"/>
        <v/>
      </c>
      <c r="Z146" s="150" t="str">
        <f t="shared" si="61"/>
        <v/>
      </c>
      <c r="AA146" s="150" t="str">
        <f t="shared" si="62"/>
        <v/>
      </c>
      <c r="AB146" s="150" t="str">
        <f t="shared" si="63"/>
        <v/>
      </c>
      <c r="AC146" s="191" t="str">
        <f t="shared" si="64"/>
        <v/>
      </c>
    </row>
    <row r="147" spans="1:29" hidden="1">
      <c r="A147" s="190"/>
      <c r="B147" s="145"/>
      <c r="C147" s="151"/>
      <c r="D147" s="153"/>
      <c r="E147" s="153"/>
      <c r="F147" s="153"/>
      <c r="G147" s="153"/>
      <c r="H147" s="147" t="str">
        <f t="shared" ref="H147:H210" si="65">IF(AND(ISNUMBER(D147),ISNUMBER(E147),ISNUMBER(F147),ISNUMBER(G147)),ROUND(((D147-E147)+(F147-G147))/2,2),"")</f>
        <v/>
      </c>
      <c r="I147" s="148"/>
      <c r="J147" s="149" t="str">
        <f t="shared" si="46"/>
        <v/>
      </c>
      <c r="K147" s="149" t="str">
        <f t="shared" si="47"/>
        <v/>
      </c>
      <c r="L147" s="148"/>
      <c r="M147" s="147" t="str">
        <f t="shared" si="48"/>
        <v/>
      </c>
      <c r="N147" s="147" t="str">
        <f t="shared" si="49"/>
        <v/>
      </c>
      <c r="O147" s="150" t="str">
        <f t="shared" si="50"/>
        <v/>
      </c>
      <c r="P147" s="150" t="str">
        <f t="shared" si="51"/>
        <v/>
      </c>
      <c r="Q147" s="150" t="str">
        <f t="shared" si="52"/>
        <v/>
      </c>
      <c r="R147" s="150" t="str">
        <f t="shared" si="53"/>
        <v/>
      </c>
      <c r="S147" s="150" t="str">
        <f t="shared" si="54"/>
        <v/>
      </c>
      <c r="T147" s="150" t="str">
        <f t="shared" si="55"/>
        <v/>
      </c>
      <c r="U147" s="150" t="str">
        <f t="shared" si="56"/>
        <v/>
      </c>
      <c r="V147" s="150" t="str">
        <f t="shared" si="57"/>
        <v/>
      </c>
      <c r="W147" s="150" t="str">
        <f t="shared" si="58"/>
        <v/>
      </c>
      <c r="X147" s="150" t="str">
        <f t="shared" si="59"/>
        <v/>
      </c>
      <c r="Y147" s="150" t="str">
        <f t="shared" si="60"/>
        <v/>
      </c>
      <c r="Z147" s="150" t="str">
        <f t="shared" si="61"/>
        <v/>
      </c>
      <c r="AA147" s="150" t="str">
        <f t="shared" si="62"/>
        <v/>
      </c>
      <c r="AB147" s="150" t="str">
        <f t="shared" si="63"/>
        <v/>
      </c>
      <c r="AC147" s="191" t="str">
        <f t="shared" si="64"/>
        <v/>
      </c>
    </row>
    <row r="148" spans="1:29" hidden="1">
      <c r="A148" s="190"/>
      <c r="B148" s="145"/>
      <c r="C148" s="151"/>
      <c r="D148" s="153"/>
      <c r="E148" s="153"/>
      <c r="F148" s="153"/>
      <c r="G148" s="153"/>
      <c r="H148" s="147" t="str">
        <f t="shared" si="65"/>
        <v/>
      </c>
      <c r="I148" s="148"/>
      <c r="J148" s="149" t="str">
        <f t="shared" ref="J148:J211" si="66">IF(OR(I148=30,I148=40,I148=60,I148=80,I148=100,I148=120,I148=150,I148=200),VLOOKUP(I148,$C$1007:$D$1014,2,FALSE),"")</f>
        <v/>
      </c>
      <c r="K148" s="149" t="str">
        <f t="shared" ref="K148:K211" si="67">IF(J148&lt;&gt;"",VLOOKUP(I148,$C$1007:$E$1014,3,FALSE),"")</f>
        <v/>
      </c>
      <c r="L148" s="148"/>
      <c r="M148" s="147" t="str">
        <f t="shared" ref="M148:M211" si="68">IF(AND(ISNUMBER(C148),ISNUMBER(L148)),C148*L148,"")</f>
        <v/>
      </c>
      <c r="N148" s="147" t="str">
        <f t="shared" ref="N148:N211" si="69">IF(AND(ISNUMBER(K148),ISNUMBER(M148)),ROUND(PI()*K148^2/4*M148,2),"")</f>
        <v/>
      </c>
      <c r="O148" s="150" t="str">
        <f t="shared" ref="O148:O211" si="70">IF(AND(ISNUMBER(I148),ISNUMBER($O$12)),$O$12,"")</f>
        <v/>
      </c>
      <c r="P148" s="150" t="str">
        <f t="shared" ref="P148:P211" si="71">IF(AND(ISNUMBER(C148),ISNUMBER(K148),ISNUMBER(L148),ISNUMBER(O148)),ROUND(C148*K148*L148*O148+((L148-1)*0.2*C148*O148),2),"")</f>
        <v/>
      </c>
      <c r="Q148" s="150" t="str">
        <f t="shared" ref="Q148:Q211" si="72">IF(AND(ISNUMBER(H148),ISNUMBER(J148),ISNUMBER(O148)),H148+J148+O148,"")</f>
        <v/>
      </c>
      <c r="R148" s="150" t="str">
        <f t="shared" ref="R148:R211" si="73">IF(AND(ISNUMBER(I148),ISNUMBER(Q148)),IF(Q148&lt;2,VLOOKUP(I148,$C$1007:$F$1014,4),IF(Q148&lt;3,VLOOKUP(I148,$C$1007:$G$1014,5),IF(Q148&lt;4,VLOOKUP(I148,C$1007:H$1014,6),IF(Q148&gt;=4,VLOOKUP(I148,$C$1007:$I$1014,7),)))),"")</f>
        <v/>
      </c>
      <c r="S148" s="150" t="str">
        <f t="shared" ref="S148:S211" si="74">IF(AND(ISNUMBER(K148),ISNUMBER(L148),ISNUMBER(R148)),ROUND(K148*L148+2*R148+(L148-1)*0.2,2),"")</f>
        <v/>
      </c>
      <c r="T148" s="150" t="str">
        <f t="shared" ref="T148:T211" si="75">IF(AND(ISNUMBER(C148),ISNUMBER(Q148),ISNUMBER(S148)),ROUND(C148*Q148*S148,2),"")</f>
        <v/>
      </c>
      <c r="U148" s="150" t="str">
        <f t="shared" ref="U148:U211" si="76">IF(AND(ISNUMBER(M148),ISNUMBER(K148),ISNUMBER($U$12)),ROUND(M148*(PI()*K148+0.3)*$U$12,2),"")</f>
        <v/>
      </c>
      <c r="V148" s="150" t="str">
        <f t="shared" ref="V148:V211" si="77">IF(AND(ISNUMBER(I148),ISNUMBER(O148),ISNUMBER(Q148)),Q148-O148-K148,"")</f>
        <v/>
      </c>
      <c r="W148" s="150" t="str">
        <f t="shared" ref="W148:W211" si="78">IF(AND(ISNUMBER(T148),ISNUMBER(N148),ISNUMBER(P148)),ROUND(T148-N148-P148,2),"")</f>
        <v/>
      </c>
      <c r="X148" s="150" t="str">
        <f t="shared" ref="X148:X211" si="79">IF(AND(ISNUMBER(W148),ISNUMBER($X$12)),ROUND(W148*$X$12,2),"")</f>
        <v/>
      </c>
      <c r="Y148" s="150" t="str">
        <f t="shared" ref="Y148:Y211" si="80">IF(AND(ISNUMBER(N148),ISNUMBER(P148),ISNUMBER(X148)),N148+P148+X148,"")</f>
        <v/>
      </c>
      <c r="Z148" s="150" t="str">
        <f t="shared" ref="Z148:Z211" si="81">IF(ISNUMBER(X148),X148,"")</f>
        <v/>
      </c>
      <c r="AA148" s="150" t="str">
        <f t="shared" ref="AA148:AA211" si="82">IF(AND(ISNUMBER(Y148),ISNUMBER($AA$12)),ROUND(Y148*$AA$12,2),"")</f>
        <v/>
      </c>
      <c r="AB148" s="150" t="str">
        <f t="shared" ref="AB148:AB211" si="83">IF(AND(ISNUMBER(Z148),ISNUMBER($AB$12)),ROUND(Z148*$AB$12,2),"")</f>
        <v/>
      </c>
      <c r="AC148" s="191" t="str">
        <f t="shared" ref="AC148:AC211" si="84">IF(AND(ISNUMBER(C148),ISNUMBER(Q148),ISNUMBER($AC$12)),IF(Q148&gt;$AC$12,ROUND(C148*Q148*2,2),0),"")</f>
        <v/>
      </c>
    </row>
    <row r="149" spans="1:29" hidden="1">
      <c r="A149" s="190"/>
      <c r="B149" s="145"/>
      <c r="C149" s="151"/>
      <c r="D149" s="153"/>
      <c r="E149" s="153"/>
      <c r="F149" s="153"/>
      <c r="G149" s="153"/>
      <c r="H149" s="147" t="str">
        <f t="shared" si="65"/>
        <v/>
      </c>
      <c r="I149" s="148"/>
      <c r="J149" s="149" t="str">
        <f t="shared" si="66"/>
        <v/>
      </c>
      <c r="K149" s="149" t="str">
        <f t="shared" si="67"/>
        <v/>
      </c>
      <c r="L149" s="148"/>
      <c r="M149" s="147" t="str">
        <f t="shared" si="68"/>
        <v/>
      </c>
      <c r="N149" s="147" t="str">
        <f t="shared" si="69"/>
        <v/>
      </c>
      <c r="O149" s="150" t="str">
        <f t="shared" si="70"/>
        <v/>
      </c>
      <c r="P149" s="150" t="str">
        <f t="shared" si="71"/>
        <v/>
      </c>
      <c r="Q149" s="150" t="str">
        <f t="shared" si="72"/>
        <v/>
      </c>
      <c r="R149" s="150" t="str">
        <f t="shared" si="73"/>
        <v/>
      </c>
      <c r="S149" s="150" t="str">
        <f t="shared" si="74"/>
        <v/>
      </c>
      <c r="T149" s="150" t="str">
        <f t="shared" si="75"/>
        <v/>
      </c>
      <c r="U149" s="150" t="str">
        <f t="shared" si="76"/>
        <v/>
      </c>
      <c r="V149" s="150" t="str">
        <f t="shared" si="77"/>
        <v/>
      </c>
      <c r="W149" s="150" t="str">
        <f t="shared" si="78"/>
        <v/>
      </c>
      <c r="X149" s="150" t="str">
        <f t="shared" si="79"/>
        <v/>
      </c>
      <c r="Y149" s="150" t="str">
        <f t="shared" si="80"/>
        <v/>
      </c>
      <c r="Z149" s="150" t="str">
        <f t="shared" si="81"/>
        <v/>
      </c>
      <c r="AA149" s="150" t="str">
        <f t="shared" si="82"/>
        <v/>
      </c>
      <c r="AB149" s="150" t="str">
        <f t="shared" si="83"/>
        <v/>
      </c>
      <c r="AC149" s="191" t="str">
        <f t="shared" si="84"/>
        <v/>
      </c>
    </row>
    <row r="150" spans="1:29" hidden="1">
      <c r="A150" s="190"/>
      <c r="B150" s="145"/>
      <c r="C150" s="151"/>
      <c r="D150" s="153"/>
      <c r="E150" s="153"/>
      <c r="F150" s="153"/>
      <c r="G150" s="153"/>
      <c r="H150" s="147" t="str">
        <f t="shared" si="65"/>
        <v/>
      </c>
      <c r="I150" s="148"/>
      <c r="J150" s="149" t="str">
        <f t="shared" si="66"/>
        <v/>
      </c>
      <c r="K150" s="149" t="str">
        <f t="shared" si="67"/>
        <v/>
      </c>
      <c r="L150" s="148"/>
      <c r="M150" s="147" t="str">
        <f t="shared" si="68"/>
        <v/>
      </c>
      <c r="N150" s="147" t="str">
        <f t="shared" si="69"/>
        <v/>
      </c>
      <c r="O150" s="150" t="str">
        <f t="shared" si="70"/>
        <v/>
      </c>
      <c r="P150" s="150" t="str">
        <f t="shared" si="71"/>
        <v/>
      </c>
      <c r="Q150" s="150" t="str">
        <f t="shared" si="72"/>
        <v/>
      </c>
      <c r="R150" s="150" t="str">
        <f t="shared" si="73"/>
        <v/>
      </c>
      <c r="S150" s="150" t="str">
        <f t="shared" si="74"/>
        <v/>
      </c>
      <c r="T150" s="150" t="str">
        <f t="shared" si="75"/>
        <v/>
      </c>
      <c r="U150" s="150" t="str">
        <f t="shared" si="76"/>
        <v/>
      </c>
      <c r="V150" s="150" t="str">
        <f t="shared" si="77"/>
        <v/>
      </c>
      <c r="W150" s="150" t="str">
        <f t="shared" si="78"/>
        <v/>
      </c>
      <c r="X150" s="150" t="str">
        <f t="shared" si="79"/>
        <v/>
      </c>
      <c r="Y150" s="150" t="str">
        <f t="shared" si="80"/>
        <v/>
      </c>
      <c r="Z150" s="150" t="str">
        <f t="shared" si="81"/>
        <v/>
      </c>
      <c r="AA150" s="150" t="str">
        <f t="shared" si="82"/>
        <v/>
      </c>
      <c r="AB150" s="150" t="str">
        <f t="shared" si="83"/>
        <v/>
      </c>
      <c r="AC150" s="191" t="str">
        <f t="shared" si="84"/>
        <v/>
      </c>
    </row>
    <row r="151" spans="1:29" hidden="1">
      <c r="A151" s="190"/>
      <c r="B151" s="145"/>
      <c r="C151" s="151"/>
      <c r="D151" s="153"/>
      <c r="E151" s="153"/>
      <c r="F151" s="153"/>
      <c r="G151" s="153"/>
      <c r="H151" s="147" t="str">
        <f t="shared" si="65"/>
        <v/>
      </c>
      <c r="I151" s="148"/>
      <c r="J151" s="149" t="str">
        <f t="shared" si="66"/>
        <v/>
      </c>
      <c r="K151" s="149" t="str">
        <f t="shared" si="67"/>
        <v/>
      </c>
      <c r="L151" s="148"/>
      <c r="M151" s="147" t="str">
        <f t="shared" si="68"/>
        <v/>
      </c>
      <c r="N151" s="147" t="str">
        <f t="shared" si="69"/>
        <v/>
      </c>
      <c r="O151" s="150" t="str">
        <f t="shared" si="70"/>
        <v/>
      </c>
      <c r="P151" s="150" t="str">
        <f t="shared" si="71"/>
        <v/>
      </c>
      <c r="Q151" s="150" t="str">
        <f t="shared" si="72"/>
        <v/>
      </c>
      <c r="R151" s="150" t="str">
        <f t="shared" si="73"/>
        <v/>
      </c>
      <c r="S151" s="150" t="str">
        <f t="shared" si="74"/>
        <v/>
      </c>
      <c r="T151" s="150" t="str">
        <f t="shared" si="75"/>
        <v/>
      </c>
      <c r="U151" s="150" t="str">
        <f t="shared" si="76"/>
        <v/>
      </c>
      <c r="V151" s="150" t="str">
        <f t="shared" si="77"/>
        <v/>
      </c>
      <c r="W151" s="150" t="str">
        <f t="shared" si="78"/>
        <v/>
      </c>
      <c r="X151" s="150" t="str">
        <f t="shared" si="79"/>
        <v/>
      </c>
      <c r="Y151" s="150" t="str">
        <f t="shared" si="80"/>
        <v/>
      </c>
      <c r="Z151" s="150" t="str">
        <f t="shared" si="81"/>
        <v/>
      </c>
      <c r="AA151" s="150" t="str">
        <f t="shared" si="82"/>
        <v/>
      </c>
      <c r="AB151" s="150" t="str">
        <f t="shared" si="83"/>
        <v/>
      </c>
      <c r="AC151" s="191" t="str">
        <f t="shared" si="84"/>
        <v/>
      </c>
    </row>
    <row r="152" spans="1:29" hidden="1">
      <c r="A152" s="190"/>
      <c r="B152" s="145"/>
      <c r="C152" s="151"/>
      <c r="D152" s="153"/>
      <c r="E152" s="153"/>
      <c r="F152" s="153"/>
      <c r="G152" s="153"/>
      <c r="H152" s="147" t="str">
        <f t="shared" si="65"/>
        <v/>
      </c>
      <c r="I152" s="148"/>
      <c r="J152" s="149" t="str">
        <f t="shared" si="66"/>
        <v/>
      </c>
      <c r="K152" s="149" t="str">
        <f t="shared" si="67"/>
        <v/>
      </c>
      <c r="L152" s="148"/>
      <c r="M152" s="147" t="str">
        <f t="shared" si="68"/>
        <v/>
      </c>
      <c r="N152" s="147" t="str">
        <f t="shared" si="69"/>
        <v/>
      </c>
      <c r="O152" s="150" t="str">
        <f t="shared" si="70"/>
        <v/>
      </c>
      <c r="P152" s="150" t="str">
        <f t="shared" si="71"/>
        <v/>
      </c>
      <c r="Q152" s="150" t="str">
        <f t="shared" si="72"/>
        <v/>
      </c>
      <c r="R152" s="150" t="str">
        <f t="shared" si="73"/>
        <v/>
      </c>
      <c r="S152" s="150" t="str">
        <f t="shared" si="74"/>
        <v/>
      </c>
      <c r="T152" s="150" t="str">
        <f t="shared" si="75"/>
        <v/>
      </c>
      <c r="U152" s="150" t="str">
        <f t="shared" si="76"/>
        <v/>
      </c>
      <c r="V152" s="150" t="str">
        <f t="shared" si="77"/>
        <v/>
      </c>
      <c r="W152" s="150" t="str">
        <f t="shared" si="78"/>
        <v/>
      </c>
      <c r="X152" s="150" t="str">
        <f t="shared" si="79"/>
        <v/>
      </c>
      <c r="Y152" s="150" t="str">
        <f t="shared" si="80"/>
        <v/>
      </c>
      <c r="Z152" s="150" t="str">
        <f t="shared" si="81"/>
        <v/>
      </c>
      <c r="AA152" s="150" t="str">
        <f t="shared" si="82"/>
        <v/>
      </c>
      <c r="AB152" s="150" t="str">
        <f t="shared" si="83"/>
        <v/>
      </c>
      <c r="AC152" s="191" t="str">
        <f t="shared" si="84"/>
        <v/>
      </c>
    </row>
    <row r="153" spans="1:29" hidden="1">
      <c r="A153" s="190"/>
      <c r="B153" s="145"/>
      <c r="C153" s="151"/>
      <c r="D153" s="153"/>
      <c r="E153" s="153"/>
      <c r="F153" s="153"/>
      <c r="G153" s="153"/>
      <c r="H153" s="147" t="str">
        <f t="shared" si="65"/>
        <v/>
      </c>
      <c r="I153" s="148"/>
      <c r="J153" s="149" t="str">
        <f t="shared" si="66"/>
        <v/>
      </c>
      <c r="K153" s="149" t="str">
        <f t="shared" si="67"/>
        <v/>
      </c>
      <c r="L153" s="148"/>
      <c r="M153" s="147" t="str">
        <f t="shared" si="68"/>
        <v/>
      </c>
      <c r="N153" s="147" t="str">
        <f t="shared" si="69"/>
        <v/>
      </c>
      <c r="O153" s="150" t="str">
        <f t="shared" si="70"/>
        <v/>
      </c>
      <c r="P153" s="150" t="str">
        <f t="shared" si="71"/>
        <v/>
      </c>
      <c r="Q153" s="150" t="str">
        <f t="shared" si="72"/>
        <v/>
      </c>
      <c r="R153" s="150" t="str">
        <f t="shared" si="73"/>
        <v/>
      </c>
      <c r="S153" s="150" t="str">
        <f t="shared" si="74"/>
        <v/>
      </c>
      <c r="T153" s="150" t="str">
        <f t="shared" si="75"/>
        <v/>
      </c>
      <c r="U153" s="150" t="str">
        <f t="shared" si="76"/>
        <v/>
      </c>
      <c r="V153" s="150" t="str">
        <f t="shared" si="77"/>
        <v/>
      </c>
      <c r="W153" s="150" t="str">
        <f t="shared" si="78"/>
        <v/>
      </c>
      <c r="X153" s="150" t="str">
        <f t="shared" si="79"/>
        <v/>
      </c>
      <c r="Y153" s="150" t="str">
        <f t="shared" si="80"/>
        <v/>
      </c>
      <c r="Z153" s="150" t="str">
        <f t="shared" si="81"/>
        <v/>
      </c>
      <c r="AA153" s="150" t="str">
        <f t="shared" si="82"/>
        <v/>
      </c>
      <c r="AB153" s="150" t="str">
        <f t="shared" si="83"/>
        <v/>
      </c>
      <c r="AC153" s="191" t="str">
        <f t="shared" si="84"/>
        <v/>
      </c>
    </row>
    <row r="154" spans="1:29" hidden="1">
      <c r="A154" s="190"/>
      <c r="B154" s="145"/>
      <c r="C154" s="151"/>
      <c r="D154" s="153"/>
      <c r="E154" s="153"/>
      <c r="F154" s="153"/>
      <c r="G154" s="153"/>
      <c r="H154" s="147" t="str">
        <f t="shared" si="65"/>
        <v/>
      </c>
      <c r="I154" s="148"/>
      <c r="J154" s="149" t="str">
        <f t="shared" si="66"/>
        <v/>
      </c>
      <c r="K154" s="149" t="str">
        <f t="shared" si="67"/>
        <v/>
      </c>
      <c r="L154" s="148"/>
      <c r="M154" s="147" t="str">
        <f t="shared" si="68"/>
        <v/>
      </c>
      <c r="N154" s="147" t="str">
        <f t="shared" si="69"/>
        <v/>
      </c>
      <c r="O154" s="150" t="str">
        <f t="shared" si="70"/>
        <v/>
      </c>
      <c r="P154" s="150" t="str">
        <f t="shared" si="71"/>
        <v/>
      </c>
      <c r="Q154" s="150" t="str">
        <f t="shared" si="72"/>
        <v/>
      </c>
      <c r="R154" s="150" t="str">
        <f t="shared" si="73"/>
        <v/>
      </c>
      <c r="S154" s="150" t="str">
        <f t="shared" si="74"/>
        <v/>
      </c>
      <c r="T154" s="150" t="str">
        <f t="shared" si="75"/>
        <v/>
      </c>
      <c r="U154" s="150" t="str">
        <f t="shared" si="76"/>
        <v/>
      </c>
      <c r="V154" s="150" t="str">
        <f t="shared" si="77"/>
        <v/>
      </c>
      <c r="W154" s="150" t="str">
        <f t="shared" si="78"/>
        <v/>
      </c>
      <c r="X154" s="150" t="str">
        <f t="shared" si="79"/>
        <v/>
      </c>
      <c r="Y154" s="150" t="str">
        <f t="shared" si="80"/>
        <v/>
      </c>
      <c r="Z154" s="150" t="str">
        <f t="shared" si="81"/>
        <v/>
      </c>
      <c r="AA154" s="150" t="str">
        <f t="shared" si="82"/>
        <v/>
      </c>
      <c r="AB154" s="150" t="str">
        <f t="shared" si="83"/>
        <v/>
      </c>
      <c r="AC154" s="191" t="str">
        <f t="shared" si="84"/>
        <v/>
      </c>
    </row>
    <row r="155" spans="1:29" hidden="1">
      <c r="A155" s="190"/>
      <c r="B155" s="145"/>
      <c r="C155" s="151"/>
      <c r="D155" s="153"/>
      <c r="E155" s="153"/>
      <c r="F155" s="153"/>
      <c r="G155" s="153"/>
      <c r="H155" s="147" t="str">
        <f t="shared" si="65"/>
        <v/>
      </c>
      <c r="I155" s="148"/>
      <c r="J155" s="149" t="str">
        <f t="shared" si="66"/>
        <v/>
      </c>
      <c r="K155" s="149" t="str">
        <f t="shared" si="67"/>
        <v/>
      </c>
      <c r="L155" s="148"/>
      <c r="M155" s="147" t="str">
        <f t="shared" si="68"/>
        <v/>
      </c>
      <c r="N155" s="147" t="str">
        <f t="shared" si="69"/>
        <v/>
      </c>
      <c r="O155" s="150" t="str">
        <f t="shared" si="70"/>
        <v/>
      </c>
      <c r="P155" s="150" t="str">
        <f t="shared" si="71"/>
        <v/>
      </c>
      <c r="Q155" s="150" t="str">
        <f t="shared" si="72"/>
        <v/>
      </c>
      <c r="R155" s="150" t="str">
        <f t="shared" si="73"/>
        <v/>
      </c>
      <c r="S155" s="150" t="str">
        <f t="shared" si="74"/>
        <v/>
      </c>
      <c r="T155" s="150" t="str">
        <f t="shared" si="75"/>
        <v/>
      </c>
      <c r="U155" s="150" t="str">
        <f t="shared" si="76"/>
        <v/>
      </c>
      <c r="V155" s="150" t="str">
        <f t="shared" si="77"/>
        <v/>
      </c>
      <c r="W155" s="150" t="str">
        <f t="shared" si="78"/>
        <v/>
      </c>
      <c r="X155" s="150" t="str">
        <f t="shared" si="79"/>
        <v/>
      </c>
      <c r="Y155" s="150" t="str">
        <f t="shared" si="80"/>
        <v/>
      </c>
      <c r="Z155" s="150" t="str">
        <f t="shared" si="81"/>
        <v/>
      </c>
      <c r="AA155" s="150" t="str">
        <f t="shared" si="82"/>
        <v/>
      </c>
      <c r="AB155" s="150" t="str">
        <f t="shared" si="83"/>
        <v/>
      </c>
      <c r="AC155" s="191" t="str">
        <f t="shared" si="84"/>
        <v/>
      </c>
    </row>
    <row r="156" spans="1:29" hidden="1">
      <c r="A156" s="190"/>
      <c r="B156" s="145"/>
      <c r="C156" s="151"/>
      <c r="D156" s="153"/>
      <c r="E156" s="153"/>
      <c r="F156" s="153"/>
      <c r="G156" s="153"/>
      <c r="H156" s="147" t="str">
        <f t="shared" si="65"/>
        <v/>
      </c>
      <c r="I156" s="148"/>
      <c r="J156" s="149" t="str">
        <f t="shared" si="66"/>
        <v/>
      </c>
      <c r="K156" s="149" t="str">
        <f t="shared" si="67"/>
        <v/>
      </c>
      <c r="L156" s="148"/>
      <c r="M156" s="147" t="str">
        <f t="shared" si="68"/>
        <v/>
      </c>
      <c r="N156" s="147" t="str">
        <f t="shared" si="69"/>
        <v/>
      </c>
      <c r="O156" s="150" t="str">
        <f t="shared" si="70"/>
        <v/>
      </c>
      <c r="P156" s="150" t="str">
        <f t="shared" si="71"/>
        <v/>
      </c>
      <c r="Q156" s="150" t="str">
        <f t="shared" si="72"/>
        <v/>
      </c>
      <c r="R156" s="150" t="str">
        <f t="shared" si="73"/>
        <v/>
      </c>
      <c r="S156" s="150" t="str">
        <f t="shared" si="74"/>
        <v/>
      </c>
      <c r="T156" s="150" t="str">
        <f t="shared" si="75"/>
        <v/>
      </c>
      <c r="U156" s="150" t="str">
        <f t="shared" si="76"/>
        <v/>
      </c>
      <c r="V156" s="150" t="str">
        <f t="shared" si="77"/>
        <v/>
      </c>
      <c r="W156" s="150" t="str">
        <f t="shared" si="78"/>
        <v/>
      </c>
      <c r="X156" s="150" t="str">
        <f t="shared" si="79"/>
        <v/>
      </c>
      <c r="Y156" s="150" t="str">
        <f t="shared" si="80"/>
        <v/>
      </c>
      <c r="Z156" s="150" t="str">
        <f t="shared" si="81"/>
        <v/>
      </c>
      <c r="AA156" s="150" t="str">
        <f t="shared" si="82"/>
        <v/>
      </c>
      <c r="AB156" s="150" t="str">
        <f t="shared" si="83"/>
        <v/>
      </c>
      <c r="AC156" s="191" t="str">
        <f t="shared" si="84"/>
        <v/>
      </c>
    </row>
    <row r="157" spans="1:29" hidden="1">
      <c r="A157" s="190"/>
      <c r="B157" s="145"/>
      <c r="C157" s="151"/>
      <c r="D157" s="153"/>
      <c r="E157" s="153"/>
      <c r="F157" s="153"/>
      <c r="G157" s="153"/>
      <c r="H157" s="147" t="str">
        <f t="shared" si="65"/>
        <v/>
      </c>
      <c r="I157" s="148"/>
      <c r="J157" s="149" t="str">
        <f t="shared" si="66"/>
        <v/>
      </c>
      <c r="K157" s="149" t="str">
        <f t="shared" si="67"/>
        <v/>
      </c>
      <c r="L157" s="148"/>
      <c r="M157" s="147" t="str">
        <f t="shared" si="68"/>
        <v/>
      </c>
      <c r="N157" s="147" t="str">
        <f t="shared" si="69"/>
        <v/>
      </c>
      <c r="O157" s="150" t="str">
        <f t="shared" si="70"/>
        <v/>
      </c>
      <c r="P157" s="150" t="str">
        <f t="shared" si="71"/>
        <v/>
      </c>
      <c r="Q157" s="150" t="str">
        <f t="shared" si="72"/>
        <v/>
      </c>
      <c r="R157" s="150" t="str">
        <f t="shared" si="73"/>
        <v/>
      </c>
      <c r="S157" s="150" t="str">
        <f t="shared" si="74"/>
        <v/>
      </c>
      <c r="T157" s="150" t="str">
        <f t="shared" si="75"/>
        <v/>
      </c>
      <c r="U157" s="150" t="str">
        <f t="shared" si="76"/>
        <v/>
      </c>
      <c r="V157" s="150" t="str">
        <f t="shared" si="77"/>
        <v/>
      </c>
      <c r="W157" s="150" t="str">
        <f t="shared" si="78"/>
        <v/>
      </c>
      <c r="X157" s="150" t="str">
        <f t="shared" si="79"/>
        <v/>
      </c>
      <c r="Y157" s="150" t="str">
        <f t="shared" si="80"/>
        <v/>
      </c>
      <c r="Z157" s="150" t="str">
        <f t="shared" si="81"/>
        <v/>
      </c>
      <c r="AA157" s="150" t="str">
        <f t="shared" si="82"/>
        <v/>
      </c>
      <c r="AB157" s="150" t="str">
        <f t="shared" si="83"/>
        <v/>
      </c>
      <c r="AC157" s="191" t="str">
        <f t="shared" si="84"/>
        <v/>
      </c>
    </row>
    <row r="158" spans="1:29" hidden="1">
      <c r="A158" s="190"/>
      <c r="B158" s="145"/>
      <c r="C158" s="151"/>
      <c r="D158" s="153"/>
      <c r="E158" s="153"/>
      <c r="F158" s="153"/>
      <c r="G158" s="153"/>
      <c r="H158" s="147" t="str">
        <f t="shared" si="65"/>
        <v/>
      </c>
      <c r="I158" s="148"/>
      <c r="J158" s="149" t="str">
        <f t="shared" si="66"/>
        <v/>
      </c>
      <c r="K158" s="149" t="str">
        <f t="shared" si="67"/>
        <v/>
      </c>
      <c r="L158" s="148"/>
      <c r="M158" s="147" t="str">
        <f t="shared" si="68"/>
        <v/>
      </c>
      <c r="N158" s="147" t="str">
        <f t="shared" si="69"/>
        <v/>
      </c>
      <c r="O158" s="150" t="str">
        <f t="shared" si="70"/>
        <v/>
      </c>
      <c r="P158" s="150" t="str">
        <f t="shared" si="71"/>
        <v/>
      </c>
      <c r="Q158" s="150" t="str">
        <f t="shared" si="72"/>
        <v/>
      </c>
      <c r="R158" s="150" t="str">
        <f t="shared" si="73"/>
        <v/>
      </c>
      <c r="S158" s="150" t="str">
        <f t="shared" si="74"/>
        <v/>
      </c>
      <c r="T158" s="150" t="str">
        <f t="shared" si="75"/>
        <v/>
      </c>
      <c r="U158" s="150" t="str">
        <f t="shared" si="76"/>
        <v/>
      </c>
      <c r="V158" s="150" t="str">
        <f t="shared" si="77"/>
        <v/>
      </c>
      <c r="W158" s="150" t="str">
        <f t="shared" si="78"/>
        <v/>
      </c>
      <c r="X158" s="150" t="str">
        <f t="shared" si="79"/>
        <v/>
      </c>
      <c r="Y158" s="150" t="str">
        <f t="shared" si="80"/>
        <v/>
      </c>
      <c r="Z158" s="150" t="str">
        <f t="shared" si="81"/>
        <v/>
      </c>
      <c r="AA158" s="150" t="str">
        <f t="shared" si="82"/>
        <v/>
      </c>
      <c r="AB158" s="150" t="str">
        <f t="shared" si="83"/>
        <v/>
      </c>
      <c r="AC158" s="191" t="str">
        <f t="shared" si="84"/>
        <v/>
      </c>
    </row>
    <row r="159" spans="1:29" hidden="1">
      <c r="A159" s="190"/>
      <c r="B159" s="145"/>
      <c r="C159" s="151"/>
      <c r="D159" s="153"/>
      <c r="E159" s="153"/>
      <c r="F159" s="153"/>
      <c r="G159" s="153"/>
      <c r="H159" s="147" t="str">
        <f t="shared" si="65"/>
        <v/>
      </c>
      <c r="I159" s="148"/>
      <c r="J159" s="149" t="str">
        <f t="shared" si="66"/>
        <v/>
      </c>
      <c r="K159" s="149" t="str">
        <f t="shared" si="67"/>
        <v/>
      </c>
      <c r="L159" s="148"/>
      <c r="M159" s="147" t="str">
        <f t="shared" si="68"/>
        <v/>
      </c>
      <c r="N159" s="147" t="str">
        <f t="shared" si="69"/>
        <v/>
      </c>
      <c r="O159" s="150" t="str">
        <f t="shared" si="70"/>
        <v/>
      </c>
      <c r="P159" s="150" t="str">
        <f t="shared" si="71"/>
        <v/>
      </c>
      <c r="Q159" s="150" t="str">
        <f t="shared" si="72"/>
        <v/>
      </c>
      <c r="R159" s="150" t="str">
        <f t="shared" si="73"/>
        <v/>
      </c>
      <c r="S159" s="150" t="str">
        <f t="shared" si="74"/>
        <v/>
      </c>
      <c r="T159" s="150" t="str">
        <f t="shared" si="75"/>
        <v/>
      </c>
      <c r="U159" s="150" t="str">
        <f t="shared" si="76"/>
        <v/>
      </c>
      <c r="V159" s="150" t="str">
        <f t="shared" si="77"/>
        <v/>
      </c>
      <c r="W159" s="150" t="str">
        <f t="shared" si="78"/>
        <v/>
      </c>
      <c r="X159" s="150" t="str">
        <f t="shared" si="79"/>
        <v/>
      </c>
      <c r="Y159" s="150" t="str">
        <f t="shared" si="80"/>
        <v/>
      </c>
      <c r="Z159" s="150" t="str">
        <f t="shared" si="81"/>
        <v/>
      </c>
      <c r="AA159" s="150" t="str">
        <f t="shared" si="82"/>
        <v/>
      </c>
      <c r="AB159" s="150" t="str">
        <f t="shared" si="83"/>
        <v/>
      </c>
      <c r="AC159" s="191" t="str">
        <f t="shared" si="84"/>
        <v/>
      </c>
    </row>
    <row r="160" spans="1:29" hidden="1">
      <c r="A160" s="190"/>
      <c r="B160" s="145"/>
      <c r="C160" s="151"/>
      <c r="D160" s="153"/>
      <c r="E160" s="153"/>
      <c r="F160" s="153"/>
      <c r="G160" s="153"/>
      <c r="H160" s="147" t="str">
        <f t="shared" si="65"/>
        <v/>
      </c>
      <c r="I160" s="148"/>
      <c r="J160" s="149" t="str">
        <f t="shared" si="66"/>
        <v/>
      </c>
      <c r="K160" s="149" t="str">
        <f t="shared" si="67"/>
        <v/>
      </c>
      <c r="L160" s="148"/>
      <c r="M160" s="147" t="str">
        <f t="shared" si="68"/>
        <v/>
      </c>
      <c r="N160" s="147" t="str">
        <f t="shared" si="69"/>
        <v/>
      </c>
      <c r="O160" s="150" t="str">
        <f t="shared" si="70"/>
        <v/>
      </c>
      <c r="P160" s="150" t="str">
        <f t="shared" si="71"/>
        <v/>
      </c>
      <c r="Q160" s="150" t="str">
        <f t="shared" si="72"/>
        <v/>
      </c>
      <c r="R160" s="150" t="str">
        <f t="shared" si="73"/>
        <v/>
      </c>
      <c r="S160" s="150" t="str">
        <f t="shared" si="74"/>
        <v/>
      </c>
      <c r="T160" s="150" t="str">
        <f t="shared" si="75"/>
        <v/>
      </c>
      <c r="U160" s="150" t="str">
        <f t="shared" si="76"/>
        <v/>
      </c>
      <c r="V160" s="150" t="str">
        <f t="shared" si="77"/>
        <v/>
      </c>
      <c r="W160" s="150" t="str">
        <f t="shared" si="78"/>
        <v/>
      </c>
      <c r="X160" s="150" t="str">
        <f t="shared" si="79"/>
        <v/>
      </c>
      <c r="Y160" s="150" t="str">
        <f t="shared" si="80"/>
        <v/>
      </c>
      <c r="Z160" s="150" t="str">
        <f t="shared" si="81"/>
        <v/>
      </c>
      <c r="AA160" s="150" t="str">
        <f t="shared" si="82"/>
        <v/>
      </c>
      <c r="AB160" s="150" t="str">
        <f t="shared" si="83"/>
        <v/>
      </c>
      <c r="AC160" s="191" t="str">
        <f t="shared" si="84"/>
        <v/>
      </c>
    </row>
    <row r="161" spans="1:29" hidden="1">
      <c r="A161" s="190"/>
      <c r="B161" s="145"/>
      <c r="C161" s="151"/>
      <c r="D161" s="153"/>
      <c r="E161" s="153"/>
      <c r="F161" s="153"/>
      <c r="G161" s="153"/>
      <c r="H161" s="147" t="str">
        <f t="shared" si="65"/>
        <v/>
      </c>
      <c r="I161" s="148"/>
      <c r="J161" s="149" t="str">
        <f t="shared" si="66"/>
        <v/>
      </c>
      <c r="K161" s="149" t="str">
        <f t="shared" si="67"/>
        <v/>
      </c>
      <c r="L161" s="148"/>
      <c r="M161" s="147" t="str">
        <f t="shared" si="68"/>
        <v/>
      </c>
      <c r="N161" s="147" t="str">
        <f t="shared" si="69"/>
        <v/>
      </c>
      <c r="O161" s="150" t="str">
        <f t="shared" si="70"/>
        <v/>
      </c>
      <c r="P161" s="150" t="str">
        <f t="shared" si="71"/>
        <v/>
      </c>
      <c r="Q161" s="150" t="str">
        <f t="shared" si="72"/>
        <v/>
      </c>
      <c r="R161" s="150" t="str">
        <f t="shared" si="73"/>
        <v/>
      </c>
      <c r="S161" s="150" t="str">
        <f t="shared" si="74"/>
        <v/>
      </c>
      <c r="T161" s="150" t="str">
        <f t="shared" si="75"/>
        <v/>
      </c>
      <c r="U161" s="150" t="str">
        <f t="shared" si="76"/>
        <v/>
      </c>
      <c r="V161" s="150" t="str">
        <f t="shared" si="77"/>
        <v/>
      </c>
      <c r="W161" s="150" t="str">
        <f t="shared" si="78"/>
        <v/>
      </c>
      <c r="X161" s="150" t="str">
        <f t="shared" si="79"/>
        <v/>
      </c>
      <c r="Y161" s="150" t="str">
        <f t="shared" si="80"/>
        <v/>
      </c>
      <c r="Z161" s="150" t="str">
        <f t="shared" si="81"/>
        <v/>
      </c>
      <c r="AA161" s="150" t="str">
        <f t="shared" si="82"/>
        <v/>
      </c>
      <c r="AB161" s="150" t="str">
        <f t="shared" si="83"/>
        <v/>
      </c>
      <c r="AC161" s="191" t="str">
        <f t="shared" si="84"/>
        <v/>
      </c>
    </row>
    <row r="162" spans="1:29" hidden="1">
      <c r="A162" s="190"/>
      <c r="B162" s="145"/>
      <c r="C162" s="151"/>
      <c r="D162" s="153"/>
      <c r="E162" s="153"/>
      <c r="F162" s="153"/>
      <c r="G162" s="153"/>
      <c r="H162" s="147" t="str">
        <f t="shared" si="65"/>
        <v/>
      </c>
      <c r="I162" s="148"/>
      <c r="J162" s="149" t="str">
        <f t="shared" si="66"/>
        <v/>
      </c>
      <c r="K162" s="149" t="str">
        <f t="shared" si="67"/>
        <v/>
      </c>
      <c r="L162" s="148"/>
      <c r="M162" s="147" t="str">
        <f t="shared" si="68"/>
        <v/>
      </c>
      <c r="N162" s="147" t="str">
        <f t="shared" si="69"/>
        <v/>
      </c>
      <c r="O162" s="150" t="str">
        <f t="shared" si="70"/>
        <v/>
      </c>
      <c r="P162" s="150" t="str">
        <f t="shared" si="71"/>
        <v/>
      </c>
      <c r="Q162" s="150" t="str">
        <f t="shared" si="72"/>
        <v/>
      </c>
      <c r="R162" s="150" t="str">
        <f t="shared" si="73"/>
        <v/>
      </c>
      <c r="S162" s="150" t="str">
        <f t="shared" si="74"/>
        <v/>
      </c>
      <c r="T162" s="150" t="str">
        <f t="shared" si="75"/>
        <v/>
      </c>
      <c r="U162" s="150" t="str">
        <f t="shared" si="76"/>
        <v/>
      </c>
      <c r="V162" s="150" t="str">
        <f t="shared" si="77"/>
        <v/>
      </c>
      <c r="W162" s="150" t="str">
        <f t="shared" si="78"/>
        <v/>
      </c>
      <c r="X162" s="150" t="str">
        <f t="shared" si="79"/>
        <v/>
      </c>
      <c r="Y162" s="150" t="str">
        <f t="shared" si="80"/>
        <v/>
      </c>
      <c r="Z162" s="150" t="str">
        <f t="shared" si="81"/>
        <v/>
      </c>
      <c r="AA162" s="150" t="str">
        <f t="shared" si="82"/>
        <v/>
      </c>
      <c r="AB162" s="150" t="str">
        <f t="shared" si="83"/>
        <v/>
      </c>
      <c r="AC162" s="191" t="str">
        <f t="shared" si="84"/>
        <v/>
      </c>
    </row>
    <row r="163" spans="1:29" hidden="1">
      <c r="A163" s="190"/>
      <c r="B163" s="145"/>
      <c r="C163" s="151"/>
      <c r="D163" s="153"/>
      <c r="E163" s="153"/>
      <c r="F163" s="153"/>
      <c r="G163" s="153"/>
      <c r="H163" s="147" t="str">
        <f t="shared" si="65"/>
        <v/>
      </c>
      <c r="I163" s="148"/>
      <c r="J163" s="149" t="str">
        <f t="shared" si="66"/>
        <v/>
      </c>
      <c r="K163" s="149" t="str">
        <f t="shared" si="67"/>
        <v/>
      </c>
      <c r="L163" s="148"/>
      <c r="M163" s="147" t="str">
        <f t="shared" si="68"/>
        <v/>
      </c>
      <c r="N163" s="147" t="str">
        <f t="shared" si="69"/>
        <v/>
      </c>
      <c r="O163" s="150" t="str">
        <f t="shared" si="70"/>
        <v/>
      </c>
      <c r="P163" s="150" t="str">
        <f t="shared" si="71"/>
        <v/>
      </c>
      <c r="Q163" s="150" t="str">
        <f t="shared" si="72"/>
        <v/>
      </c>
      <c r="R163" s="150" t="str">
        <f t="shared" si="73"/>
        <v/>
      </c>
      <c r="S163" s="150" t="str">
        <f t="shared" si="74"/>
        <v/>
      </c>
      <c r="T163" s="150" t="str">
        <f t="shared" si="75"/>
        <v/>
      </c>
      <c r="U163" s="150" t="str">
        <f t="shared" si="76"/>
        <v/>
      </c>
      <c r="V163" s="150" t="str">
        <f t="shared" si="77"/>
        <v/>
      </c>
      <c r="W163" s="150" t="str">
        <f t="shared" si="78"/>
        <v/>
      </c>
      <c r="X163" s="150" t="str">
        <f t="shared" si="79"/>
        <v/>
      </c>
      <c r="Y163" s="150" t="str">
        <f t="shared" si="80"/>
        <v/>
      </c>
      <c r="Z163" s="150" t="str">
        <f t="shared" si="81"/>
        <v/>
      </c>
      <c r="AA163" s="150" t="str">
        <f t="shared" si="82"/>
        <v/>
      </c>
      <c r="AB163" s="150" t="str">
        <f t="shared" si="83"/>
        <v/>
      </c>
      <c r="AC163" s="191" t="str">
        <f t="shared" si="84"/>
        <v/>
      </c>
    </row>
    <row r="164" spans="1:29" hidden="1">
      <c r="A164" s="190"/>
      <c r="B164" s="145"/>
      <c r="C164" s="151"/>
      <c r="D164" s="153"/>
      <c r="E164" s="153"/>
      <c r="F164" s="153"/>
      <c r="G164" s="153"/>
      <c r="H164" s="147" t="str">
        <f t="shared" si="65"/>
        <v/>
      </c>
      <c r="I164" s="148"/>
      <c r="J164" s="149" t="str">
        <f t="shared" si="66"/>
        <v/>
      </c>
      <c r="K164" s="149" t="str">
        <f t="shared" si="67"/>
        <v/>
      </c>
      <c r="L164" s="148"/>
      <c r="M164" s="147" t="str">
        <f t="shared" si="68"/>
        <v/>
      </c>
      <c r="N164" s="147" t="str">
        <f t="shared" si="69"/>
        <v/>
      </c>
      <c r="O164" s="150" t="str">
        <f t="shared" si="70"/>
        <v/>
      </c>
      <c r="P164" s="150" t="str">
        <f t="shared" si="71"/>
        <v/>
      </c>
      <c r="Q164" s="150" t="str">
        <f t="shared" si="72"/>
        <v/>
      </c>
      <c r="R164" s="150" t="str">
        <f t="shared" si="73"/>
        <v/>
      </c>
      <c r="S164" s="150" t="str">
        <f t="shared" si="74"/>
        <v/>
      </c>
      <c r="T164" s="150" t="str">
        <f t="shared" si="75"/>
        <v/>
      </c>
      <c r="U164" s="150" t="str">
        <f t="shared" si="76"/>
        <v/>
      </c>
      <c r="V164" s="150" t="str">
        <f t="shared" si="77"/>
        <v/>
      </c>
      <c r="W164" s="150" t="str">
        <f t="shared" si="78"/>
        <v/>
      </c>
      <c r="X164" s="150" t="str">
        <f t="shared" si="79"/>
        <v/>
      </c>
      <c r="Y164" s="150" t="str">
        <f t="shared" si="80"/>
        <v/>
      </c>
      <c r="Z164" s="150" t="str">
        <f t="shared" si="81"/>
        <v/>
      </c>
      <c r="AA164" s="150" t="str">
        <f t="shared" si="82"/>
        <v/>
      </c>
      <c r="AB164" s="150" t="str">
        <f t="shared" si="83"/>
        <v/>
      </c>
      <c r="AC164" s="191" t="str">
        <f t="shared" si="84"/>
        <v/>
      </c>
    </row>
    <row r="165" spans="1:29" hidden="1">
      <c r="A165" s="190"/>
      <c r="B165" s="145"/>
      <c r="C165" s="151"/>
      <c r="D165" s="153"/>
      <c r="E165" s="153"/>
      <c r="F165" s="153"/>
      <c r="G165" s="153"/>
      <c r="H165" s="147" t="str">
        <f t="shared" si="65"/>
        <v/>
      </c>
      <c r="I165" s="148"/>
      <c r="J165" s="149" t="str">
        <f t="shared" si="66"/>
        <v/>
      </c>
      <c r="K165" s="149" t="str">
        <f t="shared" si="67"/>
        <v/>
      </c>
      <c r="L165" s="148"/>
      <c r="M165" s="147" t="str">
        <f t="shared" si="68"/>
        <v/>
      </c>
      <c r="N165" s="147" t="str">
        <f t="shared" si="69"/>
        <v/>
      </c>
      <c r="O165" s="150" t="str">
        <f t="shared" si="70"/>
        <v/>
      </c>
      <c r="P165" s="150" t="str">
        <f t="shared" si="71"/>
        <v/>
      </c>
      <c r="Q165" s="150" t="str">
        <f t="shared" si="72"/>
        <v/>
      </c>
      <c r="R165" s="150" t="str">
        <f t="shared" si="73"/>
        <v/>
      </c>
      <c r="S165" s="150" t="str">
        <f t="shared" si="74"/>
        <v/>
      </c>
      <c r="T165" s="150" t="str">
        <f t="shared" si="75"/>
        <v/>
      </c>
      <c r="U165" s="150" t="str">
        <f t="shared" si="76"/>
        <v/>
      </c>
      <c r="V165" s="150" t="str">
        <f t="shared" si="77"/>
        <v/>
      </c>
      <c r="W165" s="150" t="str">
        <f t="shared" si="78"/>
        <v/>
      </c>
      <c r="X165" s="150" t="str">
        <f t="shared" si="79"/>
        <v/>
      </c>
      <c r="Y165" s="150" t="str">
        <f t="shared" si="80"/>
        <v/>
      </c>
      <c r="Z165" s="150" t="str">
        <f t="shared" si="81"/>
        <v/>
      </c>
      <c r="AA165" s="150" t="str">
        <f t="shared" si="82"/>
        <v/>
      </c>
      <c r="AB165" s="150" t="str">
        <f t="shared" si="83"/>
        <v/>
      </c>
      <c r="AC165" s="191" t="str">
        <f t="shared" si="84"/>
        <v/>
      </c>
    </row>
    <row r="166" spans="1:29" hidden="1">
      <c r="A166" s="190"/>
      <c r="B166" s="145"/>
      <c r="C166" s="151"/>
      <c r="D166" s="153"/>
      <c r="E166" s="153"/>
      <c r="F166" s="153"/>
      <c r="G166" s="153"/>
      <c r="H166" s="147" t="str">
        <f t="shared" si="65"/>
        <v/>
      </c>
      <c r="I166" s="148"/>
      <c r="J166" s="149" t="str">
        <f t="shared" si="66"/>
        <v/>
      </c>
      <c r="K166" s="149" t="str">
        <f t="shared" si="67"/>
        <v/>
      </c>
      <c r="L166" s="148"/>
      <c r="M166" s="147" t="str">
        <f t="shared" si="68"/>
        <v/>
      </c>
      <c r="N166" s="147" t="str">
        <f t="shared" si="69"/>
        <v/>
      </c>
      <c r="O166" s="150" t="str">
        <f t="shared" si="70"/>
        <v/>
      </c>
      <c r="P166" s="150" t="str">
        <f t="shared" si="71"/>
        <v/>
      </c>
      <c r="Q166" s="150" t="str">
        <f t="shared" si="72"/>
        <v/>
      </c>
      <c r="R166" s="150" t="str">
        <f t="shared" si="73"/>
        <v/>
      </c>
      <c r="S166" s="150" t="str">
        <f t="shared" si="74"/>
        <v/>
      </c>
      <c r="T166" s="150" t="str">
        <f t="shared" si="75"/>
        <v/>
      </c>
      <c r="U166" s="150" t="str">
        <f t="shared" si="76"/>
        <v/>
      </c>
      <c r="V166" s="150" t="str">
        <f t="shared" si="77"/>
        <v/>
      </c>
      <c r="W166" s="150" t="str">
        <f t="shared" si="78"/>
        <v/>
      </c>
      <c r="X166" s="150" t="str">
        <f t="shared" si="79"/>
        <v/>
      </c>
      <c r="Y166" s="150" t="str">
        <f t="shared" si="80"/>
        <v/>
      </c>
      <c r="Z166" s="150" t="str">
        <f t="shared" si="81"/>
        <v/>
      </c>
      <c r="AA166" s="150" t="str">
        <f t="shared" si="82"/>
        <v/>
      </c>
      <c r="AB166" s="150" t="str">
        <f t="shared" si="83"/>
        <v/>
      </c>
      <c r="AC166" s="191" t="str">
        <f t="shared" si="84"/>
        <v/>
      </c>
    </row>
    <row r="167" spans="1:29" hidden="1">
      <c r="A167" s="190"/>
      <c r="B167" s="145"/>
      <c r="C167" s="151"/>
      <c r="D167" s="153"/>
      <c r="E167" s="153"/>
      <c r="F167" s="153"/>
      <c r="G167" s="153"/>
      <c r="H167" s="147" t="str">
        <f t="shared" si="65"/>
        <v/>
      </c>
      <c r="I167" s="148"/>
      <c r="J167" s="149" t="str">
        <f t="shared" si="66"/>
        <v/>
      </c>
      <c r="K167" s="149" t="str">
        <f t="shared" si="67"/>
        <v/>
      </c>
      <c r="L167" s="148"/>
      <c r="M167" s="147" t="str">
        <f t="shared" si="68"/>
        <v/>
      </c>
      <c r="N167" s="147" t="str">
        <f t="shared" si="69"/>
        <v/>
      </c>
      <c r="O167" s="150" t="str">
        <f t="shared" si="70"/>
        <v/>
      </c>
      <c r="P167" s="150" t="str">
        <f t="shared" si="71"/>
        <v/>
      </c>
      <c r="Q167" s="150" t="str">
        <f t="shared" si="72"/>
        <v/>
      </c>
      <c r="R167" s="150" t="str">
        <f t="shared" si="73"/>
        <v/>
      </c>
      <c r="S167" s="150" t="str">
        <f t="shared" si="74"/>
        <v/>
      </c>
      <c r="T167" s="150" t="str">
        <f t="shared" si="75"/>
        <v/>
      </c>
      <c r="U167" s="150" t="str">
        <f t="shared" si="76"/>
        <v/>
      </c>
      <c r="V167" s="150" t="str">
        <f t="shared" si="77"/>
        <v/>
      </c>
      <c r="W167" s="150" t="str">
        <f t="shared" si="78"/>
        <v/>
      </c>
      <c r="X167" s="150" t="str">
        <f t="shared" si="79"/>
        <v/>
      </c>
      <c r="Y167" s="150" t="str">
        <f t="shared" si="80"/>
        <v/>
      </c>
      <c r="Z167" s="150" t="str">
        <f t="shared" si="81"/>
        <v/>
      </c>
      <c r="AA167" s="150" t="str">
        <f t="shared" si="82"/>
        <v/>
      </c>
      <c r="AB167" s="150" t="str">
        <f t="shared" si="83"/>
        <v/>
      </c>
      <c r="AC167" s="191" t="str">
        <f t="shared" si="84"/>
        <v/>
      </c>
    </row>
    <row r="168" spans="1:29" hidden="1">
      <c r="A168" s="190"/>
      <c r="B168" s="145"/>
      <c r="C168" s="151"/>
      <c r="D168" s="153"/>
      <c r="E168" s="153"/>
      <c r="F168" s="153"/>
      <c r="G168" s="153"/>
      <c r="H168" s="147" t="str">
        <f t="shared" si="65"/>
        <v/>
      </c>
      <c r="I168" s="148"/>
      <c r="J168" s="149" t="str">
        <f t="shared" si="66"/>
        <v/>
      </c>
      <c r="K168" s="149" t="str">
        <f t="shared" si="67"/>
        <v/>
      </c>
      <c r="L168" s="148"/>
      <c r="M168" s="147" t="str">
        <f t="shared" si="68"/>
        <v/>
      </c>
      <c r="N168" s="147" t="str">
        <f t="shared" si="69"/>
        <v/>
      </c>
      <c r="O168" s="150" t="str">
        <f t="shared" si="70"/>
        <v/>
      </c>
      <c r="P168" s="150" t="str">
        <f t="shared" si="71"/>
        <v/>
      </c>
      <c r="Q168" s="150" t="str">
        <f t="shared" si="72"/>
        <v/>
      </c>
      <c r="R168" s="150" t="str">
        <f t="shared" si="73"/>
        <v/>
      </c>
      <c r="S168" s="150" t="str">
        <f t="shared" si="74"/>
        <v/>
      </c>
      <c r="T168" s="150" t="str">
        <f t="shared" si="75"/>
        <v/>
      </c>
      <c r="U168" s="150" t="str">
        <f t="shared" si="76"/>
        <v/>
      </c>
      <c r="V168" s="150" t="str">
        <f t="shared" si="77"/>
        <v/>
      </c>
      <c r="W168" s="150" t="str">
        <f t="shared" si="78"/>
        <v/>
      </c>
      <c r="X168" s="150" t="str">
        <f t="shared" si="79"/>
        <v/>
      </c>
      <c r="Y168" s="150" t="str">
        <f t="shared" si="80"/>
        <v/>
      </c>
      <c r="Z168" s="150" t="str">
        <f t="shared" si="81"/>
        <v/>
      </c>
      <c r="AA168" s="150" t="str">
        <f t="shared" si="82"/>
        <v/>
      </c>
      <c r="AB168" s="150" t="str">
        <f t="shared" si="83"/>
        <v/>
      </c>
      <c r="AC168" s="191" t="str">
        <f t="shared" si="84"/>
        <v/>
      </c>
    </row>
    <row r="169" spans="1:29" hidden="1">
      <c r="A169" s="190"/>
      <c r="B169" s="145"/>
      <c r="C169" s="151"/>
      <c r="D169" s="153"/>
      <c r="E169" s="153"/>
      <c r="F169" s="153"/>
      <c r="G169" s="153"/>
      <c r="H169" s="147" t="str">
        <f t="shared" si="65"/>
        <v/>
      </c>
      <c r="I169" s="148"/>
      <c r="J169" s="149" t="str">
        <f t="shared" si="66"/>
        <v/>
      </c>
      <c r="K169" s="149" t="str">
        <f t="shared" si="67"/>
        <v/>
      </c>
      <c r="L169" s="148"/>
      <c r="M169" s="147" t="str">
        <f t="shared" si="68"/>
        <v/>
      </c>
      <c r="N169" s="147" t="str">
        <f t="shared" si="69"/>
        <v/>
      </c>
      <c r="O169" s="150" t="str">
        <f t="shared" si="70"/>
        <v/>
      </c>
      <c r="P169" s="150" t="str">
        <f t="shared" si="71"/>
        <v/>
      </c>
      <c r="Q169" s="150" t="str">
        <f t="shared" si="72"/>
        <v/>
      </c>
      <c r="R169" s="150" t="str">
        <f t="shared" si="73"/>
        <v/>
      </c>
      <c r="S169" s="150" t="str">
        <f t="shared" si="74"/>
        <v/>
      </c>
      <c r="T169" s="150" t="str">
        <f t="shared" si="75"/>
        <v/>
      </c>
      <c r="U169" s="150" t="str">
        <f t="shared" si="76"/>
        <v/>
      </c>
      <c r="V169" s="150" t="str">
        <f t="shared" si="77"/>
        <v/>
      </c>
      <c r="W169" s="150" t="str">
        <f t="shared" si="78"/>
        <v/>
      </c>
      <c r="X169" s="150" t="str">
        <f t="shared" si="79"/>
        <v/>
      </c>
      <c r="Y169" s="150" t="str">
        <f t="shared" si="80"/>
        <v/>
      </c>
      <c r="Z169" s="150" t="str">
        <f t="shared" si="81"/>
        <v/>
      </c>
      <c r="AA169" s="150" t="str">
        <f t="shared" si="82"/>
        <v/>
      </c>
      <c r="AB169" s="150" t="str">
        <f t="shared" si="83"/>
        <v/>
      </c>
      <c r="AC169" s="191" t="str">
        <f t="shared" si="84"/>
        <v/>
      </c>
    </row>
    <row r="170" spans="1:29" hidden="1">
      <c r="A170" s="190"/>
      <c r="B170" s="145"/>
      <c r="C170" s="151"/>
      <c r="D170" s="153"/>
      <c r="E170" s="153"/>
      <c r="F170" s="153"/>
      <c r="G170" s="153"/>
      <c r="H170" s="147" t="str">
        <f t="shared" si="65"/>
        <v/>
      </c>
      <c r="I170" s="148"/>
      <c r="J170" s="149" t="str">
        <f t="shared" si="66"/>
        <v/>
      </c>
      <c r="K170" s="149" t="str">
        <f t="shared" si="67"/>
        <v/>
      </c>
      <c r="L170" s="148"/>
      <c r="M170" s="147" t="str">
        <f t="shared" si="68"/>
        <v/>
      </c>
      <c r="N170" s="147" t="str">
        <f t="shared" si="69"/>
        <v/>
      </c>
      <c r="O170" s="150" t="str">
        <f t="shared" si="70"/>
        <v/>
      </c>
      <c r="P170" s="150" t="str">
        <f t="shared" si="71"/>
        <v/>
      </c>
      <c r="Q170" s="150" t="str">
        <f t="shared" si="72"/>
        <v/>
      </c>
      <c r="R170" s="150" t="str">
        <f t="shared" si="73"/>
        <v/>
      </c>
      <c r="S170" s="150" t="str">
        <f t="shared" si="74"/>
        <v/>
      </c>
      <c r="T170" s="150" t="str">
        <f t="shared" si="75"/>
        <v/>
      </c>
      <c r="U170" s="150" t="str">
        <f t="shared" si="76"/>
        <v/>
      </c>
      <c r="V170" s="150" t="str">
        <f t="shared" si="77"/>
        <v/>
      </c>
      <c r="W170" s="150" t="str">
        <f t="shared" si="78"/>
        <v/>
      </c>
      <c r="X170" s="150" t="str">
        <f t="shared" si="79"/>
        <v/>
      </c>
      <c r="Y170" s="150" t="str">
        <f t="shared" si="80"/>
        <v/>
      </c>
      <c r="Z170" s="150" t="str">
        <f t="shared" si="81"/>
        <v/>
      </c>
      <c r="AA170" s="150" t="str">
        <f t="shared" si="82"/>
        <v/>
      </c>
      <c r="AB170" s="150" t="str">
        <f t="shared" si="83"/>
        <v/>
      </c>
      <c r="AC170" s="191" t="str">
        <f t="shared" si="84"/>
        <v/>
      </c>
    </row>
    <row r="171" spans="1:29" hidden="1">
      <c r="A171" s="190"/>
      <c r="B171" s="145"/>
      <c r="C171" s="151"/>
      <c r="D171" s="153"/>
      <c r="E171" s="153"/>
      <c r="F171" s="153"/>
      <c r="G171" s="153"/>
      <c r="H171" s="147" t="str">
        <f t="shared" si="65"/>
        <v/>
      </c>
      <c r="I171" s="148"/>
      <c r="J171" s="149" t="str">
        <f t="shared" si="66"/>
        <v/>
      </c>
      <c r="K171" s="149" t="str">
        <f t="shared" si="67"/>
        <v/>
      </c>
      <c r="L171" s="148"/>
      <c r="M171" s="147" t="str">
        <f t="shared" si="68"/>
        <v/>
      </c>
      <c r="N171" s="147" t="str">
        <f t="shared" si="69"/>
        <v/>
      </c>
      <c r="O171" s="150" t="str">
        <f t="shared" si="70"/>
        <v/>
      </c>
      <c r="P171" s="150" t="str">
        <f t="shared" si="71"/>
        <v/>
      </c>
      <c r="Q171" s="150" t="str">
        <f t="shared" si="72"/>
        <v/>
      </c>
      <c r="R171" s="150" t="str">
        <f t="shared" si="73"/>
        <v/>
      </c>
      <c r="S171" s="150" t="str">
        <f t="shared" si="74"/>
        <v/>
      </c>
      <c r="T171" s="150" t="str">
        <f t="shared" si="75"/>
        <v/>
      </c>
      <c r="U171" s="150" t="str">
        <f t="shared" si="76"/>
        <v/>
      </c>
      <c r="V171" s="150" t="str">
        <f t="shared" si="77"/>
        <v/>
      </c>
      <c r="W171" s="150" t="str">
        <f t="shared" si="78"/>
        <v/>
      </c>
      <c r="X171" s="150" t="str">
        <f t="shared" si="79"/>
        <v/>
      </c>
      <c r="Y171" s="150" t="str">
        <f t="shared" si="80"/>
        <v/>
      </c>
      <c r="Z171" s="150" t="str">
        <f t="shared" si="81"/>
        <v/>
      </c>
      <c r="AA171" s="150" t="str">
        <f t="shared" si="82"/>
        <v/>
      </c>
      <c r="AB171" s="150" t="str">
        <f t="shared" si="83"/>
        <v/>
      </c>
      <c r="AC171" s="191" t="str">
        <f t="shared" si="84"/>
        <v/>
      </c>
    </row>
    <row r="172" spans="1:29" hidden="1">
      <c r="A172" s="190"/>
      <c r="B172" s="145"/>
      <c r="C172" s="151"/>
      <c r="D172" s="153"/>
      <c r="E172" s="153"/>
      <c r="F172" s="153"/>
      <c r="G172" s="153"/>
      <c r="H172" s="147" t="str">
        <f t="shared" si="65"/>
        <v/>
      </c>
      <c r="I172" s="148"/>
      <c r="J172" s="149" t="str">
        <f t="shared" si="66"/>
        <v/>
      </c>
      <c r="K172" s="149" t="str">
        <f t="shared" si="67"/>
        <v/>
      </c>
      <c r="L172" s="148"/>
      <c r="M172" s="147" t="str">
        <f t="shared" si="68"/>
        <v/>
      </c>
      <c r="N172" s="147" t="str">
        <f t="shared" si="69"/>
        <v/>
      </c>
      <c r="O172" s="150" t="str">
        <f t="shared" si="70"/>
        <v/>
      </c>
      <c r="P172" s="150" t="str">
        <f t="shared" si="71"/>
        <v/>
      </c>
      <c r="Q172" s="150" t="str">
        <f t="shared" si="72"/>
        <v/>
      </c>
      <c r="R172" s="150" t="str">
        <f t="shared" si="73"/>
        <v/>
      </c>
      <c r="S172" s="150" t="str">
        <f t="shared" si="74"/>
        <v/>
      </c>
      <c r="T172" s="150" t="str">
        <f t="shared" si="75"/>
        <v/>
      </c>
      <c r="U172" s="150" t="str">
        <f t="shared" si="76"/>
        <v/>
      </c>
      <c r="V172" s="150" t="str">
        <f t="shared" si="77"/>
        <v/>
      </c>
      <c r="W172" s="150" t="str">
        <f t="shared" si="78"/>
        <v/>
      </c>
      <c r="X172" s="150" t="str">
        <f t="shared" si="79"/>
        <v/>
      </c>
      <c r="Y172" s="150" t="str">
        <f t="shared" si="80"/>
        <v/>
      </c>
      <c r="Z172" s="150" t="str">
        <f t="shared" si="81"/>
        <v/>
      </c>
      <c r="AA172" s="150" t="str">
        <f t="shared" si="82"/>
        <v/>
      </c>
      <c r="AB172" s="150" t="str">
        <f t="shared" si="83"/>
        <v/>
      </c>
      <c r="AC172" s="191" t="str">
        <f t="shared" si="84"/>
        <v/>
      </c>
    </row>
    <row r="173" spans="1:29" hidden="1">
      <c r="A173" s="190"/>
      <c r="B173" s="145"/>
      <c r="C173" s="151"/>
      <c r="D173" s="153"/>
      <c r="E173" s="153"/>
      <c r="F173" s="153"/>
      <c r="G173" s="153"/>
      <c r="H173" s="147" t="str">
        <f t="shared" si="65"/>
        <v/>
      </c>
      <c r="I173" s="148"/>
      <c r="J173" s="149" t="str">
        <f t="shared" si="66"/>
        <v/>
      </c>
      <c r="K173" s="149" t="str">
        <f t="shared" si="67"/>
        <v/>
      </c>
      <c r="L173" s="148"/>
      <c r="M173" s="147" t="str">
        <f t="shared" si="68"/>
        <v/>
      </c>
      <c r="N173" s="147" t="str">
        <f t="shared" si="69"/>
        <v/>
      </c>
      <c r="O173" s="150" t="str">
        <f t="shared" si="70"/>
        <v/>
      </c>
      <c r="P173" s="150" t="str">
        <f t="shared" si="71"/>
        <v/>
      </c>
      <c r="Q173" s="150" t="str">
        <f t="shared" si="72"/>
        <v/>
      </c>
      <c r="R173" s="150" t="str">
        <f t="shared" si="73"/>
        <v/>
      </c>
      <c r="S173" s="150" t="str">
        <f t="shared" si="74"/>
        <v/>
      </c>
      <c r="T173" s="150" t="str">
        <f t="shared" si="75"/>
        <v/>
      </c>
      <c r="U173" s="150" t="str">
        <f t="shared" si="76"/>
        <v/>
      </c>
      <c r="V173" s="150" t="str">
        <f t="shared" si="77"/>
        <v/>
      </c>
      <c r="W173" s="150" t="str">
        <f t="shared" si="78"/>
        <v/>
      </c>
      <c r="X173" s="150" t="str">
        <f t="shared" si="79"/>
        <v/>
      </c>
      <c r="Y173" s="150" t="str">
        <f t="shared" si="80"/>
        <v/>
      </c>
      <c r="Z173" s="150" t="str">
        <f t="shared" si="81"/>
        <v/>
      </c>
      <c r="AA173" s="150" t="str">
        <f t="shared" si="82"/>
        <v/>
      </c>
      <c r="AB173" s="150" t="str">
        <f t="shared" si="83"/>
        <v/>
      </c>
      <c r="AC173" s="191" t="str">
        <f t="shared" si="84"/>
        <v/>
      </c>
    </row>
    <row r="174" spans="1:29" hidden="1">
      <c r="A174" s="190"/>
      <c r="B174" s="145"/>
      <c r="C174" s="151"/>
      <c r="D174" s="153"/>
      <c r="E174" s="153"/>
      <c r="F174" s="153"/>
      <c r="G174" s="153"/>
      <c r="H174" s="147" t="str">
        <f t="shared" si="65"/>
        <v/>
      </c>
      <c r="I174" s="148"/>
      <c r="J174" s="149" t="str">
        <f t="shared" si="66"/>
        <v/>
      </c>
      <c r="K174" s="149" t="str">
        <f t="shared" si="67"/>
        <v/>
      </c>
      <c r="L174" s="148"/>
      <c r="M174" s="147" t="str">
        <f t="shared" si="68"/>
        <v/>
      </c>
      <c r="N174" s="147" t="str">
        <f t="shared" si="69"/>
        <v/>
      </c>
      <c r="O174" s="150" t="str">
        <f t="shared" si="70"/>
        <v/>
      </c>
      <c r="P174" s="150" t="str">
        <f t="shared" si="71"/>
        <v/>
      </c>
      <c r="Q174" s="150" t="str">
        <f t="shared" si="72"/>
        <v/>
      </c>
      <c r="R174" s="150" t="str">
        <f t="shared" si="73"/>
        <v/>
      </c>
      <c r="S174" s="150" t="str">
        <f t="shared" si="74"/>
        <v/>
      </c>
      <c r="T174" s="150" t="str">
        <f t="shared" si="75"/>
        <v/>
      </c>
      <c r="U174" s="150" t="str">
        <f t="shared" si="76"/>
        <v/>
      </c>
      <c r="V174" s="150" t="str">
        <f t="shared" si="77"/>
        <v/>
      </c>
      <c r="W174" s="150" t="str">
        <f t="shared" si="78"/>
        <v/>
      </c>
      <c r="X174" s="150" t="str">
        <f t="shared" si="79"/>
        <v/>
      </c>
      <c r="Y174" s="150" t="str">
        <f t="shared" si="80"/>
        <v/>
      </c>
      <c r="Z174" s="150" t="str">
        <f t="shared" si="81"/>
        <v/>
      </c>
      <c r="AA174" s="150" t="str">
        <f t="shared" si="82"/>
        <v/>
      </c>
      <c r="AB174" s="150" t="str">
        <f t="shared" si="83"/>
        <v/>
      </c>
      <c r="AC174" s="191" t="str">
        <f t="shared" si="84"/>
        <v/>
      </c>
    </row>
    <row r="175" spans="1:29" hidden="1">
      <c r="A175" s="190"/>
      <c r="B175" s="145"/>
      <c r="C175" s="151"/>
      <c r="D175" s="153"/>
      <c r="E175" s="153"/>
      <c r="F175" s="153"/>
      <c r="G175" s="153"/>
      <c r="H175" s="147" t="str">
        <f t="shared" si="65"/>
        <v/>
      </c>
      <c r="I175" s="148"/>
      <c r="J175" s="149" t="str">
        <f t="shared" si="66"/>
        <v/>
      </c>
      <c r="K175" s="149" t="str">
        <f t="shared" si="67"/>
        <v/>
      </c>
      <c r="L175" s="148"/>
      <c r="M175" s="147" t="str">
        <f t="shared" si="68"/>
        <v/>
      </c>
      <c r="N175" s="147" t="str">
        <f t="shared" si="69"/>
        <v/>
      </c>
      <c r="O175" s="150" t="str">
        <f t="shared" si="70"/>
        <v/>
      </c>
      <c r="P175" s="150" t="str">
        <f t="shared" si="71"/>
        <v/>
      </c>
      <c r="Q175" s="150" t="str">
        <f t="shared" si="72"/>
        <v/>
      </c>
      <c r="R175" s="150" t="str">
        <f t="shared" si="73"/>
        <v/>
      </c>
      <c r="S175" s="150" t="str">
        <f t="shared" si="74"/>
        <v/>
      </c>
      <c r="T175" s="150" t="str">
        <f t="shared" si="75"/>
        <v/>
      </c>
      <c r="U175" s="150" t="str">
        <f t="shared" si="76"/>
        <v/>
      </c>
      <c r="V175" s="150" t="str">
        <f t="shared" si="77"/>
        <v/>
      </c>
      <c r="W175" s="150" t="str">
        <f t="shared" si="78"/>
        <v/>
      </c>
      <c r="X175" s="150" t="str">
        <f t="shared" si="79"/>
        <v/>
      </c>
      <c r="Y175" s="150" t="str">
        <f t="shared" si="80"/>
        <v/>
      </c>
      <c r="Z175" s="150" t="str">
        <f t="shared" si="81"/>
        <v/>
      </c>
      <c r="AA175" s="150" t="str">
        <f t="shared" si="82"/>
        <v/>
      </c>
      <c r="AB175" s="150" t="str">
        <f t="shared" si="83"/>
        <v/>
      </c>
      <c r="AC175" s="191" t="str">
        <f t="shared" si="84"/>
        <v/>
      </c>
    </row>
    <row r="176" spans="1:29" hidden="1">
      <c r="A176" s="190"/>
      <c r="B176" s="145"/>
      <c r="C176" s="151"/>
      <c r="D176" s="153"/>
      <c r="E176" s="153"/>
      <c r="F176" s="153"/>
      <c r="G176" s="153"/>
      <c r="H176" s="147" t="str">
        <f t="shared" si="65"/>
        <v/>
      </c>
      <c r="I176" s="148"/>
      <c r="J176" s="149" t="str">
        <f t="shared" si="66"/>
        <v/>
      </c>
      <c r="K176" s="149" t="str">
        <f t="shared" si="67"/>
        <v/>
      </c>
      <c r="L176" s="148"/>
      <c r="M176" s="147" t="str">
        <f t="shared" si="68"/>
        <v/>
      </c>
      <c r="N176" s="147" t="str">
        <f t="shared" si="69"/>
        <v/>
      </c>
      <c r="O176" s="150" t="str">
        <f t="shared" si="70"/>
        <v/>
      </c>
      <c r="P176" s="150" t="str">
        <f t="shared" si="71"/>
        <v/>
      </c>
      <c r="Q176" s="150" t="str">
        <f t="shared" si="72"/>
        <v/>
      </c>
      <c r="R176" s="150" t="str">
        <f t="shared" si="73"/>
        <v/>
      </c>
      <c r="S176" s="150" t="str">
        <f t="shared" si="74"/>
        <v/>
      </c>
      <c r="T176" s="150" t="str">
        <f t="shared" si="75"/>
        <v/>
      </c>
      <c r="U176" s="150" t="str">
        <f t="shared" si="76"/>
        <v/>
      </c>
      <c r="V176" s="150" t="str">
        <f t="shared" si="77"/>
        <v/>
      </c>
      <c r="W176" s="150" t="str">
        <f t="shared" si="78"/>
        <v/>
      </c>
      <c r="X176" s="150" t="str">
        <f t="shared" si="79"/>
        <v/>
      </c>
      <c r="Y176" s="150" t="str">
        <f t="shared" si="80"/>
        <v/>
      </c>
      <c r="Z176" s="150" t="str">
        <f t="shared" si="81"/>
        <v/>
      </c>
      <c r="AA176" s="150" t="str">
        <f t="shared" si="82"/>
        <v/>
      </c>
      <c r="AB176" s="150" t="str">
        <f t="shared" si="83"/>
        <v/>
      </c>
      <c r="AC176" s="191" t="str">
        <f t="shared" si="84"/>
        <v/>
      </c>
    </row>
    <row r="177" spans="1:29" hidden="1">
      <c r="A177" s="190"/>
      <c r="B177" s="145"/>
      <c r="C177" s="151"/>
      <c r="D177" s="153"/>
      <c r="E177" s="153"/>
      <c r="F177" s="153"/>
      <c r="G177" s="153"/>
      <c r="H177" s="147" t="str">
        <f t="shared" si="65"/>
        <v/>
      </c>
      <c r="I177" s="148"/>
      <c r="J177" s="149" t="str">
        <f t="shared" si="66"/>
        <v/>
      </c>
      <c r="K177" s="149" t="str">
        <f t="shared" si="67"/>
        <v/>
      </c>
      <c r="L177" s="148"/>
      <c r="M177" s="147" t="str">
        <f t="shared" si="68"/>
        <v/>
      </c>
      <c r="N177" s="147" t="str">
        <f t="shared" si="69"/>
        <v/>
      </c>
      <c r="O177" s="150" t="str">
        <f t="shared" si="70"/>
        <v/>
      </c>
      <c r="P177" s="150" t="str">
        <f t="shared" si="71"/>
        <v/>
      </c>
      <c r="Q177" s="150" t="str">
        <f t="shared" si="72"/>
        <v/>
      </c>
      <c r="R177" s="150" t="str">
        <f t="shared" si="73"/>
        <v/>
      </c>
      <c r="S177" s="150" t="str">
        <f t="shared" si="74"/>
        <v/>
      </c>
      <c r="T177" s="150" t="str">
        <f t="shared" si="75"/>
        <v/>
      </c>
      <c r="U177" s="150" t="str">
        <f t="shared" si="76"/>
        <v/>
      </c>
      <c r="V177" s="150" t="str">
        <f t="shared" si="77"/>
        <v/>
      </c>
      <c r="W177" s="150" t="str">
        <f t="shared" si="78"/>
        <v/>
      </c>
      <c r="X177" s="150" t="str">
        <f t="shared" si="79"/>
        <v/>
      </c>
      <c r="Y177" s="150" t="str">
        <f t="shared" si="80"/>
        <v/>
      </c>
      <c r="Z177" s="150" t="str">
        <f t="shared" si="81"/>
        <v/>
      </c>
      <c r="AA177" s="150" t="str">
        <f t="shared" si="82"/>
        <v/>
      </c>
      <c r="AB177" s="150" t="str">
        <f t="shared" si="83"/>
        <v/>
      </c>
      <c r="AC177" s="191" t="str">
        <f t="shared" si="84"/>
        <v/>
      </c>
    </row>
    <row r="178" spans="1:29" hidden="1">
      <c r="A178" s="190"/>
      <c r="B178" s="145"/>
      <c r="C178" s="151"/>
      <c r="D178" s="153"/>
      <c r="E178" s="153"/>
      <c r="F178" s="153"/>
      <c r="G178" s="153"/>
      <c r="H178" s="147" t="str">
        <f t="shared" si="65"/>
        <v/>
      </c>
      <c r="I178" s="148"/>
      <c r="J178" s="149" t="str">
        <f t="shared" si="66"/>
        <v/>
      </c>
      <c r="K178" s="149" t="str">
        <f t="shared" si="67"/>
        <v/>
      </c>
      <c r="L178" s="148"/>
      <c r="M178" s="147" t="str">
        <f t="shared" si="68"/>
        <v/>
      </c>
      <c r="N178" s="147" t="str">
        <f t="shared" si="69"/>
        <v/>
      </c>
      <c r="O178" s="150" t="str">
        <f t="shared" si="70"/>
        <v/>
      </c>
      <c r="P178" s="150" t="str">
        <f t="shared" si="71"/>
        <v/>
      </c>
      <c r="Q178" s="150" t="str">
        <f t="shared" si="72"/>
        <v/>
      </c>
      <c r="R178" s="150" t="str">
        <f t="shared" si="73"/>
        <v/>
      </c>
      <c r="S178" s="150" t="str">
        <f t="shared" si="74"/>
        <v/>
      </c>
      <c r="T178" s="150" t="str">
        <f t="shared" si="75"/>
        <v/>
      </c>
      <c r="U178" s="150" t="str">
        <f t="shared" si="76"/>
        <v/>
      </c>
      <c r="V178" s="150" t="str">
        <f t="shared" si="77"/>
        <v/>
      </c>
      <c r="W178" s="150" t="str">
        <f t="shared" si="78"/>
        <v/>
      </c>
      <c r="X178" s="150" t="str">
        <f t="shared" si="79"/>
        <v/>
      </c>
      <c r="Y178" s="150" t="str">
        <f t="shared" si="80"/>
        <v/>
      </c>
      <c r="Z178" s="150" t="str">
        <f t="shared" si="81"/>
        <v/>
      </c>
      <c r="AA178" s="150" t="str">
        <f t="shared" si="82"/>
        <v/>
      </c>
      <c r="AB178" s="150" t="str">
        <f t="shared" si="83"/>
        <v/>
      </c>
      <c r="AC178" s="191" t="str">
        <f t="shared" si="84"/>
        <v/>
      </c>
    </row>
    <row r="179" spans="1:29" hidden="1">
      <c r="A179" s="190"/>
      <c r="B179" s="145"/>
      <c r="C179" s="151"/>
      <c r="D179" s="153"/>
      <c r="E179" s="153"/>
      <c r="F179" s="153"/>
      <c r="G179" s="153"/>
      <c r="H179" s="147" t="str">
        <f t="shared" si="65"/>
        <v/>
      </c>
      <c r="I179" s="148"/>
      <c r="J179" s="149" t="str">
        <f t="shared" si="66"/>
        <v/>
      </c>
      <c r="K179" s="149" t="str">
        <f t="shared" si="67"/>
        <v/>
      </c>
      <c r="L179" s="148"/>
      <c r="M179" s="147" t="str">
        <f t="shared" si="68"/>
        <v/>
      </c>
      <c r="N179" s="147" t="str">
        <f t="shared" si="69"/>
        <v/>
      </c>
      <c r="O179" s="150" t="str">
        <f t="shared" si="70"/>
        <v/>
      </c>
      <c r="P179" s="150" t="str">
        <f t="shared" si="71"/>
        <v/>
      </c>
      <c r="Q179" s="150" t="str">
        <f t="shared" si="72"/>
        <v/>
      </c>
      <c r="R179" s="150" t="str">
        <f t="shared" si="73"/>
        <v/>
      </c>
      <c r="S179" s="150" t="str">
        <f t="shared" si="74"/>
        <v/>
      </c>
      <c r="T179" s="150" t="str">
        <f t="shared" si="75"/>
        <v/>
      </c>
      <c r="U179" s="150" t="str">
        <f t="shared" si="76"/>
        <v/>
      </c>
      <c r="V179" s="150" t="str">
        <f t="shared" si="77"/>
        <v/>
      </c>
      <c r="W179" s="150" t="str">
        <f t="shared" si="78"/>
        <v/>
      </c>
      <c r="X179" s="150" t="str">
        <f t="shared" si="79"/>
        <v/>
      </c>
      <c r="Y179" s="150" t="str">
        <f t="shared" si="80"/>
        <v/>
      </c>
      <c r="Z179" s="150" t="str">
        <f t="shared" si="81"/>
        <v/>
      </c>
      <c r="AA179" s="150" t="str">
        <f t="shared" si="82"/>
        <v/>
      </c>
      <c r="AB179" s="150" t="str">
        <f t="shared" si="83"/>
        <v/>
      </c>
      <c r="AC179" s="191" t="str">
        <f t="shared" si="84"/>
        <v/>
      </c>
    </row>
    <row r="180" spans="1:29" hidden="1">
      <c r="A180" s="190"/>
      <c r="B180" s="145"/>
      <c r="C180" s="151"/>
      <c r="D180" s="153"/>
      <c r="E180" s="153"/>
      <c r="F180" s="153"/>
      <c r="G180" s="153"/>
      <c r="H180" s="147" t="str">
        <f t="shared" si="65"/>
        <v/>
      </c>
      <c r="I180" s="148"/>
      <c r="J180" s="149" t="str">
        <f t="shared" si="66"/>
        <v/>
      </c>
      <c r="K180" s="149" t="str">
        <f t="shared" si="67"/>
        <v/>
      </c>
      <c r="L180" s="148"/>
      <c r="M180" s="147" t="str">
        <f t="shared" si="68"/>
        <v/>
      </c>
      <c r="N180" s="147" t="str">
        <f t="shared" si="69"/>
        <v/>
      </c>
      <c r="O180" s="150" t="str">
        <f t="shared" si="70"/>
        <v/>
      </c>
      <c r="P180" s="150" t="str">
        <f t="shared" si="71"/>
        <v/>
      </c>
      <c r="Q180" s="150" t="str">
        <f t="shared" si="72"/>
        <v/>
      </c>
      <c r="R180" s="150" t="str">
        <f t="shared" si="73"/>
        <v/>
      </c>
      <c r="S180" s="150" t="str">
        <f t="shared" si="74"/>
        <v/>
      </c>
      <c r="T180" s="150" t="str">
        <f t="shared" si="75"/>
        <v/>
      </c>
      <c r="U180" s="150" t="str">
        <f t="shared" si="76"/>
        <v/>
      </c>
      <c r="V180" s="150" t="str">
        <f t="shared" si="77"/>
        <v/>
      </c>
      <c r="W180" s="150" t="str">
        <f t="shared" si="78"/>
        <v/>
      </c>
      <c r="X180" s="150" t="str">
        <f t="shared" si="79"/>
        <v/>
      </c>
      <c r="Y180" s="150" t="str">
        <f t="shared" si="80"/>
        <v/>
      </c>
      <c r="Z180" s="150" t="str">
        <f t="shared" si="81"/>
        <v/>
      </c>
      <c r="AA180" s="150" t="str">
        <f t="shared" si="82"/>
        <v/>
      </c>
      <c r="AB180" s="150" t="str">
        <f t="shared" si="83"/>
        <v/>
      </c>
      <c r="AC180" s="191" t="str">
        <f t="shared" si="84"/>
        <v/>
      </c>
    </row>
    <row r="181" spans="1:29" hidden="1">
      <c r="A181" s="190"/>
      <c r="B181" s="145"/>
      <c r="C181" s="151"/>
      <c r="D181" s="153"/>
      <c r="E181" s="153"/>
      <c r="F181" s="153"/>
      <c r="G181" s="153"/>
      <c r="H181" s="147" t="str">
        <f t="shared" si="65"/>
        <v/>
      </c>
      <c r="I181" s="148"/>
      <c r="J181" s="149" t="str">
        <f t="shared" si="66"/>
        <v/>
      </c>
      <c r="K181" s="149" t="str">
        <f t="shared" si="67"/>
        <v/>
      </c>
      <c r="L181" s="148"/>
      <c r="M181" s="147" t="str">
        <f t="shared" si="68"/>
        <v/>
      </c>
      <c r="N181" s="147" t="str">
        <f t="shared" si="69"/>
        <v/>
      </c>
      <c r="O181" s="150" t="str">
        <f t="shared" si="70"/>
        <v/>
      </c>
      <c r="P181" s="150" t="str">
        <f t="shared" si="71"/>
        <v/>
      </c>
      <c r="Q181" s="150" t="str">
        <f t="shared" si="72"/>
        <v/>
      </c>
      <c r="R181" s="150" t="str">
        <f t="shared" si="73"/>
        <v/>
      </c>
      <c r="S181" s="150" t="str">
        <f t="shared" si="74"/>
        <v/>
      </c>
      <c r="T181" s="150" t="str">
        <f t="shared" si="75"/>
        <v/>
      </c>
      <c r="U181" s="150" t="str">
        <f t="shared" si="76"/>
        <v/>
      </c>
      <c r="V181" s="150" t="str">
        <f t="shared" si="77"/>
        <v/>
      </c>
      <c r="W181" s="150" t="str">
        <f t="shared" si="78"/>
        <v/>
      </c>
      <c r="X181" s="150" t="str">
        <f t="shared" si="79"/>
        <v/>
      </c>
      <c r="Y181" s="150" t="str">
        <f t="shared" si="80"/>
        <v/>
      </c>
      <c r="Z181" s="150" t="str">
        <f t="shared" si="81"/>
        <v/>
      </c>
      <c r="AA181" s="150" t="str">
        <f t="shared" si="82"/>
        <v/>
      </c>
      <c r="AB181" s="150" t="str">
        <f t="shared" si="83"/>
        <v/>
      </c>
      <c r="AC181" s="191" t="str">
        <f t="shared" si="84"/>
        <v/>
      </c>
    </row>
    <row r="182" spans="1:29" hidden="1">
      <c r="A182" s="190"/>
      <c r="B182" s="145"/>
      <c r="C182" s="151"/>
      <c r="D182" s="153"/>
      <c r="E182" s="153"/>
      <c r="F182" s="153"/>
      <c r="G182" s="153"/>
      <c r="H182" s="147" t="str">
        <f t="shared" si="65"/>
        <v/>
      </c>
      <c r="I182" s="148"/>
      <c r="J182" s="149" t="str">
        <f t="shared" si="66"/>
        <v/>
      </c>
      <c r="K182" s="149" t="str">
        <f t="shared" si="67"/>
        <v/>
      </c>
      <c r="L182" s="148"/>
      <c r="M182" s="147" t="str">
        <f t="shared" si="68"/>
        <v/>
      </c>
      <c r="N182" s="147" t="str">
        <f t="shared" si="69"/>
        <v/>
      </c>
      <c r="O182" s="150" t="str">
        <f t="shared" si="70"/>
        <v/>
      </c>
      <c r="P182" s="150" t="str">
        <f t="shared" si="71"/>
        <v/>
      </c>
      <c r="Q182" s="150" t="str">
        <f t="shared" si="72"/>
        <v/>
      </c>
      <c r="R182" s="150" t="str">
        <f t="shared" si="73"/>
        <v/>
      </c>
      <c r="S182" s="150" t="str">
        <f t="shared" si="74"/>
        <v/>
      </c>
      <c r="T182" s="150" t="str">
        <f t="shared" si="75"/>
        <v/>
      </c>
      <c r="U182" s="150" t="str">
        <f t="shared" si="76"/>
        <v/>
      </c>
      <c r="V182" s="150" t="str">
        <f t="shared" si="77"/>
        <v/>
      </c>
      <c r="W182" s="150" t="str">
        <f t="shared" si="78"/>
        <v/>
      </c>
      <c r="X182" s="150" t="str">
        <f t="shared" si="79"/>
        <v/>
      </c>
      <c r="Y182" s="150" t="str">
        <f t="shared" si="80"/>
        <v/>
      </c>
      <c r="Z182" s="150" t="str">
        <f t="shared" si="81"/>
        <v/>
      </c>
      <c r="AA182" s="150" t="str">
        <f t="shared" si="82"/>
        <v/>
      </c>
      <c r="AB182" s="150" t="str">
        <f t="shared" si="83"/>
        <v/>
      </c>
      <c r="AC182" s="191" t="str">
        <f t="shared" si="84"/>
        <v/>
      </c>
    </row>
    <row r="183" spans="1:29" hidden="1">
      <c r="A183" s="190"/>
      <c r="B183" s="145"/>
      <c r="C183" s="151"/>
      <c r="D183" s="153"/>
      <c r="E183" s="153"/>
      <c r="F183" s="153"/>
      <c r="G183" s="153"/>
      <c r="H183" s="147" t="str">
        <f t="shared" si="65"/>
        <v/>
      </c>
      <c r="I183" s="148"/>
      <c r="J183" s="149" t="str">
        <f t="shared" si="66"/>
        <v/>
      </c>
      <c r="K183" s="149" t="str">
        <f t="shared" si="67"/>
        <v/>
      </c>
      <c r="L183" s="148"/>
      <c r="M183" s="147" t="str">
        <f t="shared" si="68"/>
        <v/>
      </c>
      <c r="N183" s="147" t="str">
        <f t="shared" si="69"/>
        <v/>
      </c>
      <c r="O183" s="150" t="str">
        <f t="shared" si="70"/>
        <v/>
      </c>
      <c r="P183" s="150" t="str">
        <f t="shared" si="71"/>
        <v/>
      </c>
      <c r="Q183" s="150" t="str">
        <f t="shared" si="72"/>
        <v/>
      </c>
      <c r="R183" s="150" t="str">
        <f t="shared" si="73"/>
        <v/>
      </c>
      <c r="S183" s="150" t="str">
        <f t="shared" si="74"/>
        <v/>
      </c>
      <c r="T183" s="150" t="str">
        <f t="shared" si="75"/>
        <v/>
      </c>
      <c r="U183" s="150" t="str">
        <f t="shared" si="76"/>
        <v/>
      </c>
      <c r="V183" s="150" t="str">
        <f t="shared" si="77"/>
        <v/>
      </c>
      <c r="W183" s="150" t="str">
        <f t="shared" si="78"/>
        <v/>
      </c>
      <c r="X183" s="150" t="str">
        <f t="shared" si="79"/>
        <v/>
      </c>
      <c r="Y183" s="150" t="str">
        <f t="shared" si="80"/>
        <v/>
      </c>
      <c r="Z183" s="150" t="str">
        <f t="shared" si="81"/>
        <v/>
      </c>
      <c r="AA183" s="150" t="str">
        <f t="shared" si="82"/>
        <v/>
      </c>
      <c r="AB183" s="150" t="str">
        <f t="shared" si="83"/>
        <v/>
      </c>
      <c r="AC183" s="191" t="str">
        <f t="shared" si="84"/>
        <v/>
      </c>
    </row>
    <row r="184" spans="1:29" hidden="1">
      <c r="A184" s="190"/>
      <c r="B184" s="145"/>
      <c r="C184" s="151"/>
      <c r="D184" s="153"/>
      <c r="E184" s="153"/>
      <c r="F184" s="153"/>
      <c r="G184" s="153"/>
      <c r="H184" s="147" t="str">
        <f t="shared" si="65"/>
        <v/>
      </c>
      <c r="I184" s="148"/>
      <c r="J184" s="149" t="str">
        <f t="shared" si="66"/>
        <v/>
      </c>
      <c r="K184" s="149" t="str">
        <f t="shared" si="67"/>
        <v/>
      </c>
      <c r="L184" s="148"/>
      <c r="M184" s="147" t="str">
        <f t="shared" si="68"/>
        <v/>
      </c>
      <c r="N184" s="147" t="str">
        <f t="shared" si="69"/>
        <v/>
      </c>
      <c r="O184" s="150" t="str">
        <f t="shared" si="70"/>
        <v/>
      </c>
      <c r="P184" s="150" t="str">
        <f t="shared" si="71"/>
        <v/>
      </c>
      <c r="Q184" s="150" t="str">
        <f t="shared" si="72"/>
        <v/>
      </c>
      <c r="R184" s="150" t="str">
        <f t="shared" si="73"/>
        <v/>
      </c>
      <c r="S184" s="150" t="str">
        <f t="shared" si="74"/>
        <v/>
      </c>
      <c r="T184" s="150" t="str">
        <f t="shared" si="75"/>
        <v/>
      </c>
      <c r="U184" s="150" t="str">
        <f t="shared" si="76"/>
        <v/>
      </c>
      <c r="V184" s="150" t="str">
        <f t="shared" si="77"/>
        <v/>
      </c>
      <c r="W184" s="150" t="str">
        <f t="shared" si="78"/>
        <v/>
      </c>
      <c r="X184" s="150" t="str">
        <f t="shared" si="79"/>
        <v/>
      </c>
      <c r="Y184" s="150" t="str">
        <f t="shared" si="80"/>
        <v/>
      </c>
      <c r="Z184" s="150" t="str">
        <f t="shared" si="81"/>
        <v/>
      </c>
      <c r="AA184" s="150" t="str">
        <f t="shared" si="82"/>
        <v/>
      </c>
      <c r="AB184" s="150" t="str">
        <f t="shared" si="83"/>
        <v/>
      </c>
      <c r="AC184" s="191" t="str">
        <f t="shared" si="84"/>
        <v/>
      </c>
    </row>
    <row r="185" spans="1:29" hidden="1">
      <c r="A185" s="190"/>
      <c r="B185" s="145"/>
      <c r="C185" s="151"/>
      <c r="D185" s="153"/>
      <c r="E185" s="153"/>
      <c r="F185" s="153"/>
      <c r="G185" s="153"/>
      <c r="H185" s="147" t="str">
        <f t="shared" si="65"/>
        <v/>
      </c>
      <c r="I185" s="148"/>
      <c r="J185" s="149" t="str">
        <f t="shared" si="66"/>
        <v/>
      </c>
      <c r="K185" s="149" t="str">
        <f t="shared" si="67"/>
        <v/>
      </c>
      <c r="L185" s="148"/>
      <c r="M185" s="147" t="str">
        <f t="shared" si="68"/>
        <v/>
      </c>
      <c r="N185" s="147" t="str">
        <f t="shared" si="69"/>
        <v/>
      </c>
      <c r="O185" s="150" t="str">
        <f t="shared" si="70"/>
        <v/>
      </c>
      <c r="P185" s="150" t="str">
        <f t="shared" si="71"/>
        <v/>
      </c>
      <c r="Q185" s="150" t="str">
        <f t="shared" si="72"/>
        <v/>
      </c>
      <c r="R185" s="150" t="str">
        <f t="shared" si="73"/>
        <v/>
      </c>
      <c r="S185" s="150" t="str">
        <f t="shared" si="74"/>
        <v/>
      </c>
      <c r="T185" s="150" t="str">
        <f t="shared" si="75"/>
        <v/>
      </c>
      <c r="U185" s="150" t="str">
        <f t="shared" si="76"/>
        <v/>
      </c>
      <c r="V185" s="150" t="str">
        <f t="shared" si="77"/>
        <v/>
      </c>
      <c r="W185" s="150" t="str">
        <f t="shared" si="78"/>
        <v/>
      </c>
      <c r="X185" s="150" t="str">
        <f t="shared" si="79"/>
        <v/>
      </c>
      <c r="Y185" s="150" t="str">
        <f t="shared" si="80"/>
        <v/>
      </c>
      <c r="Z185" s="150" t="str">
        <f t="shared" si="81"/>
        <v/>
      </c>
      <c r="AA185" s="150" t="str">
        <f t="shared" si="82"/>
        <v/>
      </c>
      <c r="AB185" s="150" t="str">
        <f t="shared" si="83"/>
        <v/>
      </c>
      <c r="AC185" s="191" t="str">
        <f t="shared" si="84"/>
        <v/>
      </c>
    </row>
    <row r="186" spans="1:29" hidden="1">
      <c r="A186" s="190"/>
      <c r="B186" s="145"/>
      <c r="C186" s="151"/>
      <c r="D186" s="153"/>
      <c r="E186" s="153"/>
      <c r="F186" s="153"/>
      <c r="G186" s="153"/>
      <c r="H186" s="147" t="str">
        <f t="shared" si="65"/>
        <v/>
      </c>
      <c r="I186" s="148"/>
      <c r="J186" s="149" t="str">
        <f t="shared" si="66"/>
        <v/>
      </c>
      <c r="K186" s="149" t="str">
        <f t="shared" si="67"/>
        <v/>
      </c>
      <c r="L186" s="148"/>
      <c r="M186" s="147" t="str">
        <f t="shared" si="68"/>
        <v/>
      </c>
      <c r="N186" s="147" t="str">
        <f t="shared" si="69"/>
        <v/>
      </c>
      <c r="O186" s="150" t="str">
        <f t="shared" si="70"/>
        <v/>
      </c>
      <c r="P186" s="150" t="str">
        <f t="shared" si="71"/>
        <v/>
      </c>
      <c r="Q186" s="150" t="str">
        <f t="shared" si="72"/>
        <v/>
      </c>
      <c r="R186" s="150" t="str">
        <f t="shared" si="73"/>
        <v/>
      </c>
      <c r="S186" s="150" t="str">
        <f t="shared" si="74"/>
        <v/>
      </c>
      <c r="T186" s="150" t="str">
        <f t="shared" si="75"/>
        <v/>
      </c>
      <c r="U186" s="150" t="str">
        <f t="shared" si="76"/>
        <v/>
      </c>
      <c r="V186" s="150" t="str">
        <f t="shared" si="77"/>
        <v/>
      </c>
      <c r="W186" s="150" t="str">
        <f t="shared" si="78"/>
        <v/>
      </c>
      <c r="X186" s="150" t="str">
        <f t="shared" si="79"/>
        <v/>
      </c>
      <c r="Y186" s="150" t="str">
        <f t="shared" si="80"/>
        <v/>
      </c>
      <c r="Z186" s="150" t="str">
        <f t="shared" si="81"/>
        <v/>
      </c>
      <c r="AA186" s="150" t="str">
        <f t="shared" si="82"/>
        <v/>
      </c>
      <c r="AB186" s="150" t="str">
        <f t="shared" si="83"/>
        <v/>
      </c>
      <c r="AC186" s="191" t="str">
        <f t="shared" si="84"/>
        <v/>
      </c>
    </row>
    <row r="187" spans="1:29" hidden="1">
      <c r="A187" s="190"/>
      <c r="B187" s="145"/>
      <c r="C187" s="151"/>
      <c r="D187" s="153"/>
      <c r="E187" s="153"/>
      <c r="F187" s="153"/>
      <c r="G187" s="153"/>
      <c r="H187" s="147" t="str">
        <f t="shared" si="65"/>
        <v/>
      </c>
      <c r="I187" s="148"/>
      <c r="J187" s="149" t="str">
        <f t="shared" si="66"/>
        <v/>
      </c>
      <c r="K187" s="149" t="str">
        <f t="shared" si="67"/>
        <v/>
      </c>
      <c r="L187" s="148"/>
      <c r="M187" s="147" t="str">
        <f t="shared" si="68"/>
        <v/>
      </c>
      <c r="N187" s="147" t="str">
        <f t="shared" si="69"/>
        <v/>
      </c>
      <c r="O187" s="150" t="str">
        <f t="shared" si="70"/>
        <v/>
      </c>
      <c r="P187" s="150" t="str">
        <f t="shared" si="71"/>
        <v/>
      </c>
      <c r="Q187" s="150" t="str">
        <f t="shared" si="72"/>
        <v/>
      </c>
      <c r="R187" s="150" t="str">
        <f t="shared" si="73"/>
        <v/>
      </c>
      <c r="S187" s="150" t="str">
        <f t="shared" si="74"/>
        <v/>
      </c>
      <c r="T187" s="150" t="str">
        <f t="shared" si="75"/>
        <v/>
      </c>
      <c r="U187" s="150" t="str">
        <f t="shared" si="76"/>
        <v/>
      </c>
      <c r="V187" s="150" t="str">
        <f t="shared" si="77"/>
        <v/>
      </c>
      <c r="W187" s="150" t="str">
        <f t="shared" si="78"/>
        <v/>
      </c>
      <c r="X187" s="150" t="str">
        <f t="shared" si="79"/>
        <v/>
      </c>
      <c r="Y187" s="150" t="str">
        <f t="shared" si="80"/>
        <v/>
      </c>
      <c r="Z187" s="150" t="str">
        <f t="shared" si="81"/>
        <v/>
      </c>
      <c r="AA187" s="150" t="str">
        <f t="shared" si="82"/>
        <v/>
      </c>
      <c r="AB187" s="150" t="str">
        <f t="shared" si="83"/>
        <v/>
      </c>
      <c r="AC187" s="191" t="str">
        <f t="shared" si="84"/>
        <v/>
      </c>
    </row>
    <row r="188" spans="1:29" hidden="1">
      <c r="A188" s="190"/>
      <c r="B188" s="145"/>
      <c r="C188" s="151"/>
      <c r="D188" s="153"/>
      <c r="E188" s="153"/>
      <c r="F188" s="153"/>
      <c r="G188" s="153"/>
      <c r="H188" s="147" t="str">
        <f t="shared" si="65"/>
        <v/>
      </c>
      <c r="I188" s="148"/>
      <c r="J188" s="149" t="str">
        <f t="shared" si="66"/>
        <v/>
      </c>
      <c r="K188" s="149" t="str">
        <f t="shared" si="67"/>
        <v/>
      </c>
      <c r="L188" s="148"/>
      <c r="M188" s="147" t="str">
        <f t="shared" si="68"/>
        <v/>
      </c>
      <c r="N188" s="147" t="str">
        <f t="shared" si="69"/>
        <v/>
      </c>
      <c r="O188" s="150" t="str">
        <f t="shared" si="70"/>
        <v/>
      </c>
      <c r="P188" s="150" t="str">
        <f t="shared" si="71"/>
        <v/>
      </c>
      <c r="Q188" s="150" t="str">
        <f t="shared" si="72"/>
        <v/>
      </c>
      <c r="R188" s="150" t="str">
        <f t="shared" si="73"/>
        <v/>
      </c>
      <c r="S188" s="150" t="str">
        <f t="shared" si="74"/>
        <v/>
      </c>
      <c r="T188" s="150" t="str">
        <f t="shared" si="75"/>
        <v/>
      </c>
      <c r="U188" s="150" t="str">
        <f t="shared" si="76"/>
        <v/>
      </c>
      <c r="V188" s="150" t="str">
        <f t="shared" si="77"/>
        <v/>
      </c>
      <c r="W188" s="150" t="str">
        <f t="shared" si="78"/>
        <v/>
      </c>
      <c r="X188" s="150" t="str">
        <f t="shared" si="79"/>
        <v/>
      </c>
      <c r="Y188" s="150" t="str">
        <f t="shared" si="80"/>
        <v/>
      </c>
      <c r="Z188" s="150" t="str">
        <f t="shared" si="81"/>
        <v/>
      </c>
      <c r="AA188" s="150" t="str">
        <f t="shared" si="82"/>
        <v/>
      </c>
      <c r="AB188" s="150" t="str">
        <f t="shared" si="83"/>
        <v/>
      </c>
      <c r="AC188" s="191" t="str">
        <f t="shared" si="84"/>
        <v/>
      </c>
    </row>
    <row r="189" spans="1:29" hidden="1">
      <c r="A189" s="190"/>
      <c r="B189" s="145"/>
      <c r="C189" s="151"/>
      <c r="D189" s="153"/>
      <c r="E189" s="153"/>
      <c r="F189" s="153"/>
      <c r="G189" s="153"/>
      <c r="H189" s="147" t="str">
        <f t="shared" si="65"/>
        <v/>
      </c>
      <c r="I189" s="148"/>
      <c r="J189" s="149" t="str">
        <f t="shared" si="66"/>
        <v/>
      </c>
      <c r="K189" s="149" t="str">
        <f t="shared" si="67"/>
        <v/>
      </c>
      <c r="L189" s="148"/>
      <c r="M189" s="147" t="str">
        <f t="shared" si="68"/>
        <v/>
      </c>
      <c r="N189" s="147" t="str">
        <f t="shared" si="69"/>
        <v/>
      </c>
      <c r="O189" s="150" t="str">
        <f t="shared" si="70"/>
        <v/>
      </c>
      <c r="P189" s="150" t="str">
        <f t="shared" si="71"/>
        <v/>
      </c>
      <c r="Q189" s="150" t="str">
        <f t="shared" si="72"/>
        <v/>
      </c>
      <c r="R189" s="150" t="str">
        <f t="shared" si="73"/>
        <v/>
      </c>
      <c r="S189" s="150" t="str">
        <f t="shared" si="74"/>
        <v/>
      </c>
      <c r="T189" s="150" t="str">
        <f t="shared" si="75"/>
        <v/>
      </c>
      <c r="U189" s="150" t="str">
        <f t="shared" si="76"/>
        <v/>
      </c>
      <c r="V189" s="150" t="str">
        <f t="shared" si="77"/>
        <v/>
      </c>
      <c r="W189" s="150" t="str">
        <f t="shared" si="78"/>
        <v/>
      </c>
      <c r="X189" s="150" t="str">
        <f t="shared" si="79"/>
        <v/>
      </c>
      <c r="Y189" s="150" t="str">
        <f t="shared" si="80"/>
        <v/>
      </c>
      <c r="Z189" s="150" t="str">
        <f t="shared" si="81"/>
        <v/>
      </c>
      <c r="AA189" s="150" t="str">
        <f t="shared" si="82"/>
        <v/>
      </c>
      <c r="AB189" s="150" t="str">
        <f t="shared" si="83"/>
        <v/>
      </c>
      <c r="AC189" s="191" t="str">
        <f t="shared" si="84"/>
        <v/>
      </c>
    </row>
    <row r="190" spans="1:29" hidden="1">
      <c r="A190" s="190"/>
      <c r="B190" s="145"/>
      <c r="C190" s="151"/>
      <c r="D190" s="153"/>
      <c r="E190" s="153"/>
      <c r="F190" s="153"/>
      <c r="G190" s="153"/>
      <c r="H190" s="147" t="str">
        <f t="shared" si="65"/>
        <v/>
      </c>
      <c r="I190" s="148"/>
      <c r="J190" s="149" t="str">
        <f t="shared" si="66"/>
        <v/>
      </c>
      <c r="K190" s="149" t="str">
        <f t="shared" si="67"/>
        <v/>
      </c>
      <c r="L190" s="148"/>
      <c r="M190" s="147" t="str">
        <f t="shared" si="68"/>
        <v/>
      </c>
      <c r="N190" s="147" t="str">
        <f t="shared" si="69"/>
        <v/>
      </c>
      <c r="O190" s="150" t="str">
        <f t="shared" si="70"/>
        <v/>
      </c>
      <c r="P190" s="150" t="str">
        <f t="shared" si="71"/>
        <v/>
      </c>
      <c r="Q190" s="150" t="str">
        <f t="shared" si="72"/>
        <v/>
      </c>
      <c r="R190" s="150" t="str">
        <f t="shared" si="73"/>
        <v/>
      </c>
      <c r="S190" s="150" t="str">
        <f t="shared" si="74"/>
        <v/>
      </c>
      <c r="T190" s="150" t="str">
        <f t="shared" si="75"/>
        <v/>
      </c>
      <c r="U190" s="150" t="str">
        <f t="shared" si="76"/>
        <v/>
      </c>
      <c r="V190" s="150" t="str">
        <f t="shared" si="77"/>
        <v/>
      </c>
      <c r="W190" s="150" t="str">
        <f t="shared" si="78"/>
        <v/>
      </c>
      <c r="X190" s="150" t="str">
        <f t="shared" si="79"/>
        <v/>
      </c>
      <c r="Y190" s="150" t="str">
        <f t="shared" si="80"/>
        <v/>
      </c>
      <c r="Z190" s="150" t="str">
        <f t="shared" si="81"/>
        <v/>
      </c>
      <c r="AA190" s="150" t="str">
        <f t="shared" si="82"/>
        <v/>
      </c>
      <c r="AB190" s="150" t="str">
        <f t="shared" si="83"/>
        <v/>
      </c>
      <c r="AC190" s="191" t="str">
        <f t="shared" si="84"/>
        <v/>
      </c>
    </row>
    <row r="191" spans="1:29" hidden="1">
      <c r="A191" s="190"/>
      <c r="B191" s="145"/>
      <c r="C191" s="151"/>
      <c r="D191" s="153"/>
      <c r="E191" s="153"/>
      <c r="F191" s="153"/>
      <c r="G191" s="153"/>
      <c r="H191" s="147" t="str">
        <f t="shared" si="65"/>
        <v/>
      </c>
      <c r="I191" s="148"/>
      <c r="J191" s="149" t="str">
        <f t="shared" si="66"/>
        <v/>
      </c>
      <c r="K191" s="149" t="str">
        <f t="shared" si="67"/>
        <v/>
      </c>
      <c r="L191" s="148"/>
      <c r="M191" s="147" t="str">
        <f t="shared" si="68"/>
        <v/>
      </c>
      <c r="N191" s="147" t="str">
        <f t="shared" si="69"/>
        <v/>
      </c>
      <c r="O191" s="150" t="str">
        <f t="shared" si="70"/>
        <v/>
      </c>
      <c r="P191" s="150" t="str">
        <f t="shared" si="71"/>
        <v/>
      </c>
      <c r="Q191" s="150" t="str">
        <f t="shared" si="72"/>
        <v/>
      </c>
      <c r="R191" s="150" t="str">
        <f t="shared" si="73"/>
        <v/>
      </c>
      <c r="S191" s="150" t="str">
        <f t="shared" si="74"/>
        <v/>
      </c>
      <c r="T191" s="150" t="str">
        <f t="shared" si="75"/>
        <v/>
      </c>
      <c r="U191" s="150" t="str">
        <f t="shared" si="76"/>
        <v/>
      </c>
      <c r="V191" s="150" t="str">
        <f t="shared" si="77"/>
        <v/>
      </c>
      <c r="W191" s="150" t="str">
        <f t="shared" si="78"/>
        <v/>
      </c>
      <c r="X191" s="150" t="str">
        <f t="shared" si="79"/>
        <v/>
      </c>
      <c r="Y191" s="150" t="str">
        <f t="shared" si="80"/>
        <v/>
      </c>
      <c r="Z191" s="150" t="str">
        <f t="shared" si="81"/>
        <v/>
      </c>
      <c r="AA191" s="150" t="str">
        <f t="shared" si="82"/>
        <v/>
      </c>
      <c r="AB191" s="150" t="str">
        <f t="shared" si="83"/>
        <v/>
      </c>
      <c r="AC191" s="191" t="str">
        <f t="shared" si="84"/>
        <v/>
      </c>
    </row>
    <row r="192" spans="1:29" hidden="1">
      <c r="A192" s="190"/>
      <c r="B192" s="145"/>
      <c r="C192" s="151"/>
      <c r="D192" s="153"/>
      <c r="E192" s="153"/>
      <c r="F192" s="153"/>
      <c r="G192" s="153"/>
      <c r="H192" s="147" t="str">
        <f t="shared" si="65"/>
        <v/>
      </c>
      <c r="I192" s="148"/>
      <c r="J192" s="149" t="str">
        <f t="shared" si="66"/>
        <v/>
      </c>
      <c r="K192" s="149" t="str">
        <f t="shared" si="67"/>
        <v/>
      </c>
      <c r="L192" s="148"/>
      <c r="M192" s="147" t="str">
        <f t="shared" si="68"/>
        <v/>
      </c>
      <c r="N192" s="147" t="str">
        <f t="shared" si="69"/>
        <v/>
      </c>
      <c r="O192" s="150" t="str">
        <f t="shared" si="70"/>
        <v/>
      </c>
      <c r="P192" s="150" t="str">
        <f t="shared" si="71"/>
        <v/>
      </c>
      <c r="Q192" s="150" t="str">
        <f t="shared" si="72"/>
        <v/>
      </c>
      <c r="R192" s="150" t="str">
        <f t="shared" si="73"/>
        <v/>
      </c>
      <c r="S192" s="150" t="str">
        <f t="shared" si="74"/>
        <v/>
      </c>
      <c r="T192" s="150" t="str">
        <f t="shared" si="75"/>
        <v/>
      </c>
      <c r="U192" s="150" t="str">
        <f t="shared" si="76"/>
        <v/>
      </c>
      <c r="V192" s="150" t="str">
        <f t="shared" si="77"/>
        <v/>
      </c>
      <c r="W192" s="150" t="str">
        <f t="shared" si="78"/>
        <v/>
      </c>
      <c r="X192" s="150" t="str">
        <f t="shared" si="79"/>
        <v/>
      </c>
      <c r="Y192" s="150" t="str">
        <f t="shared" si="80"/>
        <v/>
      </c>
      <c r="Z192" s="150" t="str">
        <f t="shared" si="81"/>
        <v/>
      </c>
      <c r="AA192" s="150" t="str">
        <f t="shared" si="82"/>
        <v/>
      </c>
      <c r="AB192" s="150" t="str">
        <f t="shared" si="83"/>
        <v/>
      </c>
      <c r="AC192" s="191" t="str">
        <f t="shared" si="84"/>
        <v/>
      </c>
    </row>
    <row r="193" spans="1:29" hidden="1">
      <c r="A193" s="190"/>
      <c r="B193" s="145"/>
      <c r="C193" s="151"/>
      <c r="D193" s="153"/>
      <c r="E193" s="153"/>
      <c r="F193" s="153"/>
      <c r="G193" s="153"/>
      <c r="H193" s="147" t="str">
        <f t="shared" si="65"/>
        <v/>
      </c>
      <c r="I193" s="148"/>
      <c r="J193" s="149" t="str">
        <f t="shared" si="66"/>
        <v/>
      </c>
      <c r="K193" s="149" t="str">
        <f t="shared" si="67"/>
        <v/>
      </c>
      <c r="L193" s="148"/>
      <c r="M193" s="147" t="str">
        <f t="shared" si="68"/>
        <v/>
      </c>
      <c r="N193" s="147" t="str">
        <f t="shared" si="69"/>
        <v/>
      </c>
      <c r="O193" s="150" t="str">
        <f t="shared" si="70"/>
        <v/>
      </c>
      <c r="P193" s="150" t="str">
        <f t="shared" si="71"/>
        <v/>
      </c>
      <c r="Q193" s="150" t="str">
        <f t="shared" si="72"/>
        <v/>
      </c>
      <c r="R193" s="150" t="str">
        <f t="shared" si="73"/>
        <v/>
      </c>
      <c r="S193" s="150" t="str">
        <f t="shared" si="74"/>
        <v/>
      </c>
      <c r="T193" s="150" t="str">
        <f t="shared" si="75"/>
        <v/>
      </c>
      <c r="U193" s="150" t="str">
        <f t="shared" si="76"/>
        <v/>
      </c>
      <c r="V193" s="150" t="str">
        <f t="shared" si="77"/>
        <v/>
      </c>
      <c r="W193" s="150" t="str">
        <f t="shared" si="78"/>
        <v/>
      </c>
      <c r="X193" s="150" t="str">
        <f t="shared" si="79"/>
        <v/>
      </c>
      <c r="Y193" s="150" t="str">
        <f t="shared" si="80"/>
        <v/>
      </c>
      <c r="Z193" s="150" t="str">
        <f t="shared" si="81"/>
        <v/>
      </c>
      <c r="AA193" s="150" t="str">
        <f t="shared" si="82"/>
        <v/>
      </c>
      <c r="AB193" s="150" t="str">
        <f t="shared" si="83"/>
        <v/>
      </c>
      <c r="AC193" s="191" t="str">
        <f t="shared" si="84"/>
        <v/>
      </c>
    </row>
    <row r="194" spans="1:29" hidden="1">
      <c r="A194" s="190"/>
      <c r="B194" s="145"/>
      <c r="C194" s="151"/>
      <c r="D194" s="153"/>
      <c r="E194" s="153"/>
      <c r="F194" s="153"/>
      <c r="G194" s="153"/>
      <c r="H194" s="147" t="str">
        <f t="shared" si="65"/>
        <v/>
      </c>
      <c r="I194" s="148"/>
      <c r="J194" s="149" t="str">
        <f t="shared" si="66"/>
        <v/>
      </c>
      <c r="K194" s="149" t="str">
        <f t="shared" si="67"/>
        <v/>
      </c>
      <c r="L194" s="148"/>
      <c r="M194" s="147" t="str">
        <f t="shared" si="68"/>
        <v/>
      </c>
      <c r="N194" s="147" t="str">
        <f t="shared" si="69"/>
        <v/>
      </c>
      <c r="O194" s="150" t="str">
        <f t="shared" si="70"/>
        <v/>
      </c>
      <c r="P194" s="150" t="str">
        <f t="shared" si="71"/>
        <v/>
      </c>
      <c r="Q194" s="150" t="str">
        <f t="shared" si="72"/>
        <v/>
      </c>
      <c r="R194" s="150" t="str">
        <f t="shared" si="73"/>
        <v/>
      </c>
      <c r="S194" s="150" t="str">
        <f t="shared" si="74"/>
        <v/>
      </c>
      <c r="T194" s="150" t="str">
        <f t="shared" si="75"/>
        <v/>
      </c>
      <c r="U194" s="150" t="str">
        <f t="shared" si="76"/>
        <v/>
      </c>
      <c r="V194" s="150" t="str">
        <f t="shared" si="77"/>
        <v/>
      </c>
      <c r="W194" s="150" t="str">
        <f t="shared" si="78"/>
        <v/>
      </c>
      <c r="X194" s="150" t="str">
        <f t="shared" si="79"/>
        <v/>
      </c>
      <c r="Y194" s="150" t="str">
        <f t="shared" si="80"/>
        <v/>
      </c>
      <c r="Z194" s="150" t="str">
        <f t="shared" si="81"/>
        <v/>
      </c>
      <c r="AA194" s="150" t="str">
        <f t="shared" si="82"/>
        <v/>
      </c>
      <c r="AB194" s="150" t="str">
        <f t="shared" si="83"/>
        <v/>
      </c>
      <c r="AC194" s="191" t="str">
        <f t="shared" si="84"/>
        <v/>
      </c>
    </row>
    <row r="195" spans="1:29" hidden="1">
      <c r="A195" s="190"/>
      <c r="B195" s="145"/>
      <c r="C195" s="151"/>
      <c r="D195" s="153"/>
      <c r="E195" s="153"/>
      <c r="F195" s="153"/>
      <c r="G195" s="153"/>
      <c r="H195" s="147" t="str">
        <f t="shared" si="65"/>
        <v/>
      </c>
      <c r="I195" s="148"/>
      <c r="J195" s="149" t="str">
        <f t="shared" si="66"/>
        <v/>
      </c>
      <c r="K195" s="149" t="str">
        <f t="shared" si="67"/>
        <v/>
      </c>
      <c r="L195" s="148"/>
      <c r="M195" s="147" t="str">
        <f t="shared" si="68"/>
        <v/>
      </c>
      <c r="N195" s="147" t="str">
        <f t="shared" si="69"/>
        <v/>
      </c>
      <c r="O195" s="150" t="str">
        <f t="shared" si="70"/>
        <v/>
      </c>
      <c r="P195" s="150" t="str">
        <f t="shared" si="71"/>
        <v/>
      </c>
      <c r="Q195" s="150" t="str">
        <f t="shared" si="72"/>
        <v/>
      </c>
      <c r="R195" s="150" t="str">
        <f t="shared" si="73"/>
        <v/>
      </c>
      <c r="S195" s="150" t="str">
        <f t="shared" si="74"/>
        <v/>
      </c>
      <c r="T195" s="150" t="str">
        <f t="shared" si="75"/>
        <v/>
      </c>
      <c r="U195" s="150" t="str">
        <f t="shared" si="76"/>
        <v/>
      </c>
      <c r="V195" s="150" t="str">
        <f t="shared" si="77"/>
        <v/>
      </c>
      <c r="W195" s="150" t="str">
        <f t="shared" si="78"/>
        <v/>
      </c>
      <c r="X195" s="150" t="str">
        <f t="shared" si="79"/>
        <v/>
      </c>
      <c r="Y195" s="150" t="str">
        <f t="shared" si="80"/>
        <v/>
      </c>
      <c r="Z195" s="150" t="str">
        <f t="shared" si="81"/>
        <v/>
      </c>
      <c r="AA195" s="150" t="str">
        <f t="shared" si="82"/>
        <v/>
      </c>
      <c r="AB195" s="150" t="str">
        <f t="shared" si="83"/>
        <v/>
      </c>
      <c r="AC195" s="191" t="str">
        <f t="shared" si="84"/>
        <v/>
      </c>
    </row>
    <row r="196" spans="1:29" hidden="1">
      <c r="A196" s="190"/>
      <c r="B196" s="145"/>
      <c r="C196" s="151"/>
      <c r="D196" s="153"/>
      <c r="E196" s="153"/>
      <c r="F196" s="153"/>
      <c r="G196" s="153"/>
      <c r="H196" s="147" t="str">
        <f t="shared" si="65"/>
        <v/>
      </c>
      <c r="I196" s="148"/>
      <c r="J196" s="149" t="str">
        <f t="shared" si="66"/>
        <v/>
      </c>
      <c r="K196" s="149" t="str">
        <f t="shared" si="67"/>
        <v/>
      </c>
      <c r="L196" s="148"/>
      <c r="M196" s="147" t="str">
        <f t="shared" si="68"/>
        <v/>
      </c>
      <c r="N196" s="147" t="str">
        <f t="shared" si="69"/>
        <v/>
      </c>
      <c r="O196" s="150" t="str">
        <f t="shared" si="70"/>
        <v/>
      </c>
      <c r="P196" s="150" t="str">
        <f t="shared" si="71"/>
        <v/>
      </c>
      <c r="Q196" s="150" t="str">
        <f t="shared" si="72"/>
        <v/>
      </c>
      <c r="R196" s="150" t="str">
        <f t="shared" si="73"/>
        <v/>
      </c>
      <c r="S196" s="150" t="str">
        <f t="shared" si="74"/>
        <v/>
      </c>
      <c r="T196" s="150" t="str">
        <f t="shared" si="75"/>
        <v/>
      </c>
      <c r="U196" s="150" t="str">
        <f t="shared" si="76"/>
        <v/>
      </c>
      <c r="V196" s="150" t="str">
        <f t="shared" si="77"/>
        <v/>
      </c>
      <c r="W196" s="150" t="str">
        <f t="shared" si="78"/>
        <v/>
      </c>
      <c r="X196" s="150" t="str">
        <f t="shared" si="79"/>
        <v/>
      </c>
      <c r="Y196" s="150" t="str">
        <f t="shared" si="80"/>
        <v/>
      </c>
      <c r="Z196" s="150" t="str">
        <f t="shared" si="81"/>
        <v/>
      </c>
      <c r="AA196" s="150" t="str">
        <f t="shared" si="82"/>
        <v/>
      </c>
      <c r="AB196" s="150" t="str">
        <f t="shared" si="83"/>
        <v/>
      </c>
      <c r="AC196" s="191" t="str">
        <f t="shared" si="84"/>
        <v/>
      </c>
    </row>
    <row r="197" spans="1:29" hidden="1">
      <c r="A197" s="190"/>
      <c r="B197" s="145"/>
      <c r="C197" s="151"/>
      <c r="D197" s="153"/>
      <c r="E197" s="153"/>
      <c r="F197" s="153"/>
      <c r="G197" s="153"/>
      <c r="H197" s="147" t="str">
        <f t="shared" si="65"/>
        <v/>
      </c>
      <c r="I197" s="148"/>
      <c r="J197" s="149" t="str">
        <f t="shared" si="66"/>
        <v/>
      </c>
      <c r="K197" s="149" t="str">
        <f t="shared" si="67"/>
        <v/>
      </c>
      <c r="L197" s="148"/>
      <c r="M197" s="147" t="str">
        <f t="shared" si="68"/>
        <v/>
      </c>
      <c r="N197" s="147" t="str">
        <f t="shared" si="69"/>
        <v/>
      </c>
      <c r="O197" s="150" t="str">
        <f t="shared" si="70"/>
        <v/>
      </c>
      <c r="P197" s="150" t="str">
        <f t="shared" si="71"/>
        <v/>
      </c>
      <c r="Q197" s="150" t="str">
        <f t="shared" si="72"/>
        <v/>
      </c>
      <c r="R197" s="150" t="str">
        <f t="shared" si="73"/>
        <v/>
      </c>
      <c r="S197" s="150" t="str">
        <f t="shared" si="74"/>
        <v/>
      </c>
      <c r="T197" s="150" t="str">
        <f t="shared" si="75"/>
        <v/>
      </c>
      <c r="U197" s="150" t="str">
        <f t="shared" si="76"/>
        <v/>
      </c>
      <c r="V197" s="150" t="str">
        <f t="shared" si="77"/>
        <v/>
      </c>
      <c r="W197" s="150" t="str">
        <f t="shared" si="78"/>
        <v/>
      </c>
      <c r="X197" s="150" t="str">
        <f t="shared" si="79"/>
        <v/>
      </c>
      <c r="Y197" s="150" t="str">
        <f t="shared" si="80"/>
        <v/>
      </c>
      <c r="Z197" s="150" t="str">
        <f t="shared" si="81"/>
        <v/>
      </c>
      <c r="AA197" s="150" t="str">
        <f t="shared" si="82"/>
        <v/>
      </c>
      <c r="AB197" s="150" t="str">
        <f t="shared" si="83"/>
        <v/>
      </c>
      <c r="AC197" s="191" t="str">
        <f t="shared" si="84"/>
        <v/>
      </c>
    </row>
    <row r="198" spans="1:29" hidden="1">
      <c r="A198" s="190"/>
      <c r="B198" s="145"/>
      <c r="C198" s="151"/>
      <c r="D198" s="153"/>
      <c r="E198" s="153"/>
      <c r="F198" s="153"/>
      <c r="G198" s="153"/>
      <c r="H198" s="147" t="str">
        <f t="shared" si="65"/>
        <v/>
      </c>
      <c r="I198" s="148"/>
      <c r="J198" s="149" t="str">
        <f t="shared" si="66"/>
        <v/>
      </c>
      <c r="K198" s="149" t="str">
        <f t="shared" si="67"/>
        <v/>
      </c>
      <c r="L198" s="148"/>
      <c r="M198" s="147" t="str">
        <f t="shared" si="68"/>
        <v/>
      </c>
      <c r="N198" s="147" t="str">
        <f t="shared" si="69"/>
        <v/>
      </c>
      <c r="O198" s="150" t="str">
        <f t="shared" si="70"/>
        <v/>
      </c>
      <c r="P198" s="150" t="str">
        <f t="shared" si="71"/>
        <v/>
      </c>
      <c r="Q198" s="150" t="str">
        <f t="shared" si="72"/>
        <v/>
      </c>
      <c r="R198" s="150" t="str">
        <f t="shared" si="73"/>
        <v/>
      </c>
      <c r="S198" s="150" t="str">
        <f t="shared" si="74"/>
        <v/>
      </c>
      <c r="T198" s="150" t="str">
        <f t="shared" si="75"/>
        <v/>
      </c>
      <c r="U198" s="150" t="str">
        <f t="shared" si="76"/>
        <v/>
      </c>
      <c r="V198" s="150" t="str">
        <f t="shared" si="77"/>
        <v/>
      </c>
      <c r="W198" s="150" t="str">
        <f t="shared" si="78"/>
        <v/>
      </c>
      <c r="X198" s="150" t="str">
        <f t="shared" si="79"/>
        <v/>
      </c>
      <c r="Y198" s="150" t="str">
        <f t="shared" si="80"/>
        <v/>
      </c>
      <c r="Z198" s="150" t="str">
        <f t="shared" si="81"/>
        <v/>
      </c>
      <c r="AA198" s="150" t="str">
        <f t="shared" si="82"/>
        <v/>
      </c>
      <c r="AB198" s="150" t="str">
        <f t="shared" si="83"/>
        <v/>
      </c>
      <c r="AC198" s="191" t="str">
        <f t="shared" si="84"/>
        <v/>
      </c>
    </row>
    <row r="199" spans="1:29" hidden="1">
      <c r="A199" s="190"/>
      <c r="B199" s="145"/>
      <c r="C199" s="151"/>
      <c r="D199" s="153"/>
      <c r="E199" s="153"/>
      <c r="F199" s="153"/>
      <c r="G199" s="153"/>
      <c r="H199" s="147" t="str">
        <f t="shared" si="65"/>
        <v/>
      </c>
      <c r="I199" s="148"/>
      <c r="J199" s="149" t="str">
        <f t="shared" si="66"/>
        <v/>
      </c>
      <c r="K199" s="149" t="str">
        <f t="shared" si="67"/>
        <v/>
      </c>
      <c r="L199" s="148"/>
      <c r="M199" s="147" t="str">
        <f t="shared" si="68"/>
        <v/>
      </c>
      <c r="N199" s="147" t="str">
        <f t="shared" si="69"/>
        <v/>
      </c>
      <c r="O199" s="150" t="str">
        <f t="shared" si="70"/>
        <v/>
      </c>
      <c r="P199" s="150" t="str">
        <f t="shared" si="71"/>
        <v/>
      </c>
      <c r="Q199" s="150" t="str">
        <f t="shared" si="72"/>
        <v/>
      </c>
      <c r="R199" s="150" t="str">
        <f t="shared" si="73"/>
        <v/>
      </c>
      <c r="S199" s="150" t="str">
        <f t="shared" si="74"/>
        <v/>
      </c>
      <c r="T199" s="150" t="str">
        <f t="shared" si="75"/>
        <v/>
      </c>
      <c r="U199" s="150" t="str">
        <f t="shared" si="76"/>
        <v/>
      </c>
      <c r="V199" s="150" t="str">
        <f t="shared" si="77"/>
        <v/>
      </c>
      <c r="W199" s="150" t="str">
        <f t="shared" si="78"/>
        <v/>
      </c>
      <c r="X199" s="150" t="str">
        <f t="shared" si="79"/>
        <v/>
      </c>
      <c r="Y199" s="150" t="str">
        <f t="shared" si="80"/>
        <v/>
      </c>
      <c r="Z199" s="150" t="str">
        <f t="shared" si="81"/>
        <v/>
      </c>
      <c r="AA199" s="150" t="str">
        <f t="shared" si="82"/>
        <v/>
      </c>
      <c r="AB199" s="150" t="str">
        <f t="shared" si="83"/>
        <v/>
      </c>
      <c r="AC199" s="191" t="str">
        <f t="shared" si="84"/>
        <v/>
      </c>
    </row>
    <row r="200" spans="1:29" hidden="1">
      <c r="A200" s="190"/>
      <c r="B200" s="145"/>
      <c r="C200" s="151"/>
      <c r="D200" s="153"/>
      <c r="E200" s="153"/>
      <c r="F200" s="153"/>
      <c r="G200" s="153"/>
      <c r="H200" s="147" t="str">
        <f t="shared" si="65"/>
        <v/>
      </c>
      <c r="I200" s="148"/>
      <c r="J200" s="149" t="str">
        <f t="shared" si="66"/>
        <v/>
      </c>
      <c r="K200" s="149" t="str">
        <f t="shared" si="67"/>
        <v/>
      </c>
      <c r="L200" s="148"/>
      <c r="M200" s="147" t="str">
        <f t="shared" si="68"/>
        <v/>
      </c>
      <c r="N200" s="147" t="str">
        <f t="shared" si="69"/>
        <v/>
      </c>
      <c r="O200" s="150" t="str">
        <f t="shared" si="70"/>
        <v/>
      </c>
      <c r="P200" s="150" t="str">
        <f t="shared" si="71"/>
        <v/>
      </c>
      <c r="Q200" s="150" t="str">
        <f t="shared" si="72"/>
        <v/>
      </c>
      <c r="R200" s="150" t="str">
        <f t="shared" si="73"/>
        <v/>
      </c>
      <c r="S200" s="150" t="str">
        <f t="shared" si="74"/>
        <v/>
      </c>
      <c r="T200" s="150" t="str">
        <f t="shared" si="75"/>
        <v/>
      </c>
      <c r="U200" s="150" t="str">
        <f t="shared" si="76"/>
        <v/>
      </c>
      <c r="V200" s="150" t="str">
        <f t="shared" si="77"/>
        <v/>
      </c>
      <c r="W200" s="150" t="str">
        <f t="shared" si="78"/>
        <v/>
      </c>
      <c r="X200" s="150" t="str">
        <f t="shared" si="79"/>
        <v/>
      </c>
      <c r="Y200" s="150" t="str">
        <f t="shared" si="80"/>
        <v/>
      </c>
      <c r="Z200" s="150" t="str">
        <f t="shared" si="81"/>
        <v/>
      </c>
      <c r="AA200" s="150" t="str">
        <f t="shared" si="82"/>
        <v/>
      </c>
      <c r="AB200" s="150" t="str">
        <f t="shared" si="83"/>
        <v/>
      </c>
      <c r="AC200" s="191" t="str">
        <f t="shared" si="84"/>
        <v/>
      </c>
    </row>
    <row r="201" spans="1:29" hidden="1">
      <c r="A201" s="190"/>
      <c r="B201" s="145"/>
      <c r="C201" s="151"/>
      <c r="D201" s="153"/>
      <c r="E201" s="153"/>
      <c r="F201" s="153"/>
      <c r="G201" s="153"/>
      <c r="H201" s="147" t="str">
        <f t="shared" si="65"/>
        <v/>
      </c>
      <c r="I201" s="148"/>
      <c r="J201" s="149" t="str">
        <f t="shared" si="66"/>
        <v/>
      </c>
      <c r="K201" s="149" t="str">
        <f t="shared" si="67"/>
        <v/>
      </c>
      <c r="L201" s="148"/>
      <c r="M201" s="147" t="str">
        <f t="shared" si="68"/>
        <v/>
      </c>
      <c r="N201" s="147" t="str">
        <f t="shared" si="69"/>
        <v/>
      </c>
      <c r="O201" s="150" t="str">
        <f t="shared" si="70"/>
        <v/>
      </c>
      <c r="P201" s="150" t="str">
        <f t="shared" si="71"/>
        <v/>
      </c>
      <c r="Q201" s="150" t="str">
        <f t="shared" si="72"/>
        <v/>
      </c>
      <c r="R201" s="150" t="str">
        <f t="shared" si="73"/>
        <v/>
      </c>
      <c r="S201" s="150" t="str">
        <f t="shared" si="74"/>
        <v/>
      </c>
      <c r="T201" s="150" t="str">
        <f t="shared" si="75"/>
        <v/>
      </c>
      <c r="U201" s="150" t="str">
        <f t="shared" si="76"/>
        <v/>
      </c>
      <c r="V201" s="150" t="str">
        <f t="shared" si="77"/>
        <v/>
      </c>
      <c r="W201" s="150" t="str">
        <f t="shared" si="78"/>
        <v/>
      </c>
      <c r="X201" s="150" t="str">
        <f t="shared" si="79"/>
        <v/>
      </c>
      <c r="Y201" s="150" t="str">
        <f t="shared" si="80"/>
        <v/>
      </c>
      <c r="Z201" s="150" t="str">
        <f t="shared" si="81"/>
        <v/>
      </c>
      <c r="AA201" s="150" t="str">
        <f t="shared" si="82"/>
        <v/>
      </c>
      <c r="AB201" s="150" t="str">
        <f t="shared" si="83"/>
        <v/>
      </c>
      <c r="AC201" s="191" t="str">
        <f t="shared" si="84"/>
        <v/>
      </c>
    </row>
    <row r="202" spans="1:29" hidden="1">
      <c r="A202" s="190"/>
      <c r="B202" s="145"/>
      <c r="C202" s="151"/>
      <c r="D202" s="153"/>
      <c r="E202" s="153"/>
      <c r="F202" s="153"/>
      <c r="G202" s="153"/>
      <c r="H202" s="147" t="str">
        <f t="shared" si="65"/>
        <v/>
      </c>
      <c r="I202" s="148"/>
      <c r="J202" s="149" t="str">
        <f t="shared" si="66"/>
        <v/>
      </c>
      <c r="K202" s="149" t="str">
        <f t="shared" si="67"/>
        <v/>
      </c>
      <c r="L202" s="148"/>
      <c r="M202" s="147" t="str">
        <f t="shared" si="68"/>
        <v/>
      </c>
      <c r="N202" s="147" t="str">
        <f t="shared" si="69"/>
        <v/>
      </c>
      <c r="O202" s="150" t="str">
        <f t="shared" si="70"/>
        <v/>
      </c>
      <c r="P202" s="150" t="str">
        <f t="shared" si="71"/>
        <v/>
      </c>
      <c r="Q202" s="150" t="str">
        <f t="shared" si="72"/>
        <v/>
      </c>
      <c r="R202" s="150" t="str">
        <f t="shared" si="73"/>
        <v/>
      </c>
      <c r="S202" s="150" t="str">
        <f t="shared" si="74"/>
        <v/>
      </c>
      <c r="T202" s="150" t="str">
        <f t="shared" si="75"/>
        <v/>
      </c>
      <c r="U202" s="150" t="str">
        <f t="shared" si="76"/>
        <v/>
      </c>
      <c r="V202" s="150" t="str">
        <f t="shared" si="77"/>
        <v/>
      </c>
      <c r="W202" s="150" t="str">
        <f t="shared" si="78"/>
        <v/>
      </c>
      <c r="X202" s="150" t="str">
        <f t="shared" si="79"/>
        <v/>
      </c>
      <c r="Y202" s="150" t="str">
        <f t="shared" si="80"/>
        <v/>
      </c>
      <c r="Z202" s="150" t="str">
        <f t="shared" si="81"/>
        <v/>
      </c>
      <c r="AA202" s="150" t="str">
        <f t="shared" si="82"/>
        <v/>
      </c>
      <c r="AB202" s="150" t="str">
        <f t="shared" si="83"/>
        <v/>
      </c>
      <c r="AC202" s="191" t="str">
        <f t="shared" si="84"/>
        <v/>
      </c>
    </row>
    <row r="203" spans="1:29" hidden="1">
      <c r="A203" s="190"/>
      <c r="B203" s="145"/>
      <c r="C203" s="151"/>
      <c r="D203" s="153"/>
      <c r="E203" s="153"/>
      <c r="F203" s="153"/>
      <c r="G203" s="153"/>
      <c r="H203" s="147" t="str">
        <f t="shared" si="65"/>
        <v/>
      </c>
      <c r="I203" s="148"/>
      <c r="J203" s="149" t="str">
        <f t="shared" si="66"/>
        <v/>
      </c>
      <c r="K203" s="149" t="str">
        <f t="shared" si="67"/>
        <v/>
      </c>
      <c r="L203" s="148"/>
      <c r="M203" s="147" t="str">
        <f t="shared" si="68"/>
        <v/>
      </c>
      <c r="N203" s="147" t="str">
        <f t="shared" si="69"/>
        <v/>
      </c>
      <c r="O203" s="150" t="str">
        <f t="shared" si="70"/>
        <v/>
      </c>
      <c r="P203" s="150" t="str">
        <f t="shared" si="71"/>
        <v/>
      </c>
      <c r="Q203" s="150" t="str">
        <f t="shared" si="72"/>
        <v/>
      </c>
      <c r="R203" s="150" t="str">
        <f t="shared" si="73"/>
        <v/>
      </c>
      <c r="S203" s="150" t="str">
        <f t="shared" si="74"/>
        <v/>
      </c>
      <c r="T203" s="150" t="str">
        <f t="shared" si="75"/>
        <v/>
      </c>
      <c r="U203" s="150" t="str">
        <f t="shared" si="76"/>
        <v/>
      </c>
      <c r="V203" s="150" t="str">
        <f t="shared" si="77"/>
        <v/>
      </c>
      <c r="W203" s="150" t="str">
        <f t="shared" si="78"/>
        <v/>
      </c>
      <c r="X203" s="150" t="str">
        <f t="shared" si="79"/>
        <v/>
      </c>
      <c r="Y203" s="150" t="str">
        <f t="shared" si="80"/>
        <v/>
      </c>
      <c r="Z203" s="150" t="str">
        <f t="shared" si="81"/>
        <v/>
      </c>
      <c r="AA203" s="150" t="str">
        <f t="shared" si="82"/>
        <v/>
      </c>
      <c r="AB203" s="150" t="str">
        <f t="shared" si="83"/>
        <v/>
      </c>
      <c r="AC203" s="191" t="str">
        <f t="shared" si="84"/>
        <v/>
      </c>
    </row>
    <row r="204" spans="1:29" hidden="1">
      <c r="A204" s="190"/>
      <c r="B204" s="145"/>
      <c r="C204" s="151"/>
      <c r="D204" s="153"/>
      <c r="E204" s="153"/>
      <c r="F204" s="153"/>
      <c r="G204" s="153"/>
      <c r="H204" s="147" t="str">
        <f t="shared" si="65"/>
        <v/>
      </c>
      <c r="I204" s="148"/>
      <c r="J204" s="149" t="str">
        <f t="shared" si="66"/>
        <v/>
      </c>
      <c r="K204" s="149" t="str">
        <f t="shared" si="67"/>
        <v/>
      </c>
      <c r="L204" s="148"/>
      <c r="M204" s="147" t="str">
        <f t="shared" si="68"/>
        <v/>
      </c>
      <c r="N204" s="147" t="str">
        <f t="shared" si="69"/>
        <v/>
      </c>
      <c r="O204" s="150" t="str">
        <f t="shared" si="70"/>
        <v/>
      </c>
      <c r="P204" s="150" t="str">
        <f t="shared" si="71"/>
        <v/>
      </c>
      <c r="Q204" s="150" t="str">
        <f t="shared" si="72"/>
        <v/>
      </c>
      <c r="R204" s="150" t="str">
        <f t="shared" si="73"/>
        <v/>
      </c>
      <c r="S204" s="150" t="str">
        <f t="shared" si="74"/>
        <v/>
      </c>
      <c r="T204" s="150" t="str">
        <f t="shared" si="75"/>
        <v/>
      </c>
      <c r="U204" s="150" t="str">
        <f t="shared" si="76"/>
        <v/>
      </c>
      <c r="V204" s="150" t="str">
        <f t="shared" si="77"/>
        <v/>
      </c>
      <c r="W204" s="150" t="str">
        <f t="shared" si="78"/>
        <v/>
      </c>
      <c r="X204" s="150" t="str">
        <f t="shared" si="79"/>
        <v/>
      </c>
      <c r="Y204" s="150" t="str">
        <f t="shared" si="80"/>
        <v/>
      </c>
      <c r="Z204" s="150" t="str">
        <f t="shared" si="81"/>
        <v/>
      </c>
      <c r="AA204" s="150" t="str">
        <f t="shared" si="82"/>
        <v/>
      </c>
      <c r="AB204" s="150" t="str">
        <f t="shared" si="83"/>
        <v/>
      </c>
      <c r="AC204" s="191" t="str">
        <f t="shared" si="84"/>
        <v/>
      </c>
    </row>
    <row r="205" spans="1:29" hidden="1">
      <c r="A205" s="190"/>
      <c r="B205" s="145"/>
      <c r="C205" s="151"/>
      <c r="D205" s="153"/>
      <c r="E205" s="153"/>
      <c r="F205" s="153"/>
      <c r="G205" s="153"/>
      <c r="H205" s="147" t="str">
        <f t="shared" si="65"/>
        <v/>
      </c>
      <c r="I205" s="148"/>
      <c r="J205" s="149" t="str">
        <f t="shared" si="66"/>
        <v/>
      </c>
      <c r="K205" s="149" t="str">
        <f t="shared" si="67"/>
        <v/>
      </c>
      <c r="L205" s="148"/>
      <c r="M205" s="147" t="str">
        <f t="shared" si="68"/>
        <v/>
      </c>
      <c r="N205" s="147" t="str">
        <f t="shared" si="69"/>
        <v/>
      </c>
      <c r="O205" s="150" t="str">
        <f t="shared" si="70"/>
        <v/>
      </c>
      <c r="P205" s="150" t="str">
        <f t="shared" si="71"/>
        <v/>
      </c>
      <c r="Q205" s="150" t="str">
        <f t="shared" si="72"/>
        <v/>
      </c>
      <c r="R205" s="150" t="str">
        <f t="shared" si="73"/>
        <v/>
      </c>
      <c r="S205" s="150" t="str">
        <f t="shared" si="74"/>
        <v/>
      </c>
      <c r="T205" s="150" t="str">
        <f t="shared" si="75"/>
        <v/>
      </c>
      <c r="U205" s="150" t="str">
        <f t="shared" si="76"/>
        <v/>
      </c>
      <c r="V205" s="150" t="str">
        <f t="shared" si="77"/>
        <v/>
      </c>
      <c r="W205" s="150" t="str">
        <f t="shared" si="78"/>
        <v/>
      </c>
      <c r="X205" s="150" t="str">
        <f t="shared" si="79"/>
        <v/>
      </c>
      <c r="Y205" s="150" t="str">
        <f t="shared" si="80"/>
        <v/>
      </c>
      <c r="Z205" s="150" t="str">
        <f t="shared" si="81"/>
        <v/>
      </c>
      <c r="AA205" s="150" t="str">
        <f t="shared" si="82"/>
        <v/>
      </c>
      <c r="AB205" s="150" t="str">
        <f t="shared" si="83"/>
        <v/>
      </c>
      <c r="AC205" s="191" t="str">
        <f t="shared" si="84"/>
        <v/>
      </c>
    </row>
    <row r="206" spans="1:29" hidden="1">
      <c r="A206" s="190"/>
      <c r="B206" s="145"/>
      <c r="C206" s="151"/>
      <c r="D206" s="153"/>
      <c r="E206" s="153"/>
      <c r="F206" s="153"/>
      <c r="G206" s="153"/>
      <c r="H206" s="147" t="str">
        <f t="shared" si="65"/>
        <v/>
      </c>
      <c r="I206" s="148"/>
      <c r="J206" s="149" t="str">
        <f t="shared" si="66"/>
        <v/>
      </c>
      <c r="K206" s="149" t="str">
        <f t="shared" si="67"/>
        <v/>
      </c>
      <c r="L206" s="148"/>
      <c r="M206" s="147" t="str">
        <f t="shared" si="68"/>
        <v/>
      </c>
      <c r="N206" s="147" t="str">
        <f t="shared" si="69"/>
        <v/>
      </c>
      <c r="O206" s="150" t="str">
        <f t="shared" si="70"/>
        <v/>
      </c>
      <c r="P206" s="150" t="str">
        <f t="shared" si="71"/>
        <v/>
      </c>
      <c r="Q206" s="150" t="str">
        <f t="shared" si="72"/>
        <v/>
      </c>
      <c r="R206" s="150" t="str">
        <f t="shared" si="73"/>
        <v/>
      </c>
      <c r="S206" s="150" t="str">
        <f t="shared" si="74"/>
        <v/>
      </c>
      <c r="T206" s="150" t="str">
        <f t="shared" si="75"/>
        <v/>
      </c>
      <c r="U206" s="150" t="str">
        <f t="shared" si="76"/>
        <v/>
      </c>
      <c r="V206" s="150" t="str">
        <f t="shared" si="77"/>
        <v/>
      </c>
      <c r="W206" s="150" t="str">
        <f t="shared" si="78"/>
        <v/>
      </c>
      <c r="X206" s="150" t="str">
        <f t="shared" si="79"/>
        <v/>
      </c>
      <c r="Y206" s="150" t="str">
        <f t="shared" si="80"/>
        <v/>
      </c>
      <c r="Z206" s="150" t="str">
        <f t="shared" si="81"/>
        <v/>
      </c>
      <c r="AA206" s="150" t="str">
        <f t="shared" si="82"/>
        <v/>
      </c>
      <c r="AB206" s="150" t="str">
        <f t="shared" si="83"/>
        <v/>
      </c>
      <c r="AC206" s="191" t="str">
        <f t="shared" si="84"/>
        <v/>
      </c>
    </row>
    <row r="207" spans="1:29" hidden="1">
      <c r="A207" s="190"/>
      <c r="B207" s="145"/>
      <c r="C207" s="151"/>
      <c r="D207" s="153"/>
      <c r="E207" s="153"/>
      <c r="F207" s="153"/>
      <c r="G207" s="153"/>
      <c r="H207" s="147" t="str">
        <f t="shared" si="65"/>
        <v/>
      </c>
      <c r="I207" s="148"/>
      <c r="J207" s="149" t="str">
        <f t="shared" si="66"/>
        <v/>
      </c>
      <c r="K207" s="149" t="str">
        <f t="shared" si="67"/>
        <v/>
      </c>
      <c r="L207" s="148"/>
      <c r="M207" s="147" t="str">
        <f t="shared" si="68"/>
        <v/>
      </c>
      <c r="N207" s="147" t="str">
        <f t="shared" si="69"/>
        <v/>
      </c>
      <c r="O207" s="150" t="str">
        <f t="shared" si="70"/>
        <v/>
      </c>
      <c r="P207" s="150" t="str">
        <f t="shared" si="71"/>
        <v/>
      </c>
      <c r="Q207" s="150" t="str">
        <f t="shared" si="72"/>
        <v/>
      </c>
      <c r="R207" s="150" t="str">
        <f t="shared" si="73"/>
        <v/>
      </c>
      <c r="S207" s="150" t="str">
        <f t="shared" si="74"/>
        <v/>
      </c>
      <c r="T207" s="150" t="str">
        <f t="shared" si="75"/>
        <v/>
      </c>
      <c r="U207" s="150" t="str">
        <f t="shared" si="76"/>
        <v/>
      </c>
      <c r="V207" s="150" t="str">
        <f t="shared" si="77"/>
        <v/>
      </c>
      <c r="W207" s="150" t="str">
        <f t="shared" si="78"/>
        <v/>
      </c>
      <c r="X207" s="150" t="str">
        <f t="shared" si="79"/>
        <v/>
      </c>
      <c r="Y207" s="150" t="str">
        <f t="shared" si="80"/>
        <v/>
      </c>
      <c r="Z207" s="150" t="str">
        <f t="shared" si="81"/>
        <v/>
      </c>
      <c r="AA207" s="150" t="str">
        <f t="shared" si="82"/>
        <v/>
      </c>
      <c r="AB207" s="150" t="str">
        <f t="shared" si="83"/>
        <v/>
      </c>
      <c r="AC207" s="191" t="str">
        <f t="shared" si="84"/>
        <v/>
      </c>
    </row>
    <row r="208" spans="1:29" hidden="1">
      <c r="A208" s="190"/>
      <c r="B208" s="145"/>
      <c r="C208" s="151"/>
      <c r="D208" s="153"/>
      <c r="E208" s="153"/>
      <c r="F208" s="153"/>
      <c r="G208" s="153"/>
      <c r="H208" s="147" t="str">
        <f t="shared" si="65"/>
        <v/>
      </c>
      <c r="I208" s="148"/>
      <c r="J208" s="149" t="str">
        <f t="shared" si="66"/>
        <v/>
      </c>
      <c r="K208" s="149" t="str">
        <f t="shared" si="67"/>
        <v/>
      </c>
      <c r="L208" s="148"/>
      <c r="M208" s="147" t="str">
        <f t="shared" si="68"/>
        <v/>
      </c>
      <c r="N208" s="147" t="str">
        <f t="shared" si="69"/>
        <v/>
      </c>
      <c r="O208" s="150" t="str">
        <f t="shared" si="70"/>
        <v/>
      </c>
      <c r="P208" s="150" t="str">
        <f t="shared" si="71"/>
        <v/>
      </c>
      <c r="Q208" s="150" t="str">
        <f t="shared" si="72"/>
        <v/>
      </c>
      <c r="R208" s="150" t="str">
        <f t="shared" si="73"/>
        <v/>
      </c>
      <c r="S208" s="150" t="str">
        <f t="shared" si="74"/>
        <v/>
      </c>
      <c r="T208" s="150" t="str">
        <f t="shared" si="75"/>
        <v/>
      </c>
      <c r="U208" s="150" t="str">
        <f t="shared" si="76"/>
        <v/>
      </c>
      <c r="V208" s="150" t="str">
        <f t="shared" si="77"/>
        <v/>
      </c>
      <c r="W208" s="150" t="str">
        <f t="shared" si="78"/>
        <v/>
      </c>
      <c r="X208" s="150" t="str">
        <f t="shared" si="79"/>
        <v/>
      </c>
      <c r="Y208" s="150" t="str">
        <f t="shared" si="80"/>
        <v/>
      </c>
      <c r="Z208" s="150" t="str">
        <f t="shared" si="81"/>
        <v/>
      </c>
      <c r="AA208" s="150" t="str">
        <f t="shared" si="82"/>
        <v/>
      </c>
      <c r="AB208" s="150" t="str">
        <f t="shared" si="83"/>
        <v/>
      </c>
      <c r="AC208" s="191" t="str">
        <f t="shared" si="84"/>
        <v/>
      </c>
    </row>
    <row r="209" spans="1:29" hidden="1">
      <c r="A209" s="190"/>
      <c r="B209" s="145"/>
      <c r="C209" s="151"/>
      <c r="D209" s="153"/>
      <c r="E209" s="153"/>
      <c r="F209" s="153"/>
      <c r="G209" s="153"/>
      <c r="H209" s="147" t="str">
        <f t="shared" si="65"/>
        <v/>
      </c>
      <c r="I209" s="148"/>
      <c r="J209" s="149" t="str">
        <f t="shared" si="66"/>
        <v/>
      </c>
      <c r="K209" s="149" t="str">
        <f t="shared" si="67"/>
        <v/>
      </c>
      <c r="L209" s="148"/>
      <c r="M209" s="147" t="str">
        <f t="shared" si="68"/>
        <v/>
      </c>
      <c r="N209" s="147" t="str">
        <f t="shared" si="69"/>
        <v/>
      </c>
      <c r="O209" s="150" t="str">
        <f t="shared" si="70"/>
        <v/>
      </c>
      <c r="P209" s="150" t="str">
        <f t="shared" si="71"/>
        <v/>
      </c>
      <c r="Q209" s="150" t="str">
        <f t="shared" si="72"/>
        <v/>
      </c>
      <c r="R209" s="150" t="str">
        <f t="shared" si="73"/>
        <v/>
      </c>
      <c r="S209" s="150" t="str">
        <f t="shared" si="74"/>
        <v/>
      </c>
      <c r="T209" s="150" t="str">
        <f t="shared" si="75"/>
        <v/>
      </c>
      <c r="U209" s="150" t="str">
        <f t="shared" si="76"/>
        <v/>
      </c>
      <c r="V209" s="150" t="str">
        <f t="shared" si="77"/>
        <v/>
      </c>
      <c r="W209" s="150" t="str">
        <f t="shared" si="78"/>
        <v/>
      </c>
      <c r="X209" s="150" t="str">
        <f t="shared" si="79"/>
        <v/>
      </c>
      <c r="Y209" s="150" t="str">
        <f t="shared" si="80"/>
        <v/>
      </c>
      <c r="Z209" s="150" t="str">
        <f t="shared" si="81"/>
        <v/>
      </c>
      <c r="AA209" s="150" t="str">
        <f t="shared" si="82"/>
        <v/>
      </c>
      <c r="AB209" s="150" t="str">
        <f t="shared" si="83"/>
        <v/>
      </c>
      <c r="AC209" s="191" t="str">
        <f t="shared" si="84"/>
        <v/>
      </c>
    </row>
    <row r="210" spans="1:29" hidden="1">
      <c r="A210" s="190"/>
      <c r="B210" s="145"/>
      <c r="C210" s="151"/>
      <c r="D210" s="153"/>
      <c r="E210" s="153"/>
      <c r="F210" s="153"/>
      <c r="G210" s="153"/>
      <c r="H210" s="147" t="str">
        <f t="shared" si="65"/>
        <v/>
      </c>
      <c r="I210" s="148"/>
      <c r="J210" s="149" t="str">
        <f t="shared" si="66"/>
        <v/>
      </c>
      <c r="K210" s="149" t="str">
        <f t="shared" si="67"/>
        <v/>
      </c>
      <c r="L210" s="148"/>
      <c r="M210" s="147" t="str">
        <f t="shared" si="68"/>
        <v/>
      </c>
      <c r="N210" s="147" t="str">
        <f t="shared" si="69"/>
        <v/>
      </c>
      <c r="O210" s="150" t="str">
        <f t="shared" si="70"/>
        <v/>
      </c>
      <c r="P210" s="150" t="str">
        <f t="shared" si="71"/>
        <v/>
      </c>
      <c r="Q210" s="150" t="str">
        <f t="shared" si="72"/>
        <v/>
      </c>
      <c r="R210" s="150" t="str">
        <f t="shared" si="73"/>
        <v/>
      </c>
      <c r="S210" s="150" t="str">
        <f t="shared" si="74"/>
        <v/>
      </c>
      <c r="T210" s="150" t="str">
        <f t="shared" si="75"/>
        <v/>
      </c>
      <c r="U210" s="150" t="str">
        <f t="shared" si="76"/>
        <v/>
      </c>
      <c r="V210" s="150" t="str">
        <f t="shared" si="77"/>
        <v/>
      </c>
      <c r="W210" s="150" t="str">
        <f t="shared" si="78"/>
        <v/>
      </c>
      <c r="X210" s="150" t="str">
        <f t="shared" si="79"/>
        <v/>
      </c>
      <c r="Y210" s="150" t="str">
        <f t="shared" si="80"/>
        <v/>
      </c>
      <c r="Z210" s="150" t="str">
        <f t="shared" si="81"/>
        <v/>
      </c>
      <c r="AA210" s="150" t="str">
        <f t="shared" si="82"/>
        <v/>
      </c>
      <c r="AB210" s="150" t="str">
        <f t="shared" si="83"/>
        <v/>
      </c>
      <c r="AC210" s="191" t="str">
        <f t="shared" si="84"/>
        <v/>
      </c>
    </row>
    <row r="211" spans="1:29" hidden="1">
      <c r="A211" s="190"/>
      <c r="B211" s="145"/>
      <c r="C211" s="151"/>
      <c r="D211" s="153"/>
      <c r="E211" s="153"/>
      <c r="F211" s="153"/>
      <c r="G211" s="153"/>
      <c r="H211" s="147" t="str">
        <f t="shared" ref="H211:H274" si="85">IF(AND(ISNUMBER(D211),ISNUMBER(E211),ISNUMBER(F211),ISNUMBER(G211)),ROUND(((D211-E211)+(F211-G211))/2,2),"")</f>
        <v/>
      </c>
      <c r="I211" s="148"/>
      <c r="J211" s="149" t="str">
        <f t="shared" si="66"/>
        <v/>
      </c>
      <c r="K211" s="149" t="str">
        <f t="shared" si="67"/>
        <v/>
      </c>
      <c r="L211" s="148"/>
      <c r="M211" s="147" t="str">
        <f t="shared" si="68"/>
        <v/>
      </c>
      <c r="N211" s="147" t="str">
        <f t="shared" si="69"/>
        <v/>
      </c>
      <c r="O211" s="150" t="str">
        <f t="shared" si="70"/>
        <v/>
      </c>
      <c r="P211" s="150" t="str">
        <f t="shared" si="71"/>
        <v/>
      </c>
      <c r="Q211" s="150" t="str">
        <f t="shared" si="72"/>
        <v/>
      </c>
      <c r="R211" s="150" t="str">
        <f t="shared" si="73"/>
        <v/>
      </c>
      <c r="S211" s="150" t="str">
        <f t="shared" si="74"/>
        <v/>
      </c>
      <c r="T211" s="150" t="str">
        <f t="shared" si="75"/>
        <v/>
      </c>
      <c r="U211" s="150" t="str">
        <f t="shared" si="76"/>
        <v/>
      </c>
      <c r="V211" s="150" t="str">
        <f t="shared" si="77"/>
        <v/>
      </c>
      <c r="W211" s="150" t="str">
        <f t="shared" si="78"/>
        <v/>
      </c>
      <c r="X211" s="150" t="str">
        <f t="shared" si="79"/>
        <v/>
      </c>
      <c r="Y211" s="150" t="str">
        <f t="shared" si="80"/>
        <v/>
      </c>
      <c r="Z211" s="150" t="str">
        <f t="shared" si="81"/>
        <v/>
      </c>
      <c r="AA211" s="150" t="str">
        <f t="shared" si="82"/>
        <v/>
      </c>
      <c r="AB211" s="150" t="str">
        <f t="shared" si="83"/>
        <v/>
      </c>
      <c r="AC211" s="191" t="str">
        <f t="shared" si="84"/>
        <v/>
      </c>
    </row>
    <row r="212" spans="1:29" hidden="1">
      <c r="A212" s="190"/>
      <c r="B212" s="145"/>
      <c r="C212" s="151"/>
      <c r="D212" s="153"/>
      <c r="E212" s="153"/>
      <c r="F212" s="153"/>
      <c r="G212" s="153"/>
      <c r="H212" s="147" t="str">
        <f t="shared" si="85"/>
        <v/>
      </c>
      <c r="I212" s="148"/>
      <c r="J212" s="149" t="str">
        <f t="shared" ref="J212:J275" si="86">IF(OR(I212=30,I212=40,I212=60,I212=80,I212=100,I212=120,I212=150,I212=200),VLOOKUP(I212,$C$1007:$D$1014,2,FALSE),"")</f>
        <v/>
      </c>
      <c r="K212" s="149" t="str">
        <f t="shared" ref="K212:K275" si="87">IF(J212&lt;&gt;"",VLOOKUP(I212,$C$1007:$E$1014,3,FALSE),"")</f>
        <v/>
      </c>
      <c r="L212" s="148"/>
      <c r="M212" s="147" t="str">
        <f t="shared" ref="M212:M275" si="88">IF(AND(ISNUMBER(C212),ISNUMBER(L212)),C212*L212,"")</f>
        <v/>
      </c>
      <c r="N212" s="147" t="str">
        <f t="shared" ref="N212:N275" si="89">IF(AND(ISNUMBER(K212),ISNUMBER(M212)),ROUND(PI()*K212^2/4*M212,2),"")</f>
        <v/>
      </c>
      <c r="O212" s="150" t="str">
        <f t="shared" ref="O212:O275" si="90">IF(AND(ISNUMBER(I212),ISNUMBER($O$12)),$O$12,"")</f>
        <v/>
      </c>
      <c r="P212" s="150" t="str">
        <f t="shared" ref="P212:P275" si="91">IF(AND(ISNUMBER(C212),ISNUMBER(K212),ISNUMBER(L212),ISNUMBER(O212)),ROUND(C212*K212*L212*O212+((L212-1)*0.2*C212*O212),2),"")</f>
        <v/>
      </c>
      <c r="Q212" s="150" t="str">
        <f t="shared" ref="Q212:Q275" si="92">IF(AND(ISNUMBER(H212),ISNUMBER(J212),ISNUMBER(O212)),H212+J212+O212,"")</f>
        <v/>
      </c>
      <c r="R212" s="150" t="str">
        <f t="shared" ref="R212:R275" si="93">IF(AND(ISNUMBER(I212),ISNUMBER(Q212)),IF(Q212&lt;2,VLOOKUP(I212,$C$1007:$F$1014,4),IF(Q212&lt;3,VLOOKUP(I212,$C$1007:$G$1014,5),IF(Q212&lt;4,VLOOKUP(I212,C$1007:H$1014,6),IF(Q212&gt;=4,VLOOKUP(I212,$C$1007:$I$1014,7),)))),"")</f>
        <v/>
      </c>
      <c r="S212" s="150" t="str">
        <f t="shared" ref="S212:S275" si="94">IF(AND(ISNUMBER(K212),ISNUMBER(L212),ISNUMBER(R212)),ROUND(K212*L212+2*R212+(L212-1)*0.2,2),"")</f>
        <v/>
      </c>
      <c r="T212" s="150" t="str">
        <f t="shared" ref="T212:T275" si="95">IF(AND(ISNUMBER(C212),ISNUMBER(Q212),ISNUMBER(S212)),ROUND(C212*Q212*S212,2),"")</f>
        <v/>
      </c>
      <c r="U212" s="150" t="str">
        <f t="shared" ref="U212:U275" si="96">IF(AND(ISNUMBER(M212),ISNUMBER(K212),ISNUMBER($U$12)),ROUND(M212*(PI()*K212+0.3)*$U$12,2),"")</f>
        <v/>
      </c>
      <c r="V212" s="150" t="str">
        <f t="shared" ref="V212:V275" si="97">IF(AND(ISNUMBER(I212),ISNUMBER(O212),ISNUMBER(Q212)),Q212-O212-K212,"")</f>
        <v/>
      </c>
      <c r="W212" s="150" t="str">
        <f t="shared" ref="W212:W275" si="98">IF(AND(ISNUMBER(T212),ISNUMBER(N212),ISNUMBER(P212)),ROUND(T212-N212-P212,2),"")</f>
        <v/>
      </c>
      <c r="X212" s="150" t="str">
        <f t="shared" ref="X212:X275" si="99">IF(AND(ISNUMBER(W212),ISNUMBER($X$12)),ROUND(W212*$X$12,2),"")</f>
        <v/>
      </c>
      <c r="Y212" s="150" t="str">
        <f t="shared" ref="Y212:Y275" si="100">IF(AND(ISNUMBER(N212),ISNUMBER(P212),ISNUMBER(X212)),N212+P212+X212,"")</f>
        <v/>
      </c>
      <c r="Z212" s="150" t="str">
        <f t="shared" ref="Z212:Z275" si="101">IF(ISNUMBER(X212),X212,"")</f>
        <v/>
      </c>
      <c r="AA212" s="150" t="str">
        <f t="shared" ref="AA212:AA275" si="102">IF(AND(ISNUMBER(Y212),ISNUMBER($AA$12)),ROUND(Y212*$AA$12,2),"")</f>
        <v/>
      </c>
      <c r="AB212" s="150" t="str">
        <f t="shared" ref="AB212:AB275" si="103">IF(AND(ISNUMBER(Z212),ISNUMBER($AB$12)),ROUND(Z212*$AB$12,2),"")</f>
        <v/>
      </c>
      <c r="AC212" s="191" t="str">
        <f t="shared" ref="AC212:AC275" si="104">IF(AND(ISNUMBER(C212),ISNUMBER(Q212),ISNUMBER($AC$12)),IF(Q212&gt;$AC$12,ROUND(C212*Q212*2,2),0),"")</f>
        <v/>
      </c>
    </row>
    <row r="213" spans="1:29" hidden="1">
      <c r="A213" s="190"/>
      <c r="B213" s="145"/>
      <c r="C213" s="151"/>
      <c r="D213" s="153"/>
      <c r="E213" s="153"/>
      <c r="F213" s="153"/>
      <c r="G213" s="153"/>
      <c r="H213" s="147" t="str">
        <f t="shared" si="85"/>
        <v/>
      </c>
      <c r="I213" s="148"/>
      <c r="J213" s="149" t="str">
        <f t="shared" si="86"/>
        <v/>
      </c>
      <c r="K213" s="149" t="str">
        <f t="shared" si="87"/>
        <v/>
      </c>
      <c r="L213" s="148"/>
      <c r="M213" s="147" t="str">
        <f t="shared" si="88"/>
        <v/>
      </c>
      <c r="N213" s="147" t="str">
        <f t="shared" si="89"/>
        <v/>
      </c>
      <c r="O213" s="150" t="str">
        <f t="shared" si="90"/>
        <v/>
      </c>
      <c r="P213" s="150" t="str">
        <f t="shared" si="91"/>
        <v/>
      </c>
      <c r="Q213" s="150" t="str">
        <f t="shared" si="92"/>
        <v/>
      </c>
      <c r="R213" s="150" t="str">
        <f t="shared" si="93"/>
        <v/>
      </c>
      <c r="S213" s="150" t="str">
        <f t="shared" si="94"/>
        <v/>
      </c>
      <c r="T213" s="150" t="str">
        <f t="shared" si="95"/>
        <v/>
      </c>
      <c r="U213" s="150" t="str">
        <f t="shared" si="96"/>
        <v/>
      </c>
      <c r="V213" s="150" t="str">
        <f t="shared" si="97"/>
        <v/>
      </c>
      <c r="W213" s="150" t="str">
        <f t="shared" si="98"/>
        <v/>
      </c>
      <c r="X213" s="150" t="str">
        <f t="shared" si="99"/>
        <v/>
      </c>
      <c r="Y213" s="150" t="str">
        <f t="shared" si="100"/>
        <v/>
      </c>
      <c r="Z213" s="150" t="str">
        <f t="shared" si="101"/>
        <v/>
      </c>
      <c r="AA213" s="150" t="str">
        <f t="shared" si="102"/>
        <v/>
      </c>
      <c r="AB213" s="150" t="str">
        <f t="shared" si="103"/>
        <v/>
      </c>
      <c r="AC213" s="191" t="str">
        <f t="shared" si="104"/>
        <v/>
      </c>
    </row>
    <row r="214" spans="1:29" hidden="1">
      <c r="A214" s="190"/>
      <c r="B214" s="145"/>
      <c r="C214" s="151"/>
      <c r="D214" s="153"/>
      <c r="E214" s="153"/>
      <c r="F214" s="153"/>
      <c r="G214" s="153"/>
      <c r="H214" s="147" t="str">
        <f t="shared" si="85"/>
        <v/>
      </c>
      <c r="I214" s="148"/>
      <c r="J214" s="149" t="str">
        <f t="shared" si="86"/>
        <v/>
      </c>
      <c r="K214" s="149" t="str">
        <f t="shared" si="87"/>
        <v/>
      </c>
      <c r="L214" s="148"/>
      <c r="M214" s="147" t="str">
        <f t="shared" si="88"/>
        <v/>
      </c>
      <c r="N214" s="147" t="str">
        <f t="shared" si="89"/>
        <v/>
      </c>
      <c r="O214" s="150" t="str">
        <f t="shared" si="90"/>
        <v/>
      </c>
      <c r="P214" s="150" t="str">
        <f t="shared" si="91"/>
        <v/>
      </c>
      <c r="Q214" s="150" t="str">
        <f t="shared" si="92"/>
        <v/>
      </c>
      <c r="R214" s="150" t="str">
        <f t="shared" si="93"/>
        <v/>
      </c>
      <c r="S214" s="150" t="str">
        <f t="shared" si="94"/>
        <v/>
      </c>
      <c r="T214" s="150" t="str">
        <f t="shared" si="95"/>
        <v/>
      </c>
      <c r="U214" s="150" t="str">
        <f t="shared" si="96"/>
        <v/>
      </c>
      <c r="V214" s="150" t="str">
        <f t="shared" si="97"/>
        <v/>
      </c>
      <c r="W214" s="150" t="str">
        <f t="shared" si="98"/>
        <v/>
      </c>
      <c r="X214" s="150" t="str">
        <f t="shared" si="99"/>
        <v/>
      </c>
      <c r="Y214" s="150" t="str">
        <f t="shared" si="100"/>
        <v/>
      </c>
      <c r="Z214" s="150" t="str">
        <f t="shared" si="101"/>
        <v/>
      </c>
      <c r="AA214" s="150" t="str">
        <f t="shared" si="102"/>
        <v/>
      </c>
      <c r="AB214" s="150" t="str">
        <f t="shared" si="103"/>
        <v/>
      </c>
      <c r="AC214" s="191" t="str">
        <f t="shared" si="104"/>
        <v/>
      </c>
    </row>
    <row r="215" spans="1:29" hidden="1">
      <c r="A215" s="190"/>
      <c r="B215" s="145"/>
      <c r="C215" s="151"/>
      <c r="D215" s="153"/>
      <c r="E215" s="153"/>
      <c r="F215" s="153"/>
      <c r="G215" s="153"/>
      <c r="H215" s="147" t="str">
        <f t="shared" si="85"/>
        <v/>
      </c>
      <c r="I215" s="148"/>
      <c r="J215" s="149" t="str">
        <f t="shared" si="86"/>
        <v/>
      </c>
      <c r="K215" s="149" t="str">
        <f t="shared" si="87"/>
        <v/>
      </c>
      <c r="L215" s="148"/>
      <c r="M215" s="147" t="str">
        <f t="shared" si="88"/>
        <v/>
      </c>
      <c r="N215" s="147" t="str">
        <f t="shared" si="89"/>
        <v/>
      </c>
      <c r="O215" s="150" t="str">
        <f t="shared" si="90"/>
        <v/>
      </c>
      <c r="P215" s="150" t="str">
        <f t="shared" si="91"/>
        <v/>
      </c>
      <c r="Q215" s="150" t="str">
        <f t="shared" si="92"/>
        <v/>
      </c>
      <c r="R215" s="150" t="str">
        <f t="shared" si="93"/>
        <v/>
      </c>
      <c r="S215" s="150" t="str">
        <f t="shared" si="94"/>
        <v/>
      </c>
      <c r="T215" s="150" t="str">
        <f t="shared" si="95"/>
        <v/>
      </c>
      <c r="U215" s="150" t="str">
        <f t="shared" si="96"/>
        <v/>
      </c>
      <c r="V215" s="150" t="str">
        <f t="shared" si="97"/>
        <v/>
      </c>
      <c r="W215" s="150" t="str">
        <f t="shared" si="98"/>
        <v/>
      </c>
      <c r="X215" s="150" t="str">
        <f t="shared" si="99"/>
        <v/>
      </c>
      <c r="Y215" s="150" t="str">
        <f t="shared" si="100"/>
        <v/>
      </c>
      <c r="Z215" s="150" t="str">
        <f t="shared" si="101"/>
        <v/>
      </c>
      <c r="AA215" s="150" t="str">
        <f t="shared" si="102"/>
        <v/>
      </c>
      <c r="AB215" s="150" t="str">
        <f t="shared" si="103"/>
        <v/>
      </c>
      <c r="AC215" s="191" t="str">
        <f t="shared" si="104"/>
        <v/>
      </c>
    </row>
    <row r="216" spans="1:29" hidden="1">
      <c r="A216" s="190"/>
      <c r="B216" s="145"/>
      <c r="C216" s="151"/>
      <c r="D216" s="153"/>
      <c r="E216" s="153"/>
      <c r="F216" s="153"/>
      <c r="G216" s="153"/>
      <c r="H216" s="147" t="str">
        <f t="shared" si="85"/>
        <v/>
      </c>
      <c r="I216" s="148"/>
      <c r="J216" s="149" t="str">
        <f t="shared" si="86"/>
        <v/>
      </c>
      <c r="K216" s="149" t="str">
        <f t="shared" si="87"/>
        <v/>
      </c>
      <c r="L216" s="148"/>
      <c r="M216" s="147" t="str">
        <f t="shared" si="88"/>
        <v/>
      </c>
      <c r="N216" s="147" t="str">
        <f t="shared" si="89"/>
        <v/>
      </c>
      <c r="O216" s="150" t="str">
        <f t="shared" si="90"/>
        <v/>
      </c>
      <c r="P216" s="150" t="str">
        <f t="shared" si="91"/>
        <v/>
      </c>
      <c r="Q216" s="150" t="str">
        <f t="shared" si="92"/>
        <v/>
      </c>
      <c r="R216" s="150" t="str">
        <f t="shared" si="93"/>
        <v/>
      </c>
      <c r="S216" s="150" t="str">
        <f t="shared" si="94"/>
        <v/>
      </c>
      <c r="T216" s="150" t="str">
        <f t="shared" si="95"/>
        <v/>
      </c>
      <c r="U216" s="150" t="str">
        <f t="shared" si="96"/>
        <v/>
      </c>
      <c r="V216" s="150" t="str">
        <f t="shared" si="97"/>
        <v/>
      </c>
      <c r="W216" s="150" t="str">
        <f t="shared" si="98"/>
        <v/>
      </c>
      <c r="X216" s="150" t="str">
        <f t="shared" si="99"/>
        <v/>
      </c>
      <c r="Y216" s="150" t="str">
        <f t="shared" si="100"/>
        <v/>
      </c>
      <c r="Z216" s="150" t="str">
        <f t="shared" si="101"/>
        <v/>
      </c>
      <c r="AA216" s="150" t="str">
        <f t="shared" si="102"/>
        <v/>
      </c>
      <c r="AB216" s="150" t="str">
        <f t="shared" si="103"/>
        <v/>
      </c>
      <c r="AC216" s="191" t="str">
        <f t="shared" si="104"/>
        <v/>
      </c>
    </row>
    <row r="217" spans="1:29" hidden="1">
      <c r="A217" s="190"/>
      <c r="B217" s="145"/>
      <c r="C217" s="151"/>
      <c r="D217" s="153"/>
      <c r="E217" s="153"/>
      <c r="F217" s="153"/>
      <c r="G217" s="153"/>
      <c r="H217" s="147" t="str">
        <f t="shared" si="85"/>
        <v/>
      </c>
      <c r="I217" s="148"/>
      <c r="J217" s="149" t="str">
        <f t="shared" si="86"/>
        <v/>
      </c>
      <c r="K217" s="149" t="str">
        <f t="shared" si="87"/>
        <v/>
      </c>
      <c r="L217" s="148"/>
      <c r="M217" s="147" t="str">
        <f t="shared" si="88"/>
        <v/>
      </c>
      <c r="N217" s="147" t="str">
        <f t="shared" si="89"/>
        <v/>
      </c>
      <c r="O217" s="150" t="str">
        <f t="shared" si="90"/>
        <v/>
      </c>
      <c r="P217" s="150" t="str">
        <f t="shared" si="91"/>
        <v/>
      </c>
      <c r="Q217" s="150" t="str">
        <f t="shared" si="92"/>
        <v/>
      </c>
      <c r="R217" s="150" t="str">
        <f t="shared" si="93"/>
        <v/>
      </c>
      <c r="S217" s="150" t="str">
        <f t="shared" si="94"/>
        <v/>
      </c>
      <c r="T217" s="150" t="str">
        <f t="shared" si="95"/>
        <v/>
      </c>
      <c r="U217" s="150" t="str">
        <f t="shared" si="96"/>
        <v/>
      </c>
      <c r="V217" s="150" t="str">
        <f t="shared" si="97"/>
        <v/>
      </c>
      <c r="W217" s="150" t="str">
        <f t="shared" si="98"/>
        <v/>
      </c>
      <c r="X217" s="150" t="str">
        <f t="shared" si="99"/>
        <v/>
      </c>
      <c r="Y217" s="150" t="str">
        <f t="shared" si="100"/>
        <v/>
      </c>
      <c r="Z217" s="150" t="str">
        <f t="shared" si="101"/>
        <v/>
      </c>
      <c r="AA217" s="150" t="str">
        <f t="shared" si="102"/>
        <v/>
      </c>
      <c r="AB217" s="150" t="str">
        <f t="shared" si="103"/>
        <v/>
      </c>
      <c r="AC217" s="191" t="str">
        <f t="shared" si="104"/>
        <v/>
      </c>
    </row>
    <row r="218" spans="1:29" hidden="1">
      <c r="A218" s="190"/>
      <c r="B218" s="145"/>
      <c r="C218" s="151"/>
      <c r="D218" s="153"/>
      <c r="E218" s="153"/>
      <c r="F218" s="153"/>
      <c r="G218" s="153"/>
      <c r="H218" s="147" t="str">
        <f t="shared" si="85"/>
        <v/>
      </c>
      <c r="I218" s="148"/>
      <c r="J218" s="149" t="str">
        <f t="shared" si="86"/>
        <v/>
      </c>
      <c r="K218" s="149" t="str">
        <f t="shared" si="87"/>
        <v/>
      </c>
      <c r="L218" s="148"/>
      <c r="M218" s="147" t="str">
        <f t="shared" si="88"/>
        <v/>
      </c>
      <c r="N218" s="147" t="str">
        <f t="shared" si="89"/>
        <v/>
      </c>
      <c r="O218" s="150" t="str">
        <f t="shared" si="90"/>
        <v/>
      </c>
      <c r="P218" s="150" t="str">
        <f t="shared" si="91"/>
        <v/>
      </c>
      <c r="Q218" s="150" t="str">
        <f t="shared" si="92"/>
        <v/>
      </c>
      <c r="R218" s="150" t="str">
        <f t="shared" si="93"/>
        <v/>
      </c>
      <c r="S218" s="150" t="str">
        <f t="shared" si="94"/>
        <v/>
      </c>
      <c r="T218" s="150" t="str">
        <f t="shared" si="95"/>
        <v/>
      </c>
      <c r="U218" s="150" t="str">
        <f t="shared" si="96"/>
        <v/>
      </c>
      <c r="V218" s="150" t="str">
        <f t="shared" si="97"/>
        <v/>
      </c>
      <c r="W218" s="150" t="str">
        <f t="shared" si="98"/>
        <v/>
      </c>
      <c r="X218" s="150" t="str">
        <f t="shared" si="99"/>
        <v/>
      </c>
      <c r="Y218" s="150" t="str">
        <f t="shared" si="100"/>
        <v/>
      </c>
      <c r="Z218" s="150" t="str">
        <f t="shared" si="101"/>
        <v/>
      </c>
      <c r="AA218" s="150" t="str">
        <f t="shared" si="102"/>
        <v/>
      </c>
      <c r="AB218" s="150" t="str">
        <f t="shared" si="103"/>
        <v/>
      </c>
      <c r="AC218" s="191" t="str">
        <f t="shared" si="104"/>
        <v/>
      </c>
    </row>
    <row r="219" spans="1:29" hidden="1">
      <c r="A219" s="190"/>
      <c r="B219" s="145"/>
      <c r="C219" s="151"/>
      <c r="D219" s="153"/>
      <c r="E219" s="153"/>
      <c r="F219" s="153"/>
      <c r="G219" s="153"/>
      <c r="H219" s="147" t="str">
        <f t="shared" si="85"/>
        <v/>
      </c>
      <c r="I219" s="148"/>
      <c r="J219" s="149" t="str">
        <f t="shared" si="86"/>
        <v/>
      </c>
      <c r="K219" s="149" t="str">
        <f t="shared" si="87"/>
        <v/>
      </c>
      <c r="L219" s="148"/>
      <c r="M219" s="147" t="str">
        <f t="shared" si="88"/>
        <v/>
      </c>
      <c r="N219" s="147" t="str">
        <f t="shared" si="89"/>
        <v/>
      </c>
      <c r="O219" s="150" t="str">
        <f t="shared" si="90"/>
        <v/>
      </c>
      <c r="P219" s="150" t="str">
        <f t="shared" si="91"/>
        <v/>
      </c>
      <c r="Q219" s="150" t="str">
        <f t="shared" si="92"/>
        <v/>
      </c>
      <c r="R219" s="150" t="str">
        <f t="shared" si="93"/>
        <v/>
      </c>
      <c r="S219" s="150" t="str">
        <f t="shared" si="94"/>
        <v/>
      </c>
      <c r="T219" s="150" t="str">
        <f t="shared" si="95"/>
        <v/>
      </c>
      <c r="U219" s="150" t="str">
        <f t="shared" si="96"/>
        <v/>
      </c>
      <c r="V219" s="150" t="str">
        <f t="shared" si="97"/>
        <v/>
      </c>
      <c r="W219" s="150" t="str">
        <f t="shared" si="98"/>
        <v/>
      </c>
      <c r="X219" s="150" t="str">
        <f t="shared" si="99"/>
        <v/>
      </c>
      <c r="Y219" s="150" t="str">
        <f t="shared" si="100"/>
        <v/>
      </c>
      <c r="Z219" s="150" t="str">
        <f t="shared" si="101"/>
        <v/>
      </c>
      <c r="AA219" s="150" t="str">
        <f t="shared" si="102"/>
        <v/>
      </c>
      <c r="AB219" s="150" t="str">
        <f t="shared" si="103"/>
        <v/>
      </c>
      <c r="AC219" s="191" t="str">
        <f t="shared" si="104"/>
        <v/>
      </c>
    </row>
    <row r="220" spans="1:29" hidden="1">
      <c r="A220" s="190"/>
      <c r="B220" s="145"/>
      <c r="C220" s="151"/>
      <c r="D220" s="153"/>
      <c r="E220" s="153"/>
      <c r="F220" s="153"/>
      <c r="G220" s="153"/>
      <c r="H220" s="147" t="str">
        <f t="shared" si="85"/>
        <v/>
      </c>
      <c r="I220" s="148"/>
      <c r="J220" s="149" t="str">
        <f t="shared" si="86"/>
        <v/>
      </c>
      <c r="K220" s="149" t="str">
        <f t="shared" si="87"/>
        <v/>
      </c>
      <c r="L220" s="148"/>
      <c r="M220" s="147" t="str">
        <f t="shared" si="88"/>
        <v/>
      </c>
      <c r="N220" s="147" t="str">
        <f t="shared" si="89"/>
        <v/>
      </c>
      <c r="O220" s="150" t="str">
        <f t="shared" si="90"/>
        <v/>
      </c>
      <c r="P220" s="150" t="str">
        <f t="shared" si="91"/>
        <v/>
      </c>
      <c r="Q220" s="150" t="str">
        <f t="shared" si="92"/>
        <v/>
      </c>
      <c r="R220" s="150" t="str">
        <f t="shared" si="93"/>
        <v/>
      </c>
      <c r="S220" s="150" t="str">
        <f t="shared" si="94"/>
        <v/>
      </c>
      <c r="T220" s="150" t="str">
        <f t="shared" si="95"/>
        <v/>
      </c>
      <c r="U220" s="150" t="str">
        <f t="shared" si="96"/>
        <v/>
      </c>
      <c r="V220" s="150" t="str">
        <f t="shared" si="97"/>
        <v/>
      </c>
      <c r="W220" s="150" t="str">
        <f t="shared" si="98"/>
        <v/>
      </c>
      <c r="X220" s="150" t="str">
        <f t="shared" si="99"/>
        <v/>
      </c>
      <c r="Y220" s="150" t="str">
        <f t="shared" si="100"/>
        <v/>
      </c>
      <c r="Z220" s="150" t="str">
        <f t="shared" si="101"/>
        <v/>
      </c>
      <c r="AA220" s="150" t="str">
        <f t="shared" si="102"/>
        <v/>
      </c>
      <c r="AB220" s="150" t="str">
        <f t="shared" si="103"/>
        <v/>
      </c>
      <c r="AC220" s="191" t="str">
        <f t="shared" si="104"/>
        <v/>
      </c>
    </row>
    <row r="221" spans="1:29" hidden="1">
      <c r="A221" s="190"/>
      <c r="B221" s="145"/>
      <c r="C221" s="151"/>
      <c r="D221" s="153"/>
      <c r="E221" s="153"/>
      <c r="F221" s="153"/>
      <c r="G221" s="153"/>
      <c r="H221" s="147" t="str">
        <f t="shared" si="85"/>
        <v/>
      </c>
      <c r="I221" s="148"/>
      <c r="J221" s="149" t="str">
        <f t="shared" si="86"/>
        <v/>
      </c>
      <c r="K221" s="149" t="str">
        <f t="shared" si="87"/>
        <v/>
      </c>
      <c r="L221" s="148"/>
      <c r="M221" s="147" t="str">
        <f t="shared" si="88"/>
        <v/>
      </c>
      <c r="N221" s="147" t="str">
        <f t="shared" si="89"/>
        <v/>
      </c>
      <c r="O221" s="150" t="str">
        <f t="shared" si="90"/>
        <v/>
      </c>
      <c r="P221" s="150" t="str">
        <f t="shared" si="91"/>
        <v/>
      </c>
      <c r="Q221" s="150" t="str">
        <f t="shared" si="92"/>
        <v/>
      </c>
      <c r="R221" s="150" t="str">
        <f t="shared" si="93"/>
        <v/>
      </c>
      <c r="S221" s="150" t="str">
        <f t="shared" si="94"/>
        <v/>
      </c>
      <c r="T221" s="150" t="str">
        <f t="shared" si="95"/>
        <v/>
      </c>
      <c r="U221" s="150" t="str">
        <f t="shared" si="96"/>
        <v/>
      </c>
      <c r="V221" s="150" t="str">
        <f t="shared" si="97"/>
        <v/>
      </c>
      <c r="W221" s="150" t="str">
        <f t="shared" si="98"/>
        <v/>
      </c>
      <c r="X221" s="150" t="str">
        <f t="shared" si="99"/>
        <v/>
      </c>
      <c r="Y221" s="150" t="str">
        <f t="shared" si="100"/>
        <v/>
      </c>
      <c r="Z221" s="150" t="str">
        <f t="shared" si="101"/>
        <v/>
      </c>
      <c r="AA221" s="150" t="str">
        <f t="shared" si="102"/>
        <v/>
      </c>
      <c r="AB221" s="150" t="str">
        <f t="shared" si="103"/>
        <v/>
      </c>
      <c r="AC221" s="191" t="str">
        <f t="shared" si="104"/>
        <v/>
      </c>
    </row>
    <row r="222" spans="1:29" hidden="1">
      <c r="A222" s="190"/>
      <c r="B222" s="145"/>
      <c r="C222" s="151"/>
      <c r="D222" s="153"/>
      <c r="E222" s="153"/>
      <c r="F222" s="153"/>
      <c r="G222" s="153"/>
      <c r="H222" s="147" t="str">
        <f t="shared" si="85"/>
        <v/>
      </c>
      <c r="I222" s="148"/>
      <c r="J222" s="149" t="str">
        <f t="shared" si="86"/>
        <v/>
      </c>
      <c r="K222" s="149" t="str">
        <f t="shared" si="87"/>
        <v/>
      </c>
      <c r="L222" s="148"/>
      <c r="M222" s="147" t="str">
        <f t="shared" si="88"/>
        <v/>
      </c>
      <c r="N222" s="147" t="str">
        <f t="shared" si="89"/>
        <v/>
      </c>
      <c r="O222" s="150" t="str">
        <f t="shared" si="90"/>
        <v/>
      </c>
      <c r="P222" s="150" t="str">
        <f t="shared" si="91"/>
        <v/>
      </c>
      <c r="Q222" s="150" t="str">
        <f t="shared" si="92"/>
        <v/>
      </c>
      <c r="R222" s="150" t="str">
        <f t="shared" si="93"/>
        <v/>
      </c>
      <c r="S222" s="150" t="str">
        <f t="shared" si="94"/>
        <v/>
      </c>
      <c r="T222" s="150" t="str">
        <f t="shared" si="95"/>
        <v/>
      </c>
      <c r="U222" s="150" t="str">
        <f t="shared" si="96"/>
        <v/>
      </c>
      <c r="V222" s="150" t="str">
        <f t="shared" si="97"/>
        <v/>
      </c>
      <c r="W222" s="150" t="str">
        <f t="shared" si="98"/>
        <v/>
      </c>
      <c r="X222" s="150" t="str">
        <f t="shared" si="99"/>
        <v/>
      </c>
      <c r="Y222" s="150" t="str">
        <f t="shared" si="100"/>
        <v/>
      </c>
      <c r="Z222" s="150" t="str">
        <f t="shared" si="101"/>
        <v/>
      </c>
      <c r="AA222" s="150" t="str">
        <f t="shared" si="102"/>
        <v/>
      </c>
      <c r="AB222" s="150" t="str">
        <f t="shared" si="103"/>
        <v/>
      </c>
      <c r="AC222" s="191" t="str">
        <f t="shared" si="104"/>
        <v/>
      </c>
    </row>
    <row r="223" spans="1:29" hidden="1">
      <c r="A223" s="192"/>
      <c r="B223" s="155"/>
      <c r="C223" s="151"/>
      <c r="D223" s="153"/>
      <c r="E223" s="153"/>
      <c r="F223" s="153"/>
      <c r="G223" s="153"/>
      <c r="H223" s="147" t="str">
        <f t="shared" si="85"/>
        <v/>
      </c>
      <c r="I223" s="148"/>
      <c r="J223" s="149" t="str">
        <f t="shared" si="86"/>
        <v/>
      </c>
      <c r="K223" s="149" t="str">
        <f t="shared" si="87"/>
        <v/>
      </c>
      <c r="L223" s="148"/>
      <c r="M223" s="147" t="str">
        <f t="shared" si="88"/>
        <v/>
      </c>
      <c r="N223" s="147" t="str">
        <f t="shared" si="89"/>
        <v/>
      </c>
      <c r="O223" s="150" t="str">
        <f t="shared" si="90"/>
        <v/>
      </c>
      <c r="P223" s="150" t="str">
        <f t="shared" si="91"/>
        <v/>
      </c>
      <c r="Q223" s="150" t="str">
        <f t="shared" si="92"/>
        <v/>
      </c>
      <c r="R223" s="150" t="str">
        <f t="shared" si="93"/>
        <v/>
      </c>
      <c r="S223" s="150" t="str">
        <f t="shared" si="94"/>
        <v/>
      </c>
      <c r="T223" s="150" t="str">
        <f t="shared" si="95"/>
        <v/>
      </c>
      <c r="U223" s="150" t="str">
        <f t="shared" si="96"/>
        <v/>
      </c>
      <c r="V223" s="150" t="str">
        <f t="shared" si="97"/>
        <v/>
      </c>
      <c r="W223" s="150" t="str">
        <f t="shared" si="98"/>
        <v/>
      </c>
      <c r="X223" s="150" t="str">
        <f t="shared" si="99"/>
        <v/>
      </c>
      <c r="Y223" s="150" t="str">
        <f t="shared" si="100"/>
        <v/>
      </c>
      <c r="Z223" s="150" t="str">
        <f t="shared" si="101"/>
        <v/>
      </c>
      <c r="AA223" s="150" t="str">
        <f t="shared" si="102"/>
        <v/>
      </c>
      <c r="AB223" s="150" t="str">
        <f t="shared" si="103"/>
        <v/>
      </c>
      <c r="AC223" s="191" t="str">
        <f t="shared" si="104"/>
        <v/>
      </c>
    </row>
    <row r="224" spans="1:29" hidden="1">
      <c r="A224" s="192"/>
      <c r="B224" s="155"/>
      <c r="C224" s="151"/>
      <c r="D224" s="153"/>
      <c r="E224" s="153"/>
      <c r="F224" s="153"/>
      <c r="G224" s="153"/>
      <c r="H224" s="147" t="str">
        <f t="shared" si="85"/>
        <v/>
      </c>
      <c r="I224" s="148"/>
      <c r="J224" s="149" t="str">
        <f t="shared" si="86"/>
        <v/>
      </c>
      <c r="K224" s="149" t="str">
        <f t="shared" si="87"/>
        <v/>
      </c>
      <c r="L224" s="148"/>
      <c r="M224" s="147" t="str">
        <f t="shared" si="88"/>
        <v/>
      </c>
      <c r="N224" s="147" t="str">
        <f t="shared" si="89"/>
        <v/>
      </c>
      <c r="O224" s="150" t="str">
        <f t="shared" si="90"/>
        <v/>
      </c>
      <c r="P224" s="150" t="str">
        <f t="shared" si="91"/>
        <v/>
      </c>
      <c r="Q224" s="150" t="str">
        <f t="shared" si="92"/>
        <v/>
      </c>
      <c r="R224" s="150" t="str">
        <f t="shared" si="93"/>
        <v/>
      </c>
      <c r="S224" s="150" t="str">
        <f t="shared" si="94"/>
        <v/>
      </c>
      <c r="T224" s="150" t="str">
        <f t="shared" si="95"/>
        <v/>
      </c>
      <c r="U224" s="150" t="str">
        <f t="shared" si="96"/>
        <v/>
      </c>
      <c r="V224" s="150" t="str">
        <f t="shared" si="97"/>
        <v/>
      </c>
      <c r="W224" s="150" t="str">
        <f t="shared" si="98"/>
        <v/>
      </c>
      <c r="X224" s="150" t="str">
        <f t="shared" si="99"/>
        <v/>
      </c>
      <c r="Y224" s="150" t="str">
        <f t="shared" si="100"/>
        <v/>
      </c>
      <c r="Z224" s="150" t="str">
        <f t="shared" si="101"/>
        <v/>
      </c>
      <c r="AA224" s="150" t="str">
        <f t="shared" si="102"/>
        <v/>
      </c>
      <c r="AB224" s="150" t="str">
        <f t="shared" si="103"/>
        <v/>
      </c>
      <c r="AC224" s="191" t="str">
        <f t="shared" si="104"/>
        <v/>
      </c>
    </row>
    <row r="225" spans="1:29" hidden="1">
      <c r="A225" s="192"/>
      <c r="B225" s="155"/>
      <c r="C225" s="151"/>
      <c r="D225" s="153"/>
      <c r="E225" s="153"/>
      <c r="F225" s="153"/>
      <c r="G225" s="153"/>
      <c r="H225" s="147" t="str">
        <f t="shared" si="85"/>
        <v/>
      </c>
      <c r="I225" s="148"/>
      <c r="J225" s="149" t="str">
        <f t="shared" si="86"/>
        <v/>
      </c>
      <c r="K225" s="149" t="str">
        <f t="shared" si="87"/>
        <v/>
      </c>
      <c r="L225" s="148"/>
      <c r="M225" s="147" t="str">
        <f t="shared" si="88"/>
        <v/>
      </c>
      <c r="N225" s="147" t="str">
        <f t="shared" si="89"/>
        <v/>
      </c>
      <c r="O225" s="150" t="str">
        <f t="shared" si="90"/>
        <v/>
      </c>
      <c r="P225" s="150" t="str">
        <f t="shared" si="91"/>
        <v/>
      </c>
      <c r="Q225" s="150" t="str">
        <f t="shared" si="92"/>
        <v/>
      </c>
      <c r="R225" s="150" t="str">
        <f t="shared" si="93"/>
        <v/>
      </c>
      <c r="S225" s="150" t="str">
        <f t="shared" si="94"/>
        <v/>
      </c>
      <c r="T225" s="150" t="str">
        <f t="shared" si="95"/>
        <v/>
      </c>
      <c r="U225" s="150" t="str">
        <f t="shared" si="96"/>
        <v/>
      </c>
      <c r="V225" s="150" t="str">
        <f t="shared" si="97"/>
        <v/>
      </c>
      <c r="W225" s="150" t="str">
        <f t="shared" si="98"/>
        <v/>
      </c>
      <c r="X225" s="150" t="str">
        <f t="shared" si="99"/>
        <v/>
      </c>
      <c r="Y225" s="150" t="str">
        <f t="shared" si="100"/>
        <v/>
      </c>
      <c r="Z225" s="150" t="str">
        <f t="shared" si="101"/>
        <v/>
      </c>
      <c r="AA225" s="150" t="str">
        <f t="shared" si="102"/>
        <v/>
      </c>
      <c r="AB225" s="150" t="str">
        <f t="shared" si="103"/>
        <v/>
      </c>
      <c r="AC225" s="191" t="str">
        <f t="shared" si="104"/>
        <v/>
      </c>
    </row>
    <row r="226" spans="1:29" hidden="1">
      <c r="A226" s="192"/>
      <c r="B226" s="155"/>
      <c r="C226" s="151"/>
      <c r="D226" s="153"/>
      <c r="E226" s="153"/>
      <c r="F226" s="153"/>
      <c r="G226" s="153"/>
      <c r="H226" s="147" t="str">
        <f t="shared" si="85"/>
        <v/>
      </c>
      <c r="I226" s="148"/>
      <c r="J226" s="149" t="str">
        <f t="shared" si="86"/>
        <v/>
      </c>
      <c r="K226" s="149" t="str">
        <f t="shared" si="87"/>
        <v/>
      </c>
      <c r="L226" s="148"/>
      <c r="M226" s="147" t="str">
        <f t="shared" si="88"/>
        <v/>
      </c>
      <c r="N226" s="147" t="str">
        <f t="shared" si="89"/>
        <v/>
      </c>
      <c r="O226" s="150" t="str">
        <f t="shared" si="90"/>
        <v/>
      </c>
      <c r="P226" s="150" t="str">
        <f t="shared" si="91"/>
        <v/>
      </c>
      <c r="Q226" s="150" t="str">
        <f t="shared" si="92"/>
        <v/>
      </c>
      <c r="R226" s="150" t="str">
        <f t="shared" si="93"/>
        <v/>
      </c>
      <c r="S226" s="150" t="str">
        <f t="shared" si="94"/>
        <v/>
      </c>
      <c r="T226" s="150" t="str">
        <f t="shared" si="95"/>
        <v/>
      </c>
      <c r="U226" s="150" t="str">
        <f t="shared" si="96"/>
        <v/>
      </c>
      <c r="V226" s="150" t="str">
        <f t="shared" si="97"/>
        <v/>
      </c>
      <c r="W226" s="150" t="str">
        <f t="shared" si="98"/>
        <v/>
      </c>
      <c r="X226" s="150" t="str">
        <f t="shared" si="99"/>
        <v/>
      </c>
      <c r="Y226" s="150" t="str">
        <f t="shared" si="100"/>
        <v/>
      </c>
      <c r="Z226" s="150" t="str">
        <f t="shared" si="101"/>
        <v/>
      </c>
      <c r="AA226" s="150" t="str">
        <f t="shared" si="102"/>
        <v/>
      </c>
      <c r="AB226" s="150" t="str">
        <f t="shared" si="103"/>
        <v/>
      </c>
      <c r="AC226" s="191" t="str">
        <f t="shared" si="104"/>
        <v/>
      </c>
    </row>
    <row r="227" spans="1:29" hidden="1">
      <c r="A227" s="192"/>
      <c r="B227" s="155"/>
      <c r="C227" s="151"/>
      <c r="D227" s="153"/>
      <c r="E227" s="153"/>
      <c r="F227" s="153"/>
      <c r="G227" s="153"/>
      <c r="H227" s="147" t="str">
        <f t="shared" si="85"/>
        <v/>
      </c>
      <c r="I227" s="148"/>
      <c r="J227" s="149" t="str">
        <f t="shared" si="86"/>
        <v/>
      </c>
      <c r="K227" s="149" t="str">
        <f t="shared" si="87"/>
        <v/>
      </c>
      <c r="L227" s="148"/>
      <c r="M227" s="147" t="str">
        <f t="shared" si="88"/>
        <v/>
      </c>
      <c r="N227" s="147" t="str">
        <f t="shared" si="89"/>
        <v/>
      </c>
      <c r="O227" s="150" t="str">
        <f t="shared" si="90"/>
        <v/>
      </c>
      <c r="P227" s="150" t="str">
        <f t="shared" si="91"/>
        <v/>
      </c>
      <c r="Q227" s="150" t="str">
        <f t="shared" si="92"/>
        <v/>
      </c>
      <c r="R227" s="150" t="str">
        <f t="shared" si="93"/>
        <v/>
      </c>
      <c r="S227" s="150" t="str">
        <f t="shared" si="94"/>
        <v/>
      </c>
      <c r="T227" s="150" t="str">
        <f t="shared" si="95"/>
        <v/>
      </c>
      <c r="U227" s="150" t="str">
        <f t="shared" si="96"/>
        <v/>
      </c>
      <c r="V227" s="150" t="str">
        <f t="shared" si="97"/>
        <v/>
      </c>
      <c r="W227" s="150" t="str">
        <f t="shared" si="98"/>
        <v/>
      </c>
      <c r="X227" s="150" t="str">
        <f t="shared" si="99"/>
        <v/>
      </c>
      <c r="Y227" s="150" t="str">
        <f t="shared" si="100"/>
        <v/>
      </c>
      <c r="Z227" s="150" t="str">
        <f t="shared" si="101"/>
        <v/>
      </c>
      <c r="AA227" s="150" t="str">
        <f t="shared" si="102"/>
        <v/>
      </c>
      <c r="AB227" s="150" t="str">
        <f t="shared" si="103"/>
        <v/>
      </c>
      <c r="AC227" s="191" t="str">
        <f t="shared" si="104"/>
        <v/>
      </c>
    </row>
    <row r="228" spans="1:29" hidden="1">
      <c r="A228" s="192"/>
      <c r="B228" s="155"/>
      <c r="C228" s="151"/>
      <c r="D228" s="153"/>
      <c r="E228" s="153"/>
      <c r="F228" s="153"/>
      <c r="G228" s="153"/>
      <c r="H228" s="147" t="str">
        <f t="shared" si="85"/>
        <v/>
      </c>
      <c r="I228" s="148"/>
      <c r="J228" s="149" t="str">
        <f t="shared" si="86"/>
        <v/>
      </c>
      <c r="K228" s="149" t="str">
        <f t="shared" si="87"/>
        <v/>
      </c>
      <c r="L228" s="148"/>
      <c r="M228" s="147" t="str">
        <f t="shared" si="88"/>
        <v/>
      </c>
      <c r="N228" s="147" t="str">
        <f t="shared" si="89"/>
        <v/>
      </c>
      <c r="O228" s="150" t="str">
        <f t="shared" si="90"/>
        <v/>
      </c>
      <c r="P228" s="150" t="str">
        <f t="shared" si="91"/>
        <v/>
      </c>
      <c r="Q228" s="150" t="str">
        <f t="shared" si="92"/>
        <v/>
      </c>
      <c r="R228" s="150" t="str">
        <f t="shared" si="93"/>
        <v/>
      </c>
      <c r="S228" s="150" t="str">
        <f t="shared" si="94"/>
        <v/>
      </c>
      <c r="T228" s="150" t="str">
        <f t="shared" si="95"/>
        <v/>
      </c>
      <c r="U228" s="150" t="str">
        <f t="shared" si="96"/>
        <v/>
      </c>
      <c r="V228" s="150" t="str">
        <f t="shared" si="97"/>
        <v/>
      </c>
      <c r="W228" s="150" t="str">
        <f t="shared" si="98"/>
        <v/>
      </c>
      <c r="X228" s="150" t="str">
        <f t="shared" si="99"/>
        <v/>
      </c>
      <c r="Y228" s="150" t="str">
        <f t="shared" si="100"/>
        <v/>
      </c>
      <c r="Z228" s="150" t="str">
        <f t="shared" si="101"/>
        <v/>
      </c>
      <c r="AA228" s="150" t="str">
        <f t="shared" si="102"/>
        <v/>
      </c>
      <c r="AB228" s="150" t="str">
        <f t="shared" si="103"/>
        <v/>
      </c>
      <c r="AC228" s="191" t="str">
        <f t="shared" si="104"/>
        <v/>
      </c>
    </row>
    <row r="229" spans="1:29" hidden="1">
      <c r="A229" s="192"/>
      <c r="B229" s="155"/>
      <c r="C229" s="151"/>
      <c r="D229" s="153"/>
      <c r="E229" s="153"/>
      <c r="F229" s="153"/>
      <c r="G229" s="153"/>
      <c r="H229" s="147" t="str">
        <f t="shared" si="85"/>
        <v/>
      </c>
      <c r="I229" s="148"/>
      <c r="J229" s="149" t="str">
        <f t="shared" si="86"/>
        <v/>
      </c>
      <c r="K229" s="149" t="str">
        <f t="shared" si="87"/>
        <v/>
      </c>
      <c r="L229" s="148"/>
      <c r="M229" s="147" t="str">
        <f t="shared" si="88"/>
        <v/>
      </c>
      <c r="N229" s="147" t="str">
        <f t="shared" si="89"/>
        <v/>
      </c>
      <c r="O229" s="150" t="str">
        <f t="shared" si="90"/>
        <v/>
      </c>
      <c r="P229" s="150" t="str">
        <f t="shared" si="91"/>
        <v/>
      </c>
      <c r="Q229" s="150" t="str">
        <f t="shared" si="92"/>
        <v/>
      </c>
      <c r="R229" s="150" t="str">
        <f t="shared" si="93"/>
        <v/>
      </c>
      <c r="S229" s="150" t="str">
        <f t="shared" si="94"/>
        <v/>
      </c>
      <c r="T229" s="150" t="str">
        <f t="shared" si="95"/>
        <v/>
      </c>
      <c r="U229" s="150" t="str">
        <f t="shared" si="96"/>
        <v/>
      </c>
      <c r="V229" s="150" t="str">
        <f t="shared" si="97"/>
        <v/>
      </c>
      <c r="W229" s="150" t="str">
        <f t="shared" si="98"/>
        <v/>
      </c>
      <c r="X229" s="150" t="str">
        <f t="shared" si="99"/>
        <v/>
      </c>
      <c r="Y229" s="150" t="str">
        <f t="shared" si="100"/>
        <v/>
      </c>
      <c r="Z229" s="150" t="str">
        <f t="shared" si="101"/>
        <v/>
      </c>
      <c r="AA229" s="150" t="str">
        <f t="shared" si="102"/>
        <v/>
      </c>
      <c r="AB229" s="150" t="str">
        <f t="shared" si="103"/>
        <v/>
      </c>
      <c r="AC229" s="191" t="str">
        <f t="shared" si="104"/>
        <v/>
      </c>
    </row>
    <row r="230" spans="1:29" hidden="1">
      <c r="A230" s="192"/>
      <c r="B230" s="155"/>
      <c r="C230" s="151"/>
      <c r="D230" s="153"/>
      <c r="E230" s="153"/>
      <c r="F230" s="153"/>
      <c r="G230" s="153"/>
      <c r="H230" s="147" t="str">
        <f t="shared" si="85"/>
        <v/>
      </c>
      <c r="I230" s="148"/>
      <c r="J230" s="149" t="str">
        <f t="shared" si="86"/>
        <v/>
      </c>
      <c r="K230" s="149" t="str">
        <f t="shared" si="87"/>
        <v/>
      </c>
      <c r="L230" s="148"/>
      <c r="M230" s="147" t="str">
        <f t="shared" si="88"/>
        <v/>
      </c>
      <c r="N230" s="147" t="str">
        <f t="shared" si="89"/>
        <v/>
      </c>
      <c r="O230" s="150" t="str">
        <f t="shared" si="90"/>
        <v/>
      </c>
      <c r="P230" s="150" t="str">
        <f t="shared" si="91"/>
        <v/>
      </c>
      <c r="Q230" s="150" t="str">
        <f t="shared" si="92"/>
        <v/>
      </c>
      <c r="R230" s="150" t="str">
        <f t="shared" si="93"/>
        <v/>
      </c>
      <c r="S230" s="150" t="str">
        <f t="shared" si="94"/>
        <v/>
      </c>
      <c r="T230" s="150" t="str">
        <f t="shared" si="95"/>
        <v/>
      </c>
      <c r="U230" s="150" t="str">
        <f t="shared" si="96"/>
        <v/>
      </c>
      <c r="V230" s="150" t="str">
        <f t="shared" si="97"/>
        <v/>
      </c>
      <c r="W230" s="150" t="str">
        <f t="shared" si="98"/>
        <v/>
      </c>
      <c r="X230" s="150" t="str">
        <f t="shared" si="99"/>
        <v/>
      </c>
      <c r="Y230" s="150" t="str">
        <f t="shared" si="100"/>
        <v/>
      </c>
      <c r="Z230" s="150" t="str">
        <f t="shared" si="101"/>
        <v/>
      </c>
      <c r="AA230" s="150" t="str">
        <f t="shared" si="102"/>
        <v/>
      </c>
      <c r="AB230" s="150" t="str">
        <f t="shared" si="103"/>
        <v/>
      </c>
      <c r="AC230" s="191" t="str">
        <f t="shared" si="104"/>
        <v/>
      </c>
    </row>
    <row r="231" spans="1:29" hidden="1">
      <c r="A231" s="192"/>
      <c r="B231" s="155"/>
      <c r="C231" s="151"/>
      <c r="D231" s="153"/>
      <c r="E231" s="153"/>
      <c r="F231" s="153"/>
      <c r="G231" s="153"/>
      <c r="H231" s="147" t="str">
        <f t="shared" si="85"/>
        <v/>
      </c>
      <c r="I231" s="148"/>
      <c r="J231" s="149" t="str">
        <f t="shared" si="86"/>
        <v/>
      </c>
      <c r="K231" s="149" t="str">
        <f t="shared" si="87"/>
        <v/>
      </c>
      <c r="L231" s="148"/>
      <c r="M231" s="147" t="str">
        <f t="shared" si="88"/>
        <v/>
      </c>
      <c r="N231" s="147" t="str">
        <f t="shared" si="89"/>
        <v/>
      </c>
      <c r="O231" s="150" t="str">
        <f t="shared" si="90"/>
        <v/>
      </c>
      <c r="P231" s="150" t="str">
        <f t="shared" si="91"/>
        <v/>
      </c>
      <c r="Q231" s="150" t="str">
        <f t="shared" si="92"/>
        <v/>
      </c>
      <c r="R231" s="150" t="str">
        <f t="shared" si="93"/>
        <v/>
      </c>
      <c r="S231" s="150" t="str">
        <f t="shared" si="94"/>
        <v/>
      </c>
      <c r="T231" s="150" t="str">
        <f t="shared" si="95"/>
        <v/>
      </c>
      <c r="U231" s="150" t="str">
        <f t="shared" si="96"/>
        <v/>
      </c>
      <c r="V231" s="150" t="str">
        <f t="shared" si="97"/>
        <v/>
      </c>
      <c r="W231" s="150" t="str">
        <f t="shared" si="98"/>
        <v/>
      </c>
      <c r="X231" s="150" t="str">
        <f t="shared" si="99"/>
        <v/>
      </c>
      <c r="Y231" s="150" t="str">
        <f t="shared" si="100"/>
        <v/>
      </c>
      <c r="Z231" s="150" t="str">
        <f t="shared" si="101"/>
        <v/>
      </c>
      <c r="AA231" s="150" t="str">
        <f t="shared" si="102"/>
        <v/>
      </c>
      <c r="AB231" s="150" t="str">
        <f t="shared" si="103"/>
        <v/>
      </c>
      <c r="AC231" s="191" t="str">
        <f t="shared" si="104"/>
        <v/>
      </c>
    </row>
    <row r="232" spans="1:29" hidden="1">
      <c r="A232" s="192"/>
      <c r="B232" s="155"/>
      <c r="C232" s="151"/>
      <c r="D232" s="153"/>
      <c r="E232" s="153"/>
      <c r="F232" s="153"/>
      <c r="G232" s="153"/>
      <c r="H232" s="147" t="str">
        <f t="shared" si="85"/>
        <v/>
      </c>
      <c r="I232" s="148"/>
      <c r="J232" s="149" t="str">
        <f t="shared" si="86"/>
        <v/>
      </c>
      <c r="K232" s="149" t="str">
        <f t="shared" si="87"/>
        <v/>
      </c>
      <c r="L232" s="148"/>
      <c r="M232" s="147" t="str">
        <f t="shared" si="88"/>
        <v/>
      </c>
      <c r="N232" s="147" t="str">
        <f t="shared" si="89"/>
        <v/>
      </c>
      <c r="O232" s="150" t="str">
        <f t="shared" si="90"/>
        <v/>
      </c>
      <c r="P232" s="150" t="str">
        <f t="shared" si="91"/>
        <v/>
      </c>
      <c r="Q232" s="150" t="str">
        <f t="shared" si="92"/>
        <v/>
      </c>
      <c r="R232" s="150" t="str">
        <f t="shared" si="93"/>
        <v/>
      </c>
      <c r="S232" s="150" t="str">
        <f t="shared" si="94"/>
        <v/>
      </c>
      <c r="T232" s="150" t="str">
        <f t="shared" si="95"/>
        <v/>
      </c>
      <c r="U232" s="150" t="str">
        <f t="shared" si="96"/>
        <v/>
      </c>
      <c r="V232" s="150" t="str">
        <f t="shared" si="97"/>
        <v/>
      </c>
      <c r="W232" s="150" t="str">
        <f t="shared" si="98"/>
        <v/>
      </c>
      <c r="X232" s="150" t="str">
        <f t="shared" si="99"/>
        <v/>
      </c>
      <c r="Y232" s="150" t="str">
        <f t="shared" si="100"/>
        <v/>
      </c>
      <c r="Z232" s="150" t="str">
        <f t="shared" si="101"/>
        <v/>
      </c>
      <c r="AA232" s="150" t="str">
        <f t="shared" si="102"/>
        <v/>
      </c>
      <c r="AB232" s="150" t="str">
        <f t="shared" si="103"/>
        <v/>
      </c>
      <c r="AC232" s="191" t="str">
        <f t="shared" si="104"/>
        <v/>
      </c>
    </row>
    <row r="233" spans="1:29" hidden="1">
      <c r="A233" s="192"/>
      <c r="B233" s="155"/>
      <c r="C233" s="151"/>
      <c r="D233" s="153"/>
      <c r="E233" s="153"/>
      <c r="F233" s="153"/>
      <c r="G233" s="153"/>
      <c r="H233" s="147" t="str">
        <f t="shared" si="85"/>
        <v/>
      </c>
      <c r="I233" s="148"/>
      <c r="J233" s="149" t="str">
        <f t="shared" si="86"/>
        <v/>
      </c>
      <c r="K233" s="149" t="str">
        <f t="shared" si="87"/>
        <v/>
      </c>
      <c r="L233" s="148"/>
      <c r="M233" s="147" t="str">
        <f t="shared" si="88"/>
        <v/>
      </c>
      <c r="N233" s="147" t="str">
        <f t="shared" si="89"/>
        <v/>
      </c>
      <c r="O233" s="150" t="str">
        <f t="shared" si="90"/>
        <v/>
      </c>
      <c r="P233" s="150" t="str">
        <f t="shared" si="91"/>
        <v/>
      </c>
      <c r="Q233" s="150" t="str">
        <f t="shared" si="92"/>
        <v/>
      </c>
      <c r="R233" s="150" t="str">
        <f t="shared" si="93"/>
        <v/>
      </c>
      <c r="S233" s="150" t="str">
        <f t="shared" si="94"/>
        <v/>
      </c>
      <c r="T233" s="150" t="str">
        <f t="shared" si="95"/>
        <v/>
      </c>
      <c r="U233" s="150" t="str">
        <f t="shared" si="96"/>
        <v/>
      </c>
      <c r="V233" s="150" t="str">
        <f t="shared" si="97"/>
        <v/>
      </c>
      <c r="W233" s="150" t="str">
        <f t="shared" si="98"/>
        <v/>
      </c>
      <c r="X233" s="150" t="str">
        <f t="shared" si="99"/>
        <v/>
      </c>
      <c r="Y233" s="150" t="str">
        <f t="shared" si="100"/>
        <v/>
      </c>
      <c r="Z233" s="150" t="str">
        <f t="shared" si="101"/>
        <v/>
      </c>
      <c r="AA233" s="150" t="str">
        <f t="shared" si="102"/>
        <v/>
      </c>
      <c r="AB233" s="150" t="str">
        <f t="shared" si="103"/>
        <v/>
      </c>
      <c r="AC233" s="191" t="str">
        <f t="shared" si="104"/>
        <v/>
      </c>
    </row>
    <row r="234" spans="1:29" hidden="1">
      <c r="A234" s="192"/>
      <c r="B234" s="155"/>
      <c r="C234" s="151"/>
      <c r="D234" s="153"/>
      <c r="E234" s="153"/>
      <c r="F234" s="153"/>
      <c r="G234" s="153"/>
      <c r="H234" s="147" t="str">
        <f t="shared" si="85"/>
        <v/>
      </c>
      <c r="I234" s="148"/>
      <c r="J234" s="149" t="str">
        <f t="shared" si="86"/>
        <v/>
      </c>
      <c r="K234" s="149" t="str">
        <f t="shared" si="87"/>
        <v/>
      </c>
      <c r="L234" s="148"/>
      <c r="M234" s="147" t="str">
        <f t="shared" si="88"/>
        <v/>
      </c>
      <c r="N234" s="147" t="str">
        <f t="shared" si="89"/>
        <v/>
      </c>
      <c r="O234" s="150" t="str">
        <f t="shared" si="90"/>
        <v/>
      </c>
      <c r="P234" s="150" t="str">
        <f t="shared" si="91"/>
        <v/>
      </c>
      <c r="Q234" s="150" t="str">
        <f t="shared" si="92"/>
        <v/>
      </c>
      <c r="R234" s="150" t="str">
        <f t="shared" si="93"/>
        <v/>
      </c>
      <c r="S234" s="150" t="str">
        <f t="shared" si="94"/>
        <v/>
      </c>
      <c r="T234" s="150" t="str">
        <f t="shared" si="95"/>
        <v/>
      </c>
      <c r="U234" s="150" t="str">
        <f t="shared" si="96"/>
        <v/>
      </c>
      <c r="V234" s="150" t="str">
        <f t="shared" si="97"/>
        <v/>
      </c>
      <c r="W234" s="150" t="str">
        <f t="shared" si="98"/>
        <v/>
      </c>
      <c r="X234" s="150" t="str">
        <f t="shared" si="99"/>
        <v/>
      </c>
      <c r="Y234" s="150" t="str">
        <f t="shared" si="100"/>
        <v/>
      </c>
      <c r="Z234" s="150" t="str">
        <f t="shared" si="101"/>
        <v/>
      </c>
      <c r="AA234" s="150" t="str">
        <f t="shared" si="102"/>
        <v/>
      </c>
      <c r="AB234" s="150" t="str">
        <f t="shared" si="103"/>
        <v/>
      </c>
      <c r="AC234" s="191" t="str">
        <f t="shared" si="104"/>
        <v/>
      </c>
    </row>
    <row r="235" spans="1:29" hidden="1">
      <c r="A235" s="192"/>
      <c r="B235" s="155"/>
      <c r="C235" s="151"/>
      <c r="D235" s="153"/>
      <c r="E235" s="153"/>
      <c r="F235" s="153"/>
      <c r="G235" s="153"/>
      <c r="H235" s="147" t="str">
        <f t="shared" si="85"/>
        <v/>
      </c>
      <c r="I235" s="148"/>
      <c r="J235" s="149" t="str">
        <f t="shared" si="86"/>
        <v/>
      </c>
      <c r="K235" s="149" t="str">
        <f t="shared" si="87"/>
        <v/>
      </c>
      <c r="L235" s="148"/>
      <c r="M235" s="147" t="str">
        <f t="shared" si="88"/>
        <v/>
      </c>
      <c r="N235" s="147" t="str">
        <f t="shared" si="89"/>
        <v/>
      </c>
      <c r="O235" s="150" t="str">
        <f t="shared" si="90"/>
        <v/>
      </c>
      <c r="P235" s="150" t="str">
        <f t="shared" si="91"/>
        <v/>
      </c>
      <c r="Q235" s="150" t="str">
        <f t="shared" si="92"/>
        <v/>
      </c>
      <c r="R235" s="150" t="str">
        <f t="shared" si="93"/>
        <v/>
      </c>
      <c r="S235" s="150" t="str">
        <f t="shared" si="94"/>
        <v/>
      </c>
      <c r="T235" s="150" t="str">
        <f t="shared" si="95"/>
        <v/>
      </c>
      <c r="U235" s="150" t="str">
        <f t="shared" si="96"/>
        <v/>
      </c>
      <c r="V235" s="150" t="str">
        <f t="shared" si="97"/>
        <v/>
      </c>
      <c r="W235" s="150" t="str">
        <f t="shared" si="98"/>
        <v/>
      </c>
      <c r="X235" s="150" t="str">
        <f t="shared" si="99"/>
        <v/>
      </c>
      <c r="Y235" s="150" t="str">
        <f t="shared" si="100"/>
        <v/>
      </c>
      <c r="Z235" s="150" t="str">
        <f t="shared" si="101"/>
        <v/>
      </c>
      <c r="AA235" s="150" t="str">
        <f t="shared" si="102"/>
        <v/>
      </c>
      <c r="AB235" s="150" t="str">
        <f t="shared" si="103"/>
        <v/>
      </c>
      <c r="AC235" s="191" t="str">
        <f t="shared" si="104"/>
        <v/>
      </c>
    </row>
    <row r="236" spans="1:29" hidden="1">
      <c r="A236" s="192"/>
      <c r="B236" s="155"/>
      <c r="C236" s="151"/>
      <c r="D236" s="153"/>
      <c r="E236" s="153"/>
      <c r="F236" s="153"/>
      <c r="G236" s="153"/>
      <c r="H236" s="147" t="str">
        <f t="shared" si="85"/>
        <v/>
      </c>
      <c r="I236" s="148"/>
      <c r="J236" s="149" t="str">
        <f t="shared" si="86"/>
        <v/>
      </c>
      <c r="K236" s="149" t="str">
        <f t="shared" si="87"/>
        <v/>
      </c>
      <c r="L236" s="148"/>
      <c r="M236" s="147" t="str">
        <f t="shared" si="88"/>
        <v/>
      </c>
      <c r="N236" s="147" t="str">
        <f t="shared" si="89"/>
        <v/>
      </c>
      <c r="O236" s="150" t="str">
        <f t="shared" si="90"/>
        <v/>
      </c>
      <c r="P236" s="150" t="str">
        <f t="shared" si="91"/>
        <v/>
      </c>
      <c r="Q236" s="150" t="str">
        <f t="shared" si="92"/>
        <v/>
      </c>
      <c r="R236" s="150" t="str">
        <f t="shared" si="93"/>
        <v/>
      </c>
      <c r="S236" s="150" t="str">
        <f t="shared" si="94"/>
        <v/>
      </c>
      <c r="T236" s="150" t="str">
        <f t="shared" si="95"/>
        <v/>
      </c>
      <c r="U236" s="150" t="str">
        <f t="shared" si="96"/>
        <v/>
      </c>
      <c r="V236" s="150" t="str">
        <f t="shared" si="97"/>
        <v/>
      </c>
      <c r="W236" s="150" t="str">
        <f t="shared" si="98"/>
        <v/>
      </c>
      <c r="X236" s="150" t="str">
        <f t="shared" si="99"/>
        <v/>
      </c>
      <c r="Y236" s="150" t="str">
        <f t="shared" si="100"/>
        <v/>
      </c>
      <c r="Z236" s="150" t="str">
        <f t="shared" si="101"/>
        <v/>
      </c>
      <c r="AA236" s="150" t="str">
        <f t="shared" si="102"/>
        <v/>
      </c>
      <c r="AB236" s="150" t="str">
        <f t="shared" si="103"/>
        <v/>
      </c>
      <c r="AC236" s="191" t="str">
        <f t="shared" si="104"/>
        <v/>
      </c>
    </row>
    <row r="237" spans="1:29" hidden="1">
      <c r="A237" s="192"/>
      <c r="B237" s="155"/>
      <c r="C237" s="151"/>
      <c r="D237" s="153"/>
      <c r="E237" s="153"/>
      <c r="F237" s="153"/>
      <c r="G237" s="153"/>
      <c r="H237" s="147" t="str">
        <f t="shared" si="85"/>
        <v/>
      </c>
      <c r="I237" s="148"/>
      <c r="J237" s="149" t="str">
        <f t="shared" si="86"/>
        <v/>
      </c>
      <c r="K237" s="149" t="str">
        <f t="shared" si="87"/>
        <v/>
      </c>
      <c r="L237" s="148"/>
      <c r="M237" s="147" t="str">
        <f t="shared" si="88"/>
        <v/>
      </c>
      <c r="N237" s="147" t="str">
        <f t="shared" si="89"/>
        <v/>
      </c>
      <c r="O237" s="150" t="str">
        <f t="shared" si="90"/>
        <v/>
      </c>
      <c r="P237" s="150" t="str">
        <f t="shared" si="91"/>
        <v/>
      </c>
      <c r="Q237" s="150" t="str">
        <f t="shared" si="92"/>
        <v/>
      </c>
      <c r="R237" s="150" t="str">
        <f t="shared" si="93"/>
        <v/>
      </c>
      <c r="S237" s="150" t="str">
        <f t="shared" si="94"/>
        <v/>
      </c>
      <c r="T237" s="150" t="str">
        <f t="shared" si="95"/>
        <v/>
      </c>
      <c r="U237" s="150" t="str">
        <f t="shared" si="96"/>
        <v/>
      </c>
      <c r="V237" s="150" t="str">
        <f t="shared" si="97"/>
        <v/>
      </c>
      <c r="W237" s="150" t="str">
        <f t="shared" si="98"/>
        <v/>
      </c>
      <c r="X237" s="150" t="str">
        <f t="shared" si="99"/>
        <v/>
      </c>
      <c r="Y237" s="150" t="str">
        <f t="shared" si="100"/>
        <v/>
      </c>
      <c r="Z237" s="150" t="str">
        <f t="shared" si="101"/>
        <v/>
      </c>
      <c r="AA237" s="150" t="str">
        <f t="shared" si="102"/>
        <v/>
      </c>
      <c r="AB237" s="150" t="str">
        <f t="shared" si="103"/>
        <v/>
      </c>
      <c r="AC237" s="191" t="str">
        <f t="shared" si="104"/>
        <v/>
      </c>
    </row>
    <row r="238" spans="1:29" hidden="1">
      <c r="A238" s="192"/>
      <c r="B238" s="155"/>
      <c r="C238" s="151"/>
      <c r="D238" s="153"/>
      <c r="E238" s="153"/>
      <c r="F238" s="153"/>
      <c r="G238" s="153"/>
      <c r="H238" s="147" t="str">
        <f t="shared" si="85"/>
        <v/>
      </c>
      <c r="I238" s="148"/>
      <c r="J238" s="149" t="str">
        <f t="shared" si="86"/>
        <v/>
      </c>
      <c r="K238" s="149" t="str">
        <f t="shared" si="87"/>
        <v/>
      </c>
      <c r="L238" s="148"/>
      <c r="M238" s="147" t="str">
        <f t="shared" si="88"/>
        <v/>
      </c>
      <c r="N238" s="147" t="str">
        <f t="shared" si="89"/>
        <v/>
      </c>
      <c r="O238" s="150" t="str">
        <f t="shared" si="90"/>
        <v/>
      </c>
      <c r="P238" s="150" t="str">
        <f t="shared" si="91"/>
        <v/>
      </c>
      <c r="Q238" s="150" t="str">
        <f t="shared" si="92"/>
        <v/>
      </c>
      <c r="R238" s="150" t="str">
        <f t="shared" si="93"/>
        <v/>
      </c>
      <c r="S238" s="150" t="str">
        <f t="shared" si="94"/>
        <v/>
      </c>
      <c r="T238" s="150" t="str">
        <f t="shared" si="95"/>
        <v/>
      </c>
      <c r="U238" s="150" t="str">
        <f t="shared" si="96"/>
        <v/>
      </c>
      <c r="V238" s="150" t="str">
        <f t="shared" si="97"/>
        <v/>
      </c>
      <c r="W238" s="150" t="str">
        <f t="shared" si="98"/>
        <v/>
      </c>
      <c r="X238" s="150" t="str">
        <f t="shared" si="99"/>
        <v/>
      </c>
      <c r="Y238" s="150" t="str">
        <f t="shared" si="100"/>
        <v/>
      </c>
      <c r="Z238" s="150" t="str">
        <f t="shared" si="101"/>
        <v/>
      </c>
      <c r="AA238" s="150" t="str">
        <f t="shared" si="102"/>
        <v/>
      </c>
      <c r="AB238" s="150" t="str">
        <f t="shared" si="103"/>
        <v/>
      </c>
      <c r="AC238" s="191" t="str">
        <f t="shared" si="104"/>
        <v/>
      </c>
    </row>
    <row r="239" spans="1:29" hidden="1">
      <c r="A239" s="192"/>
      <c r="B239" s="155"/>
      <c r="C239" s="151"/>
      <c r="D239" s="153"/>
      <c r="E239" s="153"/>
      <c r="F239" s="153"/>
      <c r="G239" s="153"/>
      <c r="H239" s="147" t="str">
        <f t="shared" si="85"/>
        <v/>
      </c>
      <c r="I239" s="148"/>
      <c r="J239" s="149" t="str">
        <f t="shared" si="86"/>
        <v/>
      </c>
      <c r="K239" s="149" t="str">
        <f t="shared" si="87"/>
        <v/>
      </c>
      <c r="L239" s="148"/>
      <c r="M239" s="147" t="str">
        <f t="shared" si="88"/>
        <v/>
      </c>
      <c r="N239" s="147" t="str">
        <f t="shared" si="89"/>
        <v/>
      </c>
      <c r="O239" s="150" t="str">
        <f t="shared" si="90"/>
        <v/>
      </c>
      <c r="P239" s="150" t="str">
        <f t="shared" si="91"/>
        <v/>
      </c>
      <c r="Q239" s="150" t="str">
        <f t="shared" si="92"/>
        <v/>
      </c>
      <c r="R239" s="150" t="str">
        <f t="shared" si="93"/>
        <v/>
      </c>
      <c r="S239" s="150" t="str">
        <f t="shared" si="94"/>
        <v/>
      </c>
      <c r="T239" s="150" t="str">
        <f t="shared" si="95"/>
        <v/>
      </c>
      <c r="U239" s="150" t="str">
        <f t="shared" si="96"/>
        <v/>
      </c>
      <c r="V239" s="150" t="str">
        <f t="shared" si="97"/>
        <v/>
      </c>
      <c r="W239" s="150" t="str">
        <f t="shared" si="98"/>
        <v/>
      </c>
      <c r="X239" s="150" t="str">
        <f t="shared" si="99"/>
        <v/>
      </c>
      <c r="Y239" s="150" t="str">
        <f t="shared" si="100"/>
        <v/>
      </c>
      <c r="Z239" s="150" t="str">
        <f t="shared" si="101"/>
        <v/>
      </c>
      <c r="AA239" s="150" t="str">
        <f t="shared" si="102"/>
        <v/>
      </c>
      <c r="AB239" s="150" t="str">
        <f t="shared" si="103"/>
        <v/>
      </c>
      <c r="AC239" s="191" t="str">
        <f t="shared" si="104"/>
        <v/>
      </c>
    </row>
    <row r="240" spans="1:29" hidden="1">
      <c r="A240" s="192"/>
      <c r="B240" s="155"/>
      <c r="C240" s="151"/>
      <c r="D240" s="153"/>
      <c r="E240" s="153"/>
      <c r="F240" s="153"/>
      <c r="G240" s="153"/>
      <c r="H240" s="147" t="str">
        <f t="shared" si="85"/>
        <v/>
      </c>
      <c r="I240" s="148"/>
      <c r="J240" s="149" t="str">
        <f t="shared" si="86"/>
        <v/>
      </c>
      <c r="K240" s="149" t="str">
        <f t="shared" si="87"/>
        <v/>
      </c>
      <c r="L240" s="148"/>
      <c r="M240" s="147" t="str">
        <f t="shared" si="88"/>
        <v/>
      </c>
      <c r="N240" s="147" t="str">
        <f t="shared" si="89"/>
        <v/>
      </c>
      <c r="O240" s="150" t="str">
        <f t="shared" si="90"/>
        <v/>
      </c>
      <c r="P240" s="150" t="str">
        <f t="shared" si="91"/>
        <v/>
      </c>
      <c r="Q240" s="150" t="str">
        <f t="shared" si="92"/>
        <v/>
      </c>
      <c r="R240" s="150" t="str">
        <f t="shared" si="93"/>
        <v/>
      </c>
      <c r="S240" s="150" t="str">
        <f t="shared" si="94"/>
        <v/>
      </c>
      <c r="T240" s="150" t="str">
        <f t="shared" si="95"/>
        <v/>
      </c>
      <c r="U240" s="150" t="str">
        <f t="shared" si="96"/>
        <v/>
      </c>
      <c r="V240" s="150" t="str">
        <f t="shared" si="97"/>
        <v/>
      </c>
      <c r="W240" s="150" t="str">
        <f t="shared" si="98"/>
        <v/>
      </c>
      <c r="X240" s="150" t="str">
        <f t="shared" si="99"/>
        <v/>
      </c>
      <c r="Y240" s="150" t="str">
        <f t="shared" si="100"/>
        <v/>
      </c>
      <c r="Z240" s="150" t="str">
        <f t="shared" si="101"/>
        <v/>
      </c>
      <c r="AA240" s="150" t="str">
        <f t="shared" si="102"/>
        <v/>
      </c>
      <c r="AB240" s="150" t="str">
        <f t="shared" si="103"/>
        <v/>
      </c>
      <c r="AC240" s="191" t="str">
        <f t="shared" si="104"/>
        <v/>
      </c>
    </row>
    <row r="241" spans="1:29" hidden="1">
      <c r="A241" s="192"/>
      <c r="B241" s="155"/>
      <c r="C241" s="151"/>
      <c r="D241" s="153"/>
      <c r="E241" s="153"/>
      <c r="F241" s="153"/>
      <c r="G241" s="153"/>
      <c r="H241" s="147" t="str">
        <f t="shared" si="85"/>
        <v/>
      </c>
      <c r="I241" s="148"/>
      <c r="J241" s="149" t="str">
        <f t="shared" si="86"/>
        <v/>
      </c>
      <c r="K241" s="149" t="str">
        <f t="shared" si="87"/>
        <v/>
      </c>
      <c r="L241" s="148"/>
      <c r="M241" s="147" t="str">
        <f t="shared" si="88"/>
        <v/>
      </c>
      <c r="N241" s="147" t="str">
        <f t="shared" si="89"/>
        <v/>
      </c>
      <c r="O241" s="150" t="str">
        <f t="shared" si="90"/>
        <v/>
      </c>
      <c r="P241" s="150" t="str">
        <f t="shared" si="91"/>
        <v/>
      </c>
      <c r="Q241" s="150" t="str">
        <f t="shared" si="92"/>
        <v/>
      </c>
      <c r="R241" s="150" t="str">
        <f t="shared" si="93"/>
        <v/>
      </c>
      <c r="S241" s="150" t="str">
        <f t="shared" si="94"/>
        <v/>
      </c>
      <c r="T241" s="150" t="str">
        <f t="shared" si="95"/>
        <v/>
      </c>
      <c r="U241" s="150" t="str">
        <f t="shared" si="96"/>
        <v/>
      </c>
      <c r="V241" s="150" t="str">
        <f t="shared" si="97"/>
        <v/>
      </c>
      <c r="W241" s="150" t="str">
        <f t="shared" si="98"/>
        <v/>
      </c>
      <c r="X241" s="150" t="str">
        <f t="shared" si="99"/>
        <v/>
      </c>
      <c r="Y241" s="150" t="str">
        <f t="shared" si="100"/>
        <v/>
      </c>
      <c r="Z241" s="150" t="str">
        <f t="shared" si="101"/>
        <v/>
      </c>
      <c r="AA241" s="150" t="str">
        <f t="shared" si="102"/>
        <v/>
      </c>
      <c r="AB241" s="150" t="str">
        <f t="shared" si="103"/>
        <v/>
      </c>
      <c r="AC241" s="191" t="str">
        <f t="shared" si="104"/>
        <v/>
      </c>
    </row>
    <row r="242" spans="1:29" hidden="1">
      <c r="A242" s="192"/>
      <c r="B242" s="155"/>
      <c r="C242" s="151"/>
      <c r="D242" s="153"/>
      <c r="E242" s="153"/>
      <c r="F242" s="153"/>
      <c r="G242" s="153"/>
      <c r="H242" s="147" t="str">
        <f t="shared" si="85"/>
        <v/>
      </c>
      <c r="I242" s="148"/>
      <c r="J242" s="149" t="str">
        <f t="shared" si="86"/>
        <v/>
      </c>
      <c r="K242" s="149" t="str">
        <f t="shared" si="87"/>
        <v/>
      </c>
      <c r="L242" s="148"/>
      <c r="M242" s="147" t="str">
        <f t="shared" si="88"/>
        <v/>
      </c>
      <c r="N242" s="147" t="str">
        <f t="shared" si="89"/>
        <v/>
      </c>
      <c r="O242" s="150" t="str">
        <f t="shared" si="90"/>
        <v/>
      </c>
      <c r="P242" s="150" t="str">
        <f t="shared" si="91"/>
        <v/>
      </c>
      <c r="Q242" s="150" t="str">
        <f t="shared" si="92"/>
        <v/>
      </c>
      <c r="R242" s="150" t="str">
        <f t="shared" si="93"/>
        <v/>
      </c>
      <c r="S242" s="150" t="str">
        <f t="shared" si="94"/>
        <v/>
      </c>
      <c r="T242" s="150" t="str">
        <f t="shared" si="95"/>
        <v/>
      </c>
      <c r="U242" s="150" t="str">
        <f t="shared" si="96"/>
        <v/>
      </c>
      <c r="V242" s="150" t="str">
        <f t="shared" si="97"/>
        <v/>
      </c>
      <c r="W242" s="150" t="str">
        <f t="shared" si="98"/>
        <v/>
      </c>
      <c r="X242" s="150" t="str">
        <f t="shared" si="99"/>
        <v/>
      </c>
      <c r="Y242" s="150" t="str">
        <f t="shared" si="100"/>
        <v/>
      </c>
      <c r="Z242" s="150" t="str">
        <f t="shared" si="101"/>
        <v/>
      </c>
      <c r="AA242" s="150" t="str">
        <f t="shared" si="102"/>
        <v/>
      </c>
      <c r="AB242" s="150" t="str">
        <f t="shared" si="103"/>
        <v/>
      </c>
      <c r="AC242" s="191" t="str">
        <f t="shared" si="104"/>
        <v/>
      </c>
    </row>
    <row r="243" spans="1:29" hidden="1">
      <c r="A243" s="192"/>
      <c r="B243" s="155"/>
      <c r="C243" s="151"/>
      <c r="D243" s="153"/>
      <c r="E243" s="153"/>
      <c r="F243" s="153"/>
      <c r="G243" s="153"/>
      <c r="H243" s="147" t="str">
        <f t="shared" si="85"/>
        <v/>
      </c>
      <c r="I243" s="148"/>
      <c r="J243" s="149" t="str">
        <f t="shared" si="86"/>
        <v/>
      </c>
      <c r="K243" s="149" t="str">
        <f t="shared" si="87"/>
        <v/>
      </c>
      <c r="L243" s="148"/>
      <c r="M243" s="147" t="str">
        <f t="shared" si="88"/>
        <v/>
      </c>
      <c r="N243" s="147" t="str">
        <f t="shared" si="89"/>
        <v/>
      </c>
      <c r="O243" s="150" t="str">
        <f t="shared" si="90"/>
        <v/>
      </c>
      <c r="P243" s="150" t="str">
        <f t="shared" si="91"/>
        <v/>
      </c>
      <c r="Q243" s="150" t="str">
        <f t="shared" si="92"/>
        <v/>
      </c>
      <c r="R243" s="150" t="str">
        <f t="shared" si="93"/>
        <v/>
      </c>
      <c r="S243" s="150" t="str">
        <f t="shared" si="94"/>
        <v/>
      </c>
      <c r="T243" s="150" t="str">
        <f t="shared" si="95"/>
        <v/>
      </c>
      <c r="U243" s="150" t="str">
        <f t="shared" si="96"/>
        <v/>
      </c>
      <c r="V243" s="150" t="str">
        <f t="shared" si="97"/>
        <v/>
      </c>
      <c r="W243" s="150" t="str">
        <f t="shared" si="98"/>
        <v/>
      </c>
      <c r="X243" s="150" t="str">
        <f t="shared" si="99"/>
        <v/>
      </c>
      <c r="Y243" s="150" t="str">
        <f t="shared" si="100"/>
        <v/>
      </c>
      <c r="Z243" s="150" t="str">
        <f t="shared" si="101"/>
        <v/>
      </c>
      <c r="AA243" s="150" t="str">
        <f t="shared" si="102"/>
        <v/>
      </c>
      <c r="AB243" s="150" t="str">
        <f t="shared" si="103"/>
        <v/>
      </c>
      <c r="AC243" s="191" t="str">
        <f t="shared" si="104"/>
        <v/>
      </c>
    </row>
    <row r="244" spans="1:29" hidden="1">
      <c r="A244" s="192"/>
      <c r="B244" s="155"/>
      <c r="C244" s="151"/>
      <c r="D244" s="153"/>
      <c r="E244" s="153"/>
      <c r="F244" s="153"/>
      <c r="G244" s="153"/>
      <c r="H244" s="147" t="str">
        <f t="shared" si="85"/>
        <v/>
      </c>
      <c r="I244" s="148"/>
      <c r="J244" s="149" t="str">
        <f t="shared" si="86"/>
        <v/>
      </c>
      <c r="K244" s="149" t="str">
        <f t="shared" si="87"/>
        <v/>
      </c>
      <c r="L244" s="148"/>
      <c r="M244" s="147" t="str">
        <f t="shared" si="88"/>
        <v/>
      </c>
      <c r="N244" s="147" t="str">
        <f t="shared" si="89"/>
        <v/>
      </c>
      <c r="O244" s="150" t="str">
        <f t="shared" si="90"/>
        <v/>
      </c>
      <c r="P244" s="150" t="str">
        <f t="shared" si="91"/>
        <v/>
      </c>
      <c r="Q244" s="150" t="str">
        <f t="shared" si="92"/>
        <v/>
      </c>
      <c r="R244" s="150" t="str">
        <f t="shared" si="93"/>
        <v/>
      </c>
      <c r="S244" s="150" t="str">
        <f t="shared" si="94"/>
        <v/>
      </c>
      <c r="T244" s="150" t="str">
        <f t="shared" si="95"/>
        <v/>
      </c>
      <c r="U244" s="150" t="str">
        <f t="shared" si="96"/>
        <v/>
      </c>
      <c r="V244" s="150" t="str">
        <f t="shared" si="97"/>
        <v/>
      </c>
      <c r="W244" s="150" t="str">
        <f t="shared" si="98"/>
        <v/>
      </c>
      <c r="X244" s="150" t="str">
        <f t="shared" si="99"/>
        <v/>
      </c>
      <c r="Y244" s="150" t="str">
        <f t="shared" si="100"/>
        <v/>
      </c>
      <c r="Z244" s="150" t="str">
        <f t="shared" si="101"/>
        <v/>
      </c>
      <c r="AA244" s="150" t="str">
        <f t="shared" si="102"/>
        <v/>
      </c>
      <c r="AB244" s="150" t="str">
        <f t="shared" si="103"/>
        <v/>
      </c>
      <c r="AC244" s="191" t="str">
        <f t="shared" si="104"/>
        <v/>
      </c>
    </row>
    <row r="245" spans="1:29" hidden="1">
      <c r="A245" s="192"/>
      <c r="B245" s="155"/>
      <c r="C245" s="151"/>
      <c r="D245" s="153"/>
      <c r="E245" s="153"/>
      <c r="F245" s="153"/>
      <c r="G245" s="153"/>
      <c r="H245" s="147" t="str">
        <f t="shared" si="85"/>
        <v/>
      </c>
      <c r="I245" s="148"/>
      <c r="J245" s="149" t="str">
        <f t="shared" si="86"/>
        <v/>
      </c>
      <c r="K245" s="149" t="str">
        <f t="shared" si="87"/>
        <v/>
      </c>
      <c r="L245" s="148"/>
      <c r="M245" s="147" t="str">
        <f t="shared" si="88"/>
        <v/>
      </c>
      <c r="N245" s="147" t="str">
        <f t="shared" si="89"/>
        <v/>
      </c>
      <c r="O245" s="150" t="str">
        <f t="shared" si="90"/>
        <v/>
      </c>
      <c r="P245" s="150" t="str">
        <f t="shared" si="91"/>
        <v/>
      </c>
      <c r="Q245" s="150" t="str">
        <f t="shared" si="92"/>
        <v/>
      </c>
      <c r="R245" s="150" t="str">
        <f t="shared" si="93"/>
        <v/>
      </c>
      <c r="S245" s="150" t="str">
        <f t="shared" si="94"/>
        <v/>
      </c>
      <c r="T245" s="150" t="str">
        <f t="shared" si="95"/>
        <v/>
      </c>
      <c r="U245" s="150" t="str">
        <f t="shared" si="96"/>
        <v/>
      </c>
      <c r="V245" s="150" t="str">
        <f t="shared" si="97"/>
        <v/>
      </c>
      <c r="W245" s="150" t="str">
        <f t="shared" si="98"/>
        <v/>
      </c>
      <c r="X245" s="150" t="str">
        <f t="shared" si="99"/>
        <v/>
      </c>
      <c r="Y245" s="150" t="str">
        <f t="shared" si="100"/>
        <v/>
      </c>
      <c r="Z245" s="150" t="str">
        <f t="shared" si="101"/>
        <v/>
      </c>
      <c r="AA245" s="150" t="str">
        <f t="shared" si="102"/>
        <v/>
      </c>
      <c r="AB245" s="150" t="str">
        <f t="shared" si="103"/>
        <v/>
      </c>
      <c r="AC245" s="191" t="str">
        <f t="shared" si="104"/>
        <v/>
      </c>
    </row>
    <row r="246" spans="1:29" hidden="1">
      <c r="A246" s="192"/>
      <c r="B246" s="155"/>
      <c r="C246" s="151"/>
      <c r="D246" s="153"/>
      <c r="E246" s="153"/>
      <c r="F246" s="153"/>
      <c r="G246" s="153"/>
      <c r="H246" s="147" t="str">
        <f t="shared" si="85"/>
        <v/>
      </c>
      <c r="I246" s="148"/>
      <c r="J246" s="149" t="str">
        <f t="shared" si="86"/>
        <v/>
      </c>
      <c r="K246" s="149" t="str">
        <f t="shared" si="87"/>
        <v/>
      </c>
      <c r="L246" s="148"/>
      <c r="M246" s="147" t="str">
        <f t="shared" si="88"/>
        <v/>
      </c>
      <c r="N246" s="147" t="str">
        <f t="shared" si="89"/>
        <v/>
      </c>
      <c r="O246" s="150" t="str">
        <f t="shared" si="90"/>
        <v/>
      </c>
      <c r="P246" s="150" t="str">
        <f t="shared" si="91"/>
        <v/>
      </c>
      <c r="Q246" s="150" t="str">
        <f t="shared" si="92"/>
        <v/>
      </c>
      <c r="R246" s="150" t="str">
        <f t="shared" si="93"/>
        <v/>
      </c>
      <c r="S246" s="150" t="str">
        <f t="shared" si="94"/>
        <v/>
      </c>
      <c r="T246" s="150" t="str">
        <f t="shared" si="95"/>
        <v/>
      </c>
      <c r="U246" s="150" t="str">
        <f t="shared" si="96"/>
        <v/>
      </c>
      <c r="V246" s="150" t="str">
        <f t="shared" si="97"/>
        <v/>
      </c>
      <c r="W246" s="150" t="str">
        <f t="shared" si="98"/>
        <v/>
      </c>
      <c r="X246" s="150" t="str">
        <f t="shared" si="99"/>
        <v/>
      </c>
      <c r="Y246" s="150" t="str">
        <f t="shared" si="100"/>
        <v/>
      </c>
      <c r="Z246" s="150" t="str">
        <f t="shared" si="101"/>
        <v/>
      </c>
      <c r="AA246" s="150" t="str">
        <f t="shared" si="102"/>
        <v/>
      </c>
      <c r="AB246" s="150" t="str">
        <f t="shared" si="103"/>
        <v/>
      </c>
      <c r="AC246" s="191" t="str">
        <f t="shared" si="104"/>
        <v/>
      </c>
    </row>
    <row r="247" spans="1:29" hidden="1">
      <c r="A247" s="192"/>
      <c r="B247" s="155"/>
      <c r="C247" s="151"/>
      <c r="D247" s="153"/>
      <c r="E247" s="153"/>
      <c r="F247" s="153"/>
      <c r="G247" s="153"/>
      <c r="H247" s="147" t="str">
        <f t="shared" si="85"/>
        <v/>
      </c>
      <c r="I247" s="148"/>
      <c r="J247" s="149" t="str">
        <f t="shared" si="86"/>
        <v/>
      </c>
      <c r="K247" s="149" t="str">
        <f t="shared" si="87"/>
        <v/>
      </c>
      <c r="L247" s="148"/>
      <c r="M247" s="147" t="str">
        <f t="shared" si="88"/>
        <v/>
      </c>
      <c r="N247" s="147" t="str">
        <f t="shared" si="89"/>
        <v/>
      </c>
      <c r="O247" s="150" t="str">
        <f t="shared" si="90"/>
        <v/>
      </c>
      <c r="P247" s="150" t="str">
        <f t="shared" si="91"/>
        <v/>
      </c>
      <c r="Q247" s="150" t="str">
        <f t="shared" si="92"/>
        <v/>
      </c>
      <c r="R247" s="150" t="str">
        <f t="shared" si="93"/>
        <v/>
      </c>
      <c r="S247" s="150" t="str">
        <f t="shared" si="94"/>
        <v/>
      </c>
      <c r="T247" s="150" t="str">
        <f t="shared" si="95"/>
        <v/>
      </c>
      <c r="U247" s="150" t="str">
        <f t="shared" si="96"/>
        <v/>
      </c>
      <c r="V247" s="150" t="str">
        <f t="shared" si="97"/>
        <v/>
      </c>
      <c r="W247" s="150" t="str">
        <f t="shared" si="98"/>
        <v/>
      </c>
      <c r="X247" s="150" t="str">
        <f t="shared" si="99"/>
        <v/>
      </c>
      <c r="Y247" s="150" t="str">
        <f t="shared" si="100"/>
        <v/>
      </c>
      <c r="Z247" s="150" t="str">
        <f t="shared" si="101"/>
        <v/>
      </c>
      <c r="AA247" s="150" t="str">
        <f t="shared" si="102"/>
        <v/>
      </c>
      <c r="AB247" s="150" t="str">
        <f t="shared" si="103"/>
        <v/>
      </c>
      <c r="AC247" s="191" t="str">
        <f t="shared" si="104"/>
        <v/>
      </c>
    </row>
    <row r="248" spans="1:29" hidden="1">
      <c r="A248" s="192"/>
      <c r="B248" s="155"/>
      <c r="C248" s="151"/>
      <c r="D248" s="153"/>
      <c r="E248" s="153"/>
      <c r="F248" s="153"/>
      <c r="G248" s="153"/>
      <c r="H248" s="147" t="str">
        <f t="shared" si="85"/>
        <v/>
      </c>
      <c r="I248" s="148"/>
      <c r="J248" s="149" t="str">
        <f t="shared" si="86"/>
        <v/>
      </c>
      <c r="K248" s="149" t="str">
        <f t="shared" si="87"/>
        <v/>
      </c>
      <c r="L248" s="148"/>
      <c r="M248" s="147" t="str">
        <f t="shared" si="88"/>
        <v/>
      </c>
      <c r="N248" s="147" t="str">
        <f t="shared" si="89"/>
        <v/>
      </c>
      <c r="O248" s="150" t="str">
        <f t="shared" si="90"/>
        <v/>
      </c>
      <c r="P248" s="150" t="str">
        <f t="shared" si="91"/>
        <v/>
      </c>
      <c r="Q248" s="150" t="str">
        <f t="shared" si="92"/>
        <v/>
      </c>
      <c r="R248" s="150" t="str">
        <f t="shared" si="93"/>
        <v/>
      </c>
      <c r="S248" s="150" t="str">
        <f t="shared" si="94"/>
        <v/>
      </c>
      <c r="T248" s="150" t="str">
        <f t="shared" si="95"/>
        <v/>
      </c>
      <c r="U248" s="150" t="str">
        <f t="shared" si="96"/>
        <v/>
      </c>
      <c r="V248" s="150" t="str">
        <f t="shared" si="97"/>
        <v/>
      </c>
      <c r="W248" s="150" t="str">
        <f t="shared" si="98"/>
        <v/>
      </c>
      <c r="X248" s="150" t="str">
        <f t="shared" si="99"/>
        <v/>
      </c>
      <c r="Y248" s="150" t="str">
        <f t="shared" si="100"/>
        <v/>
      </c>
      <c r="Z248" s="150" t="str">
        <f t="shared" si="101"/>
        <v/>
      </c>
      <c r="AA248" s="150" t="str">
        <f t="shared" si="102"/>
        <v/>
      </c>
      <c r="AB248" s="150" t="str">
        <f t="shared" si="103"/>
        <v/>
      </c>
      <c r="AC248" s="191" t="str">
        <f t="shared" si="104"/>
        <v/>
      </c>
    </row>
    <row r="249" spans="1:29" hidden="1">
      <c r="A249" s="192"/>
      <c r="B249" s="155"/>
      <c r="C249" s="151"/>
      <c r="D249" s="153"/>
      <c r="E249" s="153"/>
      <c r="F249" s="153"/>
      <c r="G249" s="153"/>
      <c r="H249" s="147" t="str">
        <f t="shared" si="85"/>
        <v/>
      </c>
      <c r="I249" s="148"/>
      <c r="J249" s="149" t="str">
        <f t="shared" si="86"/>
        <v/>
      </c>
      <c r="K249" s="149" t="str">
        <f t="shared" si="87"/>
        <v/>
      </c>
      <c r="L249" s="148"/>
      <c r="M249" s="147" t="str">
        <f t="shared" si="88"/>
        <v/>
      </c>
      <c r="N249" s="147" t="str">
        <f t="shared" si="89"/>
        <v/>
      </c>
      <c r="O249" s="150" t="str">
        <f t="shared" si="90"/>
        <v/>
      </c>
      <c r="P249" s="150" t="str">
        <f t="shared" si="91"/>
        <v/>
      </c>
      <c r="Q249" s="150" t="str">
        <f t="shared" si="92"/>
        <v/>
      </c>
      <c r="R249" s="150" t="str">
        <f t="shared" si="93"/>
        <v/>
      </c>
      <c r="S249" s="150" t="str">
        <f t="shared" si="94"/>
        <v/>
      </c>
      <c r="T249" s="150" t="str">
        <f t="shared" si="95"/>
        <v/>
      </c>
      <c r="U249" s="150" t="str">
        <f t="shared" si="96"/>
        <v/>
      </c>
      <c r="V249" s="150" t="str">
        <f t="shared" si="97"/>
        <v/>
      </c>
      <c r="W249" s="150" t="str">
        <f t="shared" si="98"/>
        <v/>
      </c>
      <c r="X249" s="150" t="str">
        <f t="shared" si="99"/>
        <v/>
      </c>
      <c r="Y249" s="150" t="str">
        <f t="shared" si="100"/>
        <v/>
      </c>
      <c r="Z249" s="150" t="str">
        <f t="shared" si="101"/>
        <v/>
      </c>
      <c r="AA249" s="150" t="str">
        <f t="shared" si="102"/>
        <v/>
      </c>
      <c r="AB249" s="150" t="str">
        <f t="shared" si="103"/>
        <v/>
      </c>
      <c r="AC249" s="191" t="str">
        <f t="shared" si="104"/>
        <v/>
      </c>
    </row>
    <row r="250" spans="1:29" hidden="1">
      <c r="A250" s="192"/>
      <c r="B250" s="155"/>
      <c r="C250" s="151"/>
      <c r="D250" s="153"/>
      <c r="E250" s="153"/>
      <c r="F250" s="153"/>
      <c r="G250" s="153"/>
      <c r="H250" s="147" t="str">
        <f t="shared" si="85"/>
        <v/>
      </c>
      <c r="I250" s="148"/>
      <c r="J250" s="149" t="str">
        <f t="shared" si="86"/>
        <v/>
      </c>
      <c r="K250" s="149" t="str">
        <f t="shared" si="87"/>
        <v/>
      </c>
      <c r="L250" s="148"/>
      <c r="M250" s="147" t="str">
        <f t="shared" si="88"/>
        <v/>
      </c>
      <c r="N250" s="147" t="str">
        <f t="shared" si="89"/>
        <v/>
      </c>
      <c r="O250" s="150" t="str">
        <f t="shared" si="90"/>
        <v/>
      </c>
      <c r="P250" s="150" t="str">
        <f t="shared" si="91"/>
        <v/>
      </c>
      <c r="Q250" s="150" t="str">
        <f t="shared" si="92"/>
        <v/>
      </c>
      <c r="R250" s="150" t="str">
        <f t="shared" si="93"/>
        <v/>
      </c>
      <c r="S250" s="150" t="str">
        <f t="shared" si="94"/>
        <v/>
      </c>
      <c r="T250" s="150" t="str">
        <f t="shared" si="95"/>
        <v/>
      </c>
      <c r="U250" s="150" t="str">
        <f t="shared" si="96"/>
        <v/>
      </c>
      <c r="V250" s="150" t="str">
        <f t="shared" si="97"/>
        <v/>
      </c>
      <c r="W250" s="150" t="str">
        <f t="shared" si="98"/>
        <v/>
      </c>
      <c r="X250" s="150" t="str">
        <f t="shared" si="99"/>
        <v/>
      </c>
      <c r="Y250" s="150" t="str">
        <f t="shared" si="100"/>
        <v/>
      </c>
      <c r="Z250" s="150" t="str">
        <f t="shared" si="101"/>
        <v/>
      </c>
      <c r="AA250" s="150" t="str">
        <f t="shared" si="102"/>
        <v/>
      </c>
      <c r="AB250" s="150" t="str">
        <f t="shared" si="103"/>
        <v/>
      </c>
      <c r="AC250" s="191" t="str">
        <f t="shared" si="104"/>
        <v/>
      </c>
    </row>
    <row r="251" spans="1:29" hidden="1">
      <c r="A251" s="192"/>
      <c r="B251" s="155"/>
      <c r="C251" s="151"/>
      <c r="D251" s="153"/>
      <c r="E251" s="153"/>
      <c r="F251" s="153"/>
      <c r="G251" s="153"/>
      <c r="H251" s="147" t="str">
        <f t="shared" si="85"/>
        <v/>
      </c>
      <c r="I251" s="148"/>
      <c r="J251" s="149" t="str">
        <f t="shared" si="86"/>
        <v/>
      </c>
      <c r="K251" s="149" t="str">
        <f t="shared" si="87"/>
        <v/>
      </c>
      <c r="L251" s="148"/>
      <c r="M251" s="147" t="str">
        <f t="shared" si="88"/>
        <v/>
      </c>
      <c r="N251" s="147" t="str">
        <f t="shared" si="89"/>
        <v/>
      </c>
      <c r="O251" s="150" t="str">
        <f t="shared" si="90"/>
        <v/>
      </c>
      <c r="P251" s="150" t="str">
        <f t="shared" si="91"/>
        <v/>
      </c>
      <c r="Q251" s="150" t="str">
        <f t="shared" si="92"/>
        <v/>
      </c>
      <c r="R251" s="150" t="str">
        <f t="shared" si="93"/>
        <v/>
      </c>
      <c r="S251" s="150" t="str">
        <f t="shared" si="94"/>
        <v/>
      </c>
      <c r="T251" s="150" t="str">
        <f t="shared" si="95"/>
        <v/>
      </c>
      <c r="U251" s="150" t="str">
        <f t="shared" si="96"/>
        <v/>
      </c>
      <c r="V251" s="150" t="str">
        <f t="shared" si="97"/>
        <v/>
      </c>
      <c r="W251" s="150" t="str">
        <f t="shared" si="98"/>
        <v/>
      </c>
      <c r="X251" s="150" t="str">
        <f t="shared" si="99"/>
        <v/>
      </c>
      <c r="Y251" s="150" t="str">
        <f t="shared" si="100"/>
        <v/>
      </c>
      <c r="Z251" s="150" t="str">
        <f t="shared" si="101"/>
        <v/>
      </c>
      <c r="AA251" s="150" t="str">
        <f t="shared" si="102"/>
        <v/>
      </c>
      <c r="AB251" s="150" t="str">
        <f t="shared" si="103"/>
        <v/>
      </c>
      <c r="AC251" s="191" t="str">
        <f t="shared" si="104"/>
        <v/>
      </c>
    </row>
    <row r="252" spans="1:29" hidden="1">
      <c r="A252" s="192"/>
      <c r="B252" s="155"/>
      <c r="C252" s="151"/>
      <c r="D252" s="153"/>
      <c r="E252" s="153"/>
      <c r="F252" s="153"/>
      <c r="G252" s="153"/>
      <c r="H252" s="147" t="str">
        <f t="shared" si="85"/>
        <v/>
      </c>
      <c r="I252" s="148"/>
      <c r="J252" s="149" t="str">
        <f t="shared" si="86"/>
        <v/>
      </c>
      <c r="K252" s="149" t="str">
        <f t="shared" si="87"/>
        <v/>
      </c>
      <c r="L252" s="148"/>
      <c r="M252" s="147" t="str">
        <f t="shared" si="88"/>
        <v/>
      </c>
      <c r="N252" s="147" t="str">
        <f t="shared" si="89"/>
        <v/>
      </c>
      <c r="O252" s="150" t="str">
        <f t="shared" si="90"/>
        <v/>
      </c>
      <c r="P252" s="150" t="str">
        <f t="shared" si="91"/>
        <v/>
      </c>
      <c r="Q252" s="150" t="str">
        <f t="shared" si="92"/>
        <v/>
      </c>
      <c r="R252" s="150" t="str">
        <f t="shared" si="93"/>
        <v/>
      </c>
      <c r="S252" s="150" t="str">
        <f t="shared" si="94"/>
        <v/>
      </c>
      <c r="T252" s="150" t="str">
        <f t="shared" si="95"/>
        <v/>
      </c>
      <c r="U252" s="150" t="str">
        <f t="shared" si="96"/>
        <v/>
      </c>
      <c r="V252" s="150" t="str">
        <f t="shared" si="97"/>
        <v/>
      </c>
      <c r="W252" s="150" t="str">
        <f t="shared" si="98"/>
        <v/>
      </c>
      <c r="X252" s="150" t="str">
        <f t="shared" si="99"/>
        <v/>
      </c>
      <c r="Y252" s="150" t="str">
        <f t="shared" si="100"/>
        <v/>
      </c>
      <c r="Z252" s="150" t="str">
        <f t="shared" si="101"/>
        <v/>
      </c>
      <c r="AA252" s="150" t="str">
        <f t="shared" si="102"/>
        <v/>
      </c>
      <c r="AB252" s="150" t="str">
        <f t="shared" si="103"/>
        <v/>
      </c>
      <c r="AC252" s="191" t="str">
        <f t="shared" si="104"/>
        <v/>
      </c>
    </row>
    <row r="253" spans="1:29" hidden="1">
      <c r="A253" s="192"/>
      <c r="B253" s="155"/>
      <c r="C253" s="151"/>
      <c r="D253" s="153"/>
      <c r="E253" s="153"/>
      <c r="F253" s="153"/>
      <c r="G253" s="153"/>
      <c r="H253" s="147" t="str">
        <f t="shared" si="85"/>
        <v/>
      </c>
      <c r="I253" s="148"/>
      <c r="J253" s="149" t="str">
        <f t="shared" si="86"/>
        <v/>
      </c>
      <c r="K253" s="149" t="str">
        <f t="shared" si="87"/>
        <v/>
      </c>
      <c r="L253" s="148"/>
      <c r="M253" s="147" t="str">
        <f t="shared" si="88"/>
        <v/>
      </c>
      <c r="N253" s="147" t="str">
        <f t="shared" si="89"/>
        <v/>
      </c>
      <c r="O253" s="150" t="str">
        <f t="shared" si="90"/>
        <v/>
      </c>
      <c r="P253" s="150" t="str">
        <f t="shared" si="91"/>
        <v/>
      </c>
      <c r="Q253" s="150" t="str">
        <f t="shared" si="92"/>
        <v/>
      </c>
      <c r="R253" s="150" t="str">
        <f t="shared" si="93"/>
        <v/>
      </c>
      <c r="S253" s="150" t="str">
        <f t="shared" si="94"/>
        <v/>
      </c>
      <c r="T253" s="150" t="str">
        <f t="shared" si="95"/>
        <v/>
      </c>
      <c r="U253" s="150" t="str">
        <f t="shared" si="96"/>
        <v/>
      </c>
      <c r="V253" s="150" t="str">
        <f t="shared" si="97"/>
        <v/>
      </c>
      <c r="W253" s="150" t="str">
        <f t="shared" si="98"/>
        <v/>
      </c>
      <c r="X253" s="150" t="str">
        <f t="shared" si="99"/>
        <v/>
      </c>
      <c r="Y253" s="150" t="str">
        <f t="shared" si="100"/>
        <v/>
      </c>
      <c r="Z253" s="150" t="str">
        <f t="shared" si="101"/>
        <v/>
      </c>
      <c r="AA253" s="150" t="str">
        <f t="shared" si="102"/>
        <v/>
      </c>
      <c r="AB253" s="150" t="str">
        <f t="shared" si="103"/>
        <v/>
      </c>
      <c r="AC253" s="191" t="str">
        <f t="shared" si="104"/>
        <v/>
      </c>
    </row>
    <row r="254" spans="1:29" hidden="1">
      <c r="A254" s="192"/>
      <c r="B254" s="155"/>
      <c r="C254" s="151"/>
      <c r="D254" s="153"/>
      <c r="E254" s="153"/>
      <c r="F254" s="153"/>
      <c r="G254" s="153"/>
      <c r="H254" s="147" t="str">
        <f t="shared" si="85"/>
        <v/>
      </c>
      <c r="I254" s="148"/>
      <c r="J254" s="149" t="str">
        <f t="shared" si="86"/>
        <v/>
      </c>
      <c r="K254" s="149" t="str">
        <f t="shared" si="87"/>
        <v/>
      </c>
      <c r="L254" s="148"/>
      <c r="M254" s="147" t="str">
        <f t="shared" si="88"/>
        <v/>
      </c>
      <c r="N254" s="147" t="str">
        <f t="shared" si="89"/>
        <v/>
      </c>
      <c r="O254" s="150" t="str">
        <f t="shared" si="90"/>
        <v/>
      </c>
      <c r="P254" s="150" t="str">
        <f t="shared" si="91"/>
        <v/>
      </c>
      <c r="Q254" s="150" t="str">
        <f t="shared" si="92"/>
        <v/>
      </c>
      <c r="R254" s="150" t="str">
        <f t="shared" si="93"/>
        <v/>
      </c>
      <c r="S254" s="150" t="str">
        <f t="shared" si="94"/>
        <v/>
      </c>
      <c r="T254" s="150" t="str">
        <f t="shared" si="95"/>
        <v/>
      </c>
      <c r="U254" s="150" t="str">
        <f t="shared" si="96"/>
        <v/>
      </c>
      <c r="V254" s="150" t="str">
        <f t="shared" si="97"/>
        <v/>
      </c>
      <c r="W254" s="150" t="str">
        <f t="shared" si="98"/>
        <v/>
      </c>
      <c r="X254" s="150" t="str">
        <f t="shared" si="99"/>
        <v/>
      </c>
      <c r="Y254" s="150" t="str">
        <f t="shared" si="100"/>
        <v/>
      </c>
      <c r="Z254" s="150" t="str">
        <f t="shared" si="101"/>
        <v/>
      </c>
      <c r="AA254" s="150" t="str">
        <f t="shared" si="102"/>
        <v/>
      </c>
      <c r="AB254" s="150" t="str">
        <f t="shared" si="103"/>
        <v/>
      </c>
      <c r="AC254" s="191" t="str">
        <f t="shared" si="104"/>
        <v/>
      </c>
    </row>
    <row r="255" spans="1:29" hidden="1">
      <c r="A255" s="192"/>
      <c r="B255" s="155"/>
      <c r="C255" s="151"/>
      <c r="D255" s="153"/>
      <c r="E255" s="153"/>
      <c r="F255" s="153"/>
      <c r="G255" s="153"/>
      <c r="H255" s="147" t="str">
        <f t="shared" si="85"/>
        <v/>
      </c>
      <c r="I255" s="148"/>
      <c r="J255" s="149" t="str">
        <f t="shared" si="86"/>
        <v/>
      </c>
      <c r="K255" s="149" t="str">
        <f t="shared" si="87"/>
        <v/>
      </c>
      <c r="L255" s="148"/>
      <c r="M255" s="147" t="str">
        <f t="shared" si="88"/>
        <v/>
      </c>
      <c r="N255" s="147" t="str">
        <f t="shared" si="89"/>
        <v/>
      </c>
      <c r="O255" s="150" t="str">
        <f t="shared" si="90"/>
        <v/>
      </c>
      <c r="P255" s="150" t="str">
        <f t="shared" si="91"/>
        <v/>
      </c>
      <c r="Q255" s="150" t="str">
        <f t="shared" si="92"/>
        <v/>
      </c>
      <c r="R255" s="150" t="str">
        <f t="shared" si="93"/>
        <v/>
      </c>
      <c r="S255" s="150" t="str">
        <f t="shared" si="94"/>
        <v/>
      </c>
      <c r="T255" s="150" t="str">
        <f t="shared" si="95"/>
        <v/>
      </c>
      <c r="U255" s="150" t="str">
        <f t="shared" si="96"/>
        <v/>
      </c>
      <c r="V255" s="150" t="str">
        <f t="shared" si="97"/>
        <v/>
      </c>
      <c r="W255" s="150" t="str">
        <f t="shared" si="98"/>
        <v/>
      </c>
      <c r="X255" s="150" t="str">
        <f t="shared" si="99"/>
        <v/>
      </c>
      <c r="Y255" s="150" t="str">
        <f t="shared" si="100"/>
        <v/>
      </c>
      <c r="Z255" s="150" t="str">
        <f t="shared" si="101"/>
        <v/>
      </c>
      <c r="AA255" s="150" t="str">
        <f t="shared" si="102"/>
        <v/>
      </c>
      <c r="AB255" s="150" t="str">
        <f t="shared" si="103"/>
        <v/>
      </c>
      <c r="AC255" s="191" t="str">
        <f t="shared" si="104"/>
        <v/>
      </c>
    </row>
    <row r="256" spans="1:29" hidden="1">
      <c r="A256" s="192"/>
      <c r="B256" s="155"/>
      <c r="C256" s="151"/>
      <c r="D256" s="153"/>
      <c r="E256" s="153"/>
      <c r="F256" s="153"/>
      <c r="G256" s="153"/>
      <c r="H256" s="147" t="str">
        <f t="shared" si="85"/>
        <v/>
      </c>
      <c r="I256" s="148"/>
      <c r="J256" s="149" t="str">
        <f t="shared" si="86"/>
        <v/>
      </c>
      <c r="K256" s="149" t="str">
        <f t="shared" si="87"/>
        <v/>
      </c>
      <c r="L256" s="148"/>
      <c r="M256" s="147" t="str">
        <f t="shared" si="88"/>
        <v/>
      </c>
      <c r="N256" s="147" t="str">
        <f t="shared" si="89"/>
        <v/>
      </c>
      <c r="O256" s="150" t="str">
        <f t="shared" si="90"/>
        <v/>
      </c>
      <c r="P256" s="150" t="str">
        <f t="shared" si="91"/>
        <v/>
      </c>
      <c r="Q256" s="150" t="str">
        <f t="shared" si="92"/>
        <v/>
      </c>
      <c r="R256" s="150" t="str">
        <f t="shared" si="93"/>
        <v/>
      </c>
      <c r="S256" s="150" t="str">
        <f t="shared" si="94"/>
        <v/>
      </c>
      <c r="T256" s="150" t="str">
        <f t="shared" si="95"/>
        <v/>
      </c>
      <c r="U256" s="150" t="str">
        <f t="shared" si="96"/>
        <v/>
      </c>
      <c r="V256" s="150" t="str">
        <f t="shared" si="97"/>
        <v/>
      </c>
      <c r="W256" s="150" t="str">
        <f t="shared" si="98"/>
        <v/>
      </c>
      <c r="X256" s="150" t="str">
        <f t="shared" si="99"/>
        <v/>
      </c>
      <c r="Y256" s="150" t="str">
        <f t="shared" si="100"/>
        <v/>
      </c>
      <c r="Z256" s="150" t="str">
        <f t="shared" si="101"/>
        <v/>
      </c>
      <c r="AA256" s="150" t="str">
        <f t="shared" si="102"/>
        <v/>
      </c>
      <c r="AB256" s="150" t="str">
        <f t="shared" si="103"/>
        <v/>
      </c>
      <c r="AC256" s="191" t="str">
        <f t="shared" si="104"/>
        <v/>
      </c>
    </row>
    <row r="257" spans="1:29" hidden="1">
      <c r="A257" s="192"/>
      <c r="B257" s="155"/>
      <c r="C257" s="151"/>
      <c r="D257" s="153"/>
      <c r="E257" s="153"/>
      <c r="F257" s="153"/>
      <c r="G257" s="153"/>
      <c r="H257" s="147" t="str">
        <f t="shared" si="85"/>
        <v/>
      </c>
      <c r="I257" s="148"/>
      <c r="J257" s="149" t="str">
        <f t="shared" si="86"/>
        <v/>
      </c>
      <c r="K257" s="149" t="str">
        <f t="shared" si="87"/>
        <v/>
      </c>
      <c r="L257" s="148"/>
      <c r="M257" s="147" t="str">
        <f t="shared" si="88"/>
        <v/>
      </c>
      <c r="N257" s="147" t="str">
        <f t="shared" si="89"/>
        <v/>
      </c>
      <c r="O257" s="150" t="str">
        <f t="shared" si="90"/>
        <v/>
      </c>
      <c r="P257" s="150" t="str">
        <f t="shared" si="91"/>
        <v/>
      </c>
      <c r="Q257" s="150" t="str">
        <f t="shared" si="92"/>
        <v/>
      </c>
      <c r="R257" s="150" t="str">
        <f t="shared" si="93"/>
        <v/>
      </c>
      <c r="S257" s="150" t="str">
        <f t="shared" si="94"/>
        <v/>
      </c>
      <c r="T257" s="150" t="str">
        <f t="shared" si="95"/>
        <v/>
      </c>
      <c r="U257" s="150" t="str">
        <f t="shared" si="96"/>
        <v/>
      </c>
      <c r="V257" s="150" t="str">
        <f t="shared" si="97"/>
        <v/>
      </c>
      <c r="W257" s="150" t="str">
        <f t="shared" si="98"/>
        <v/>
      </c>
      <c r="X257" s="150" t="str">
        <f t="shared" si="99"/>
        <v/>
      </c>
      <c r="Y257" s="150" t="str">
        <f t="shared" si="100"/>
        <v/>
      </c>
      <c r="Z257" s="150" t="str">
        <f t="shared" si="101"/>
        <v/>
      </c>
      <c r="AA257" s="150" t="str">
        <f t="shared" si="102"/>
        <v/>
      </c>
      <c r="AB257" s="150" t="str">
        <f t="shared" si="103"/>
        <v/>
      </c>
      <c r="AC257" s="191" t="str">
        <f t="shared" si="104"/>
        <v/>
      </c>
    </row>
    <row r="258" spans="1:29" hidden="1">
      <c r="A258" s="192"/>
      <c r="B258" s="155"/>
      <c r="C258" s="151"/>
      <c r="D258" s="153"/>
      <c r="E258" s="153"/>
      <c r="F258" s="153"/>
      <c r="G258" s="153"/>
      <c r="H258" s="147" t="str">
        <f t="shared" si="85"/>
        <v/>
      </c>
      <c r="I258" s="148"/>
      <c r="J258" s="149" t="str">
        <f t="shared" si="86"/>
        <v/>
      </c>
      <c r="K258" s="149" t="str">
        <f t="shared" si="87"/>
        <v/>
      </c>
      <c r="L258" s="148"/>
      <c r="M258" s="147" t="str">
        <f t="shared" si="88"/>
        <v/>
      </c>
      <c r="N258" s="147" t="str">
        <f t="shared" si="89"/>
        <v/>
      </c>
      <c r="O258" s="150" t="str">
        <f t="shared" si="90"/>
        <v/>
      </c>
      <c r="P258" s="150" t="str">
        <f t="shared" si="91"/>
        <v/>
      </c>
      <c r="Q258" s="150" t="str">
        <f t="shared" si="92"/>
        <v/>
      </c>
      <c r="R258" s="150" t="str">
        <f t="shared" si="93"/>
        <v/>
      </c>
      <c r="S258" s="150" t="str">
        <f t="shared" si="94"/>
        <v/>
      </c>
      <c r="T258" s="150" t="str">
        <f t="shared" si="95"/>
        <v/>
      </c>
      <c r="U258" s="150" t="str">
        <f t="shared" si="96"/>
        <v/>
      </c>
      <c r="V258" s="150" t="str">
        <f t="shared" si="97"/>
        <v/>
      </c>
      <c r="W258" s="150" t="str">
        <f t="shared" si="98"/>
        <v/>
      </c>
      <c r="X258" s="150" t="str">
        <f t="shared" si="99"/>
        <v/>
      </c>
      <c r="Y258" s="150" t="str">
        <f t="shared" si="100"/>
        <v/>
      </c>
      <c r="Z258" s="150" t="str">
        <f t="shared" si="101"/>
        <v/>
      </c>
      <c r="AA258" s="150" t="str">
        <f t="shared" si="102"/>
        <v/>
      </c>
      <c r="AB258" s="150" t="str">
        <f t="shared" si="103"/>
        <v/>
      </c>
      <c r="AC258" s="191" t="str">
        <f t="shared" si="104"/>
        <v/>
      </c>
    </row>
    <row r="259" spans="1:29" hidden="1">
      <c r="A259" s="192"/>
      <c r="B259" s="155"/>
      <c r="C259" s="151"/>
      <c r="D259" s="153"/>
      <c r="E259" s="153"/>
      <c r="F259" s="153"/>
      <c r="G259" s="153"/>
      <c r="H259" s="147" t="str">
        <f t="shared" si="85"/>
        <v/>
      </c>
      <c r="I259" s="148"/>
      <c r="J259" s="149" t="str">
        <f t="shared" si="86"/>
        <v/>
      </c>
      <c r="K259" s="149" t="str">
        <f t="shared" si="87"/>
        <v/>
      </c>
      <c r="L259" s="148"/>
      <c r="M259" s="147" t="str">
        <f t="shared" si="88"/>
        <v/>
      </c>
      <c r="N259" s="147" t="str">
        <f t="shared" si="89"/>
        <v/>
      </c>
      <c r="O259" s="150" t="str">
        <f t="shared" si="90"/>
        <v/>
      </c>
      <c r="P259" s="150" t="str">
        <f t="shared" si="91"/>
        <v/>
      </c>
      <c r="Q259" s="150" t="str">
        <f t="shared" si="92"/>
        <v/>
      </c>
      <c r="R259" s="150" t="str">
        <f t="shared" si="93"/>
        <v/>
      </c>
      <c r="S259" s="150" t="str">
        <f t="shared" si="94"/>
        <v/>
      </c>
      <c r="T259" s="150" t="str">
        <f t="shared" si="95"/>
        <v/>
      </c>
      <c r="U259" s="150" t="str">
        <f t="shared" si="96"/>
        <v/>
      </c>
      <c r="V259" s="150" t="str">
        <f t="shared" si="97"/>
        <v/>
      </c>
      <c r="W259" s="150" t="str">
        <f t="shared" si="98"/>
        <v/>
      </c>
      <c r="X259" s="150" t="str">
        <f t="shared" si="99"/>
        <v/>
      </c>
      <c r="Y259" s="150" t="str">
        <f t="shared" si="100"/>
        <v/>
      </c>
      <c r="Z259" s="150" t="str">
        <f t="shared" si="101"/>
        <v/>
      </c>
      <c r="AA259" s="150" t="str">
        <f t="shared" si="102"/>
        <v/>
      </c>
      <c r="AB259" s="150" t="str">
        <f t="shared" si="103"/>
        <v/>
      </c>
      <c r="AC259" s="191" t="str">
        <f t="shared" si="104"/>
        <v/>
      </c>
    </row>
    <row r="260" spans="1:29" hidden="1">
      <c r="A260" s="192"/>
      <c r="B260" s="155"/>
      <c r="C260" s="151"/>
      <c r="D260" s="153"/>
      <c r="E260" s="153"/>
      <c r="F260" s="153"/>
      <c r="G260" s="153"/>
      <c r="H260" s="147" t="str">
        <f t="shared" si="85"/>
        <v/>
      </c>
      <c r="I260" s="148"/>
      <c r="J260" s="149" t="str">
        <f t="shared" si="86"/>
        <v/>
      </c>
      <c r="K260" s="149" t="str">
        <f t="shared" si="87"/>
        <v/>
      </c>
      <c r="L260" s="148"/>
      <c r="M260" s="147" t="str">
        <f t="shared" si="88"/>
        <v/>
      </c>
      <c r="N260" s="147" t="str">
        <f t="shared" si="89"/>
        <v/>
      </c>
      <c r="O260" s="150" t="str">
        <f t="shared" si="90"/>
        <v/>
      </c>
      <c r="P260" s="150" t="str">
        <f t="shared" si="91"/>
        <v/>
      </c>
      <c r="Q260" s="150" t="str">
        <f t="shared" si="92"/>
        <v/>
      </c>
      <c r="R260" s="150" t="str">
        <f t="shared" si="93"/>
        <v/>
      </c>
      <c r="S260" s="150" t="str">
        <f t="shared" si="94"/>
        <v/>
      </c>
      <c r="T260" s="150" t="str">
        <f t="shared" si="95"/>
        <v/>
      </c>
      <c r="U260" s="150" t="str">
        <f t="shared" si="96"/>
        <v/>
      </c>
      <c r="V260" s="150" t="str">
        <f t="shared" si="97"/>
        <v/>
      </c>
      <c r="W260" s="150" t="str">
        <f t="shared" si="98"/>
        <v/>
      </c>
      <c r="X260" s="150" t="str">
        <f t="shared" si="99"/>
        <v/>
      </c>
      <c r="Y260" s="150" t="str">
        <f t="shared" si="100"/>
        <v/>
      </c>
      <c r="Z260" s="150" t="str">
        <f t="shared" si="101"/>
        <v/>
      </c>
      <c r="AA260" s="150" t="str">
        <f t="shared" si="102"/>
        <v/>
      </c>
      <c r="AB260" s="150" t="str">
        <f t="shared" si="103"/>
        <v/>
      </c>
      <c r="AC260" s="191" t="str">
        <f t="shared" si="104"/>
        <v/>
      </c>
    </row>
    <row r="261" spans="1:29" hidden="1">
      <c r="A261" s="192"/>
      <c r="B261" s="155"/>
      <c r="C261" s="151"/>
      <c r="D261" s="153"/>
      <c r="E261" s="153"/>
      <c r="F261" s="153"/>
      <c r="G261" s="153"/>
      <c r="H261" s="147" t="str">
        <f t="shared" si="85"/>
        <v/>
      </c>
      <c r="I261" s="148"/>
      <c r="J261" s="149" t="str">
        <f t="shared" si="86"/>
        <v/>
      </c>
      <c r="K261" s="149" t="str">
        <f t="shared" si="87"/>
        <v/>
      </c>
      <c r="L261" s="148"/>
      <c r="M261" s="147" t="str">
        <f t="shared" si="88"/>
        <v/>
      </c>
      <c r="N261" s="147" t="str">
        <f t="shared" si="89"/>
        <v/>
      </c>
      <c r="O261" s="150" t="str">
        <f t="shared" si="90"/>
        <v/>
      </c>
      <c r="P261" s="150" t="str">
        <f t="shared" si="91"/>
        <v/>
      </c>
      <c r="Q261" s="150" t="str">
        <f t="shared" si="92"/>
        <v/>
      </c>
      <c r="R261" s="150" t="str">
        <f t="shared" si="93"/>
        <v/>
      </c>
      <c r="S261" s="150" t="str">
        <f t="shared" si="94"/>
        <v/>
      </c>
      <c r="T261" s="150" t="str">
        <f t="shared" si="95"/>
        <v/>
      </c>
      <c r="U261" s="150" t="str">
        <f t="shared" si="96"/>
        <v/>
      </c>
      <c r="V261" s="150" t="str">
        <f t="shared" si="97"/>
        <v/>
      </c>
      <c r="W261" s="150" t="str">
        <f t="shared" si="98"/>
        <v/>
      </c>
      <c r="X261" s="150" t="str">
        <f t="shared" si="99"/>
        <v/>
      </c>
      <c r="Y261" s="150" t="str">
        <f t="shared" si="100"/>
        <v/>
      </c>
      <c r="Z261" s="150" t="str">
        <f t="shared" si="101"/>
        <v/>
      </c>
      <c r="AA261" s="150" t="str">
        <f t="shared" si="102"/>
        <v/>
      </c>
      <c r="AB261" s="150" t="str">
        <f t="shared" si="103"/>
        <v/>
      </c>
      <c r="AC261" s="191" t="str">
        <f t="shared" si="104"/>
        <v/>
      </c>
    </row>
    <row r="262" spans="1:29" hidden="1">
      <c r="A262" s="192"/>
      <c r="B262" s="155"/>
      <c r="C262" s="151"/>
      <c r="D262" s="153"/>
      <c r="E262" s="153"/>
      <c r="F262" s="153"/>
      <c r="G262" s="153"/>
      <c r="H262" s="147" t="str">
        <f t="shared" si="85"/>
        <v/>
      </c>
      <c r="I262" s="148"/>
      <c r="J262" s="149" t="str">
        <f t="shared" si="86"/>
        <v/>
      </c>
      <c r="K262" s="149" t="str">
        <f t="shared" si="87"/>
        <v/>
      </c>
      <c r="L262" s="148"/>
      <c r="M262" s="147" t="str">
        <f t="shared" si="88"/>
        <v/>
      </c>
      <c r="N262" s="147" t="str">
        <f t="shared" si="89"/>
        <v/>
      </c>
      <c r="O262" s="150" t="str">
        <f t="shared" si="90"/>
        <v/>
      </c>
      <c r="P262" s="150" t="str">
        <f t="shared" si="91"/>
        <v/>
      </c>
      <c r="Q262" s="150" t="str">
        <f t="shared" si="92"/>
        <v/>
      </c>
      <c r="R262" s="150" t="str">
        <f t="shared" si="93"/>
        <v/>
      </c>
      <c r="S262" s="150" t="str">
        <f t="shared" si="94"/>
        <v/>
      </c>
      <c r="T262" s="150" t="str">
        <f t="shared" si="95"/>
        <v/>
      </c>
      <c r="U262" s="150" t="str">
        <f t="shared" si="96"/>
        <v/>
      </c>
      <c r="V262" s="150" t="str">
        <f t="shared" si="97"/>
        <v/>
      </c>
      <c r="W262" s="150" t="str">
        <f t="shared" si="98"/>
        <v/>
      </c>
      <c r="X262" s="150" t="str">
        <f t="shared" si="99"/>
        <v/>
      </c>
      <c r="Y262" s="150" t="str">
        <f t="shared" si="100"/>
        <v/>
      </c>
      <c r="Z262" s="150" t="str">
        <f t="shared" si="101"/>
        <v/>
      </c>
      <c r="AA262" s="150" t="str">
        <f t="shared" si="102"/>
        <v/>
      </c>
      <c r="AB262" s="150" t="str">
        <f t="shared" si="103"/>
        <v/>
      </c>
      <c r="AC262" s="191" t="str">
        <f t="shared" si="104"/>
        <v/>
      </c>
    </row>
    <row r="263" spans="1:29" hidden="1">
      <c r="A263" s="192"/>
      <c r="B263" s="155"/>
      <c r="C263" s="151"/>
      <c r="D263" s="153"/>
      <c r="E263" s="153"/>
      <c r="F263" s="153"/>
      <c r="G263" s="153"/>
      <c r="H263" s="147" t="str">
        <f t="shared" si="85"/>
        <v/>
      </c>
      <c r="I263" s="148"/>
      <c r="J263" s="149" t="str">
        <f t="shared" si="86"/>
        <v/>
      </c>
      <c r="K263" s="149" t="str">
        <f t="shared" si="87"/>
        <v/>
      </c>
      <c r="L263" s="148"/>
      <c r="M263" s="147" t="str">
        <f t="shared" si="88"/>
        <v/>
      </c>
      <c r="N263" s="147" t="str">
        <f t="shared" si="89"/>
        <v/>
      </c>
      <c r="O263" s="150" t="str">
        <f t="shared" si="90"/>
        <v/>
      </c>
      <c r="P263" s="150" t="str">
        <f t="shared" si="91"/>
        <v/>
      </c>
      <c r="Q263" s="150" t="str">
        <f t="shared" si="92"/>
        <v/>
      </c>
      <c r="R263" s="150" t="str">
        <f t="shared" si="93"/>
        <v/>
      </c>
      <c r="S263" s="150" t="str">
        <f t="shared" si="94"/>
        <v/>
      </c>
      <c r="T263" s="150" t="str">
        <f t="shared" si="95"/>
        <v/>
      </c>
      <c r="U263" s="150" t="str">
        <f t="shared" si="96"/>
        <v/>
      </c>
      <c r="V263" s="150" t="str">
        <f t="shared" si="97"/>
        <v/>
      </c>
      <c r="W263" s="150" t="str">
        <f t="shared" si="98"/>
        <v/>
      </c>
      <c r="X263" s="150" t="str">
        <f t="shared" si="99"/>
        <v/>
      </c>
      <c r="Y263" s="150" t="str">
        <f t="shared" si="100"/>
        <v/>
      </c>
      <c r="Z263" s="150" t="str">
        <f t="shared" si="101"/>
        <v/>
      </c>
      <c r="AA263" s="150" t="str">
        <f t="shared" si="102"/>
        <v/>
      </c>
      <c r="AB263" s="150" t="str">
        <f t="shared" si="103"/>
        <v/>
      </c>
      <c r="AC263" s="191" t="str">
        <f t="shared" si="104"/>
        <v/>
      </c>
    </row>
    <row r="264" spans="1:29" hidden="1">
      <c r="A264" s="192"/>
      <c r="B264" s="155"/>
      <c r="C264" s="151"/>
      <c r="D264" s="153"/>
      <c r="E264" s="153"/>
      <c r="F264" s="153"/>
      <c r="G264" s="153"/>
      <c r="H264" s="147" t="str">
        <f t="shared" si="85"/>
        <v/>
      </c>
      <c r="I264" s="148"/>
      <c r="J264" s="149" t="str">
        <f t="shared" si="86"/>
        <v/>
      </c>
      <c r="K264" s="149" t="str">
        <f t="shared" si="87"/>
        <v/>
      </c>
      <c r="L264" s="148"/>
      <c r="M264" s="147" t="str">
        <f t="shared" si="88"/>
        <v/>
      </c>
      <c r="N264" s="147" t="str">
        <f t="shared" si="89"/>
        <v/>
      </c>
      <c r="O264" s="150" t="str">
        <f t="shared" si="90"/>
        <v/>
      </c>
      <c r="P264" s="150" t="str">
        <f t="shared" si="91"/>
        <v/>
      </c>
      <c r="Q264" s="150" t="str">
        <f t="shared" si="92"/>
        <v/>
      </c>
      <c r="R264" s="150" t="str">
        <f t="shared" si="93"/>
        <v/>
      </c>
      <c r="S264" s="150" t="str">
        <f t="shared" si="94"/>
        <v/>
      </c>
      <c r="T264" s="150" t="str">
        <f t="shared" si="95"/>
        <v/>
      </c>
      <c r="U264" s="150" t="str">
        <f t="shared" si="96"/>
        <v/>
      </c>
      <c r="V264" s="150" t="str">
        <f t="shared" si="97"/>
        <v/>
      </c>
      <c r="W264" s="150" t="str">
        <f t="shared" si="98"/>
        <v/>
      </c>
      <c r="X264" s="150" t="str">
        <f t="shared" si="99"/>
        <v/>
      </c>
      <c r="Y264" s="150" t="str">
        <f t="shared" si="100"/>
        <v/>
      </c>
      <c r="Z264" s="150" t="str">
        <f t="shared" si="101"/>
        <v/>
      </c>
      <c r="AA264" s="150" t="str">
        <f t="shared" si="102"/>
        <v/>
      </c>
      <c r="AB264" s="150" t="str">
        <f t="shared" si="103"/>
        <v/>
      </c>
      <c r="AC264" s="191" t="str">
        <f t="shared" si="104"/>
        <v/>
      </c>
    </row>
    <row r="265" spans="1:29" hidden="1">
      <c r="A265" s="192"/>
      <c r="B265" s="155"/>
      <c r="C265" s="151"/>
      <c r="D265" s="153"/>
      <c r="E265" s="153"/>
      <c r="F265" s="153"/>
      <c r="G265" s="153"/>
      <c r="H265" s="147" t="str">
        <f t="shared" si="85"/>
        <v/>
      </c>
      <c r="I265" s="148"/>
      <c r="J265" s="149" t="str">
        <f t="shared" si="86"/>
        <v/>
      </c>
      <c r="K265" s="149" t="str">
        <f t="shared" si="87"/>
        <v/>
      </c>
      <c r="L265" s="148"/>
      <c r="M265" s="147" t="str">
        <f t="shared" si="88"/>
        <v/>
      </c>
      <c r="N265" s="147" t="str">
        <f t="shared" si="89"/>
        <v/>
      </c>
      <c r="O265" s="150" t="str">
        <f t="shared" si="90"/>
        <v/>
      </c>
      <c r="P265" s="150" t="str">
        <f t="shared" si="91"/>
        <v/>
      </c>
      <c r="Q265" s="150" t="str">
        <f t="shared" si="92"/>
        <v/>
      </c>
      <c r="R265" s="150" t="str">
        <f t="shared" si="93"/>
        <v/>
      </c>
      <c r="S265" s="150" t="str">
        <f t="shared" si="94"/>
        <v/>
      </c>
      <c r="T265" s="150" t="str">
        <f t="shared" si="95"/>
        <v/>
      </c>
      <c r="U265" s="150" t="str">
        <f t="shared" si="96"/>
        <v/>
      </c>
      <c r="V265" s="150" t="str">
        <f t="shared" si="97"/>
        <v/>
      </c>
      <c r="W265" s="150" t="str">
        <f t="shared" si="98"/>
        <v/>
      </c>
      <c r="X265" s="150" t="str">
        <f t="shared" si="99"/>
        <v/>
      </c>
      <c r="Y265" s="150" t="str">
        <f t="shared" si="100"/>
        <v/>
      </c>
      <c r="Z265" s="150" t="str">
        <f t="shared" si="101"/>
        <v/>
      </c>
      <c r="AA265" s="150" t="str">
        <f t="shared" si="102"/>
        <v/>
      </c>
      <c r="AB265" s="150" t="str">
        <f t="shared" si="103"/>
        <v/>
      </c>
      <c r="AC265" s="191" t="str">
        <f t="shared" si="104"/>
        <v/>
      </c>
    </row>
    <row r="266" spans="1:29" hidden="1">
      <c r="A266" s="192"/>
      <c r="B266" s="155"/>
      <c r="C266" s="151"/>
      <c r="D266" s="153"/>
      <c r="E266" s="153"/>
      <c r="F266" s="153"/>
      <c r="G266" s="153"/>
      <c r="H266" s="147" t="str">
        <f t="shared" si="85"/>
        <v/>
      </c>
      <c r="I266" s="148"/>
      <c r="J266" s="149" t="str">
        <f t="shared" si="86"/>
        <v/>
      </c>
      <c r="K266" s="149" t="str">
        <f t="shared" si="87"/>
        <v/>
      </c>
      <c r="L266" s="148"/>
      <c r="M266" s="147" t="str">
        <f t="shared" si="88"/>
        <v/>
      </c>
      <c r="N266" s="147" t="str">
        <f t="shared" si="89"/>
        <v/>
      </c>
      <c r="O266" s="150" t="str">
        <f t="shared" si="90"/>
        <v/>
      </c>
      <c r="P266" s="150" t="str">
        <f t="shared" si="91"/>
        <v/>
      </c>
      <c r="Q266" s="150" t="str">
        <f t="shared" si="92"/>
        <v/>
      </c>
      <c r="R266" s="150" t="str">
        <f t="shared" si="93"/>
        <v/>
      </c>
      <c r="S266" s="150" t="str">
        <f t="shared" si="94"/>
        <v/>
      </c>
      <c r="T266" s="150" t="str">
        <f t="shared" si="95"/>
        <v/>
      </c>
      <c r="U266" s="150" t="str">
        <f t="shared" si="96"/>
        <v/>
      </c>
      <c r="V266" s="150" t="str">
        <f t="shared" si="97"/>
        <v/>
      </c>
      <c r="W266" s="150" t="str">
        <f t="shared" si="98"/>
        <v/>
      </c>
      <c r="X266" s="150" t="str">
        <f t="shared" si="99"/>
        <v/>
      </c>
      <c r="Y266" s="150" t="str">
        <f t="shared" si="100"/>
        <v/>
      </c>
      <c r="Z266" s="150" t="str">
        <f t="shared" si="101"/>
        <v/>
      </c>
      <c r="AA266" s="150" t="str">
        <f t="shared" si="102"/>
        <v/>
      </c>
      <c r="AB266" s="150" t="str">
        <f t="shared" si="103"/>
        <v/>
      </c>
      <c r="AC266" s="191" t="str">
        <f t="shared" si="104"/>
        <v/>
      </c>
    </row>
    <row r="267" spans="1:29" hidden="1">
      <c r="A267" s="192"/>
      <c r="B267" s="155"/>
      <c r="C267" s="151"/>
      <c r="D267" s="153"/>
      <c r="E267" s="153"/>
      <c r="F267" s="153"/>
      <c r="G267" s="153"/>
      <c r="H267" s="147" t="str">
        <f t="shared" si="85"/>
        <v/>
      </c>
      <c r="I267" s="148"/>
      <c r="J267" s="149" t="str">
        <f t="shared" si="86"/>
        <v/>
      </c>
      <c r="K267" s="149" t="str">
        <f t="shared" si="87"/>
        <v/>
      </c>
      <c r="L267" s="148"/>
      <c r="M267" s="147" t="str">
        <f t="shared" si="88"/>
        <v/>
      </c>
      <c r="N267" s="147" t="str">
        <f t="shared" si="89"/>
        <v/>
      </c>
      <c r="O267" s="150" t="str">
        <f t="shared" si="90"/>
        <v/>
      </c>
      <c r="P267" s="150" t="str">
        <f t="shared" si="91"/>
        <v/>
      </c>
      <c r="Q267" s="150" t="str">
        <f t="shared" si="92"/>
        <v/>
      </c>
      <c r="R267" s="150" t="str">
        <f t="shared" si="93"/>
        <v/>
      </c>
      <c r="S267" s="150" t="str">
        <f t="shared" si="94"/>
        <v/>
      </c>
      <c r="T267" s="150" t="str">
        <f t="shared" si="95"/>
        <v/>
      </c>
      <c r="U267" s="150" t="str">
        <f t="shared" si="96"/>
        <v/>
      </c>
      <c r="V267" s="150" t="str">
        <f t="shared" si="97"/>
        <v/>
      </c>
      <c r="W267" s="150" t="str">
        <f t="shared" si="98"/>
        <v/>
      </c>
      <c r="X267" s="150" t="str">
        <f t="shared" si="99"/>
        <v/>
      </c>
      <c r="Y267" s="150" t="str">
        <f t="shared" si="100"/>
        <v/>
      </c>
      <c r="Z267" s="150" t="str">
        <f t="shared" si="101"/>
        <v/>
      </c>
      <c r="AA267" s="150" t="str">
        <f t="shared" si="102"/>
        <v/>
      </c>
      <c r="AB267" s="150" t="str">
        <f t="shared" si="103"/>
        <v/>
      </c>
      <c r="AC267" s="191" t="str">
        <f t="shared" si="104"/>
        <v/>
      </c>
    </row>
    <row r="268" spans="1:29" hidden="1">
      <c r="A268" s="192"/>
      <c r="B268" s="155"/>
      <c r="C268" s="151"/>
      <c r="D268" s="153"/>
      <c r="E268" s="153"/>
      <c r="F268" s="153"/>
      <c r="G268" s="153"/>
      <c r="H268" s="147" t="str">
        <f t="shared" si="85"/>
        <v/>
      </c>
      <c r="I268" s="148"/>
      <c r="J268" s="149" t="str">
        <f t="shared" si="86"/>
        <v/>
      </c>
      <c r="K268" s="149" t="str">
        <f t="shared" si="87"/>
        <v/>
      </c>
      <c r="L268" s="148"/>
      <c r="M268" s="147" t="str">
        <f t="shared" si="88"/>
        <v/>
      </c>
      <c r="N268" s="147" t="str">
        <f t="shared" si="89"/>
        <v/>
      </c>
      <c r="O268" s="150" t="str">
        <f t="shared" si="90"/>
        <v/>
      </c>
      <c r="P268" s="150" t="str">
        <f t="shared" si="91"/>
        <v/>
      </c>
      <c r="Q268" s="150" t="str">
        <f t="shared" si="92"/>
        <v/>
      </c>
      <c r="R268" s="150" t="str">
        <f t="shared" si="93"/>
        <v/>
      </c>
      <c r="S268" s="150" t="str">
        <f t="shared" si="94"/>
        <v/>
      </c>
      <c r="T268" s="150" t="str">
        <f t="shared" si="95"/>
        <v/>
      </c>
      <c r="U268" s="150" t="str">
        <f t="shared" si="96"/>
        <v/>
      </c>
      <c r="V268" s="150" t="str">
        <f t="shared" si="97"/>
        <v/>
      </c>
      <c r="W268" s="150" t="str">
        <f t="shared" si="98"/>
        <v/>
      </c>
      <c r="X268" s="150" t="str">
        <f t="shared" si="99"/>
        <v/>
      </c>
      <c r="Y268" s="150" t="str">
        <f t="shared" si="100"/>
        <v/>
      </c>
      <c r="Z268" s="150" t="str">
        <f t="shared" si="101"/>
        <v/>
      </c>
      <c r="AA268" s="150" t="str">
        <f t="shared" si="102"/>
        <v/>
      </c>
      <c r="AB268" s="150" t="str">
        <f t="shared" si="103"/>
        <v/>
      </c>
      <c r="AC268" s="191" t="str">
        <f t="shared" si="104"/>
        <v/>
      </c>
    </row>
    <row r="269" spans="1:29" hidden="1">
      <c r="A269" s="192"/>
      <c r="B269" s="155"/>
      <c r="C269" s="151"/>
      <c r="D269" s="153"/>
      <c r="E269" s="153"/>
      <c r="F269" s="153"/>
      <c r="G269" s="153"/>
      <c r="H269" s="147" t="str">
        <f t="shared" si="85"/>
        <v/>
      </c>
      <c r="I269" s="148"/>
      <c r="J269" s="149" t="str">
        <f t="shared" si="86"/>
        <v/>
      </c>
      <c r="K269" s="149" t="str">
        <f t="shared" si="87"/>
        <v/>
      </c>
      <c r="L269" s="148"/>
      <c r="M269" s="147" t="str">
        <f t="shared" si="88"/>
        <v/>
      </c>
      <c r="N269" s="147" t="str">
        <f t="shared" si="89"/>
        <v/>
      </c>
      <c r="O269" s="150" t="str">
        <f t="shared" si="90"/>
        <v/>
      </c>
      <c r="P269" s="150" t="str">
        <f t="shared" si="91"/>
        <v/>
      </c>
      <c r="Q269" s="150" t="str">
        <f t="shared" si="92"/>
        <v/>
      </c>
      <c r="R269" s="150" t="str">
        <f t="shared" si="93"/>
        <v/>
      </c>
      <c r="S269" s="150" t="str">
        <f t="shared" si="94"/>
        <v/>
      </c>
      <c r="T269" s="150" t="str">
        <f t="shared" si="95"/>
        <v/>
      </c>
      <c r="U269" s="150" t="str">
        <f t="shared" si="96"/>
        <v/>
      </c>
      <c r="V269" s="150" t="str">
        <f t="shared" si="97"/>
        <v/>
      </c>
      <c r="W269" s="150" t="str">
        <f t="shared" si="98"/>
        <v/>
      </c>
      <c r="X269" s="150" t="str">
        <f t="shared" si="99"/>
        <v/>
      </c>
      <c r="Y269" s="150" t="str">
        <f t="shared" si="100"/>
        <v/>
      </c>
      <c r="Z269" s="150" t="str">
        <f t="shared" si="101"/>
        <v/>
      </c>
      <c r="AA269" s="150" t="str">
        <f t="shared" si="102"/>
        <v/>
      </c>
      <c r="AB269" s="150" t="str">
        <f t="shared" si="103"/>
        <v/>
      </c>
      <c r="AC269" s="191" t="str">
        <f t="shared" si="104"/>
        <v/>
      </c>
    </row>
    <row r="270" spans="1:29" hidden="1">
      <c r="A270" s="192"/>
      <c r="B270" s="155"/>
      <c r="C270" s="151"/>
      <c r="D270" s="153"/>
      <c r="E270" s="153"/>
      <c r="F270" s="153"/>
      <c r="G270" s="153"/>
      <c r="H270" s="147" t="str">
        <f t="shared" si="85"/>
        <v/>
      </c>
      <c r="I270" s="148"/>
      <c r="J270" s="149" t="str">
        <f t="shared" si="86"/>
        <v/>
      </c>
      <c r="K270" s="149" t="str">
        <f t="shared" si="87"/>
        <v/>
      </c>
      <c r="L270" s="148"/>
      <c r="M270" s="147" t="str">
        <f t="shared" si="88"/>
        <v/>
      </c>
      <c r="N270" s="147" t="str">
        <f t="shared" si="89"/>
        <v/>
      </c>
      <c r="O270" s="150" t="str">
        <f t="shared" si="90"/>
        <v/>
      </c>
      <c r="P270" s="150" t="str">
        <f t="shared" si="91"/>
        <v/>
      </c>
      <c r="Q270" s="150" t="str">
        <f t="shared" si="92"/>
        <v/>
      </c>
      <c r="R270" s="150" t="str">
        <f t="shared" si="93"/>
        <v/>
      </c>
      <c r="S270" s="150" t="str">
        <f t="shared" si="94"/>
        <v/>
      </c>
      <c r="T270" s="150" t="str">
        <f t="shared" si="95"/>
        <v/>
      </c>
      <c r="U270" s="150" t="str">
        <f t="shared" si="96"/>
        <v/>
      </c>
      <c r="V270" s="150" t="str">
        <f t="shared" si="97"/>
        <v/>
      </c>
      <c r="W270" s="150" t="str">
        <f t="shared" si="98"/>
        <v/>
      </c>
      <c r="X270" s="150" t="str">
        <f t="shared" si="99"/>
        <v/>
      </c>
      <c r="Y270" s="150" t="str">
        <f t="shared" si="100"/>
        <v/>
      </c>
      <c r="Z270" s="150" t="str">
        <f t="shared" si="101"/>
        <v/>
      </c>
      <c r="AA270" s="150" t="str">
        <f t="shared" si="102"/>
        <v/>
      </c>
      <c r="AB270" s="150" t="str">
        <f t="shared" si="103"/>
        <v/>
      </c>
      <c r="AC270" s="191" t="str">
        <f t="shared" si="104"/>
        <v/>
      </c>
    </row>
    <row r="271" spans="1:29" hidden="1">
      <c r="A271" s="192"/>
      <c r="B271" s="155"/>
      <c r="C271" s="151"/>
      <c r="D271" s="153"/>
      <c r="E271" s="153"/>
      <c r="F271" s="153"/>
      <c r="G271" s="153"/>
      <c r="H271" s="147" t="str">
        <f t="shared" si="85"/>
        <v/>
      </c>
      <c r="I271" s="148"/>
      <c r="J271" s="149" t="str">
        <f t="shared" si="86"/>
        <v/>
      </c>
      <c r="K271" s="149" t="str">
        <f t="shared" si="87"/>
        <v/>
      </c>
      <c r="L271" s="148"/>
      <c r="M271" s="147" t="str">
        <f t="shared" si="88"/>
        <v/>
      </c>
      <c r="N271" s="147" t="str">
        <f t="shared" si="89"/>
        <v/>
      </c>
      <c r="O271" s="150" t="str">
        <f t="shared" si="90"/>
        <v/>
      </c>
      <c r="P271" s="150" t="str">
        <f t="shared" si="91"/>
        <v/>
      </c>
      <c r="Q271" s="150" t="str">
        <f t="shared" si="92"/>
        <v/>
      </c>
      <c r="R271" s="150" t="str">
        <f t="shared" si="93"/>
        <v/>
      </c>
      <c r="S271" s="150" t="str">
        <f t="shared" si="94"/>
        <v/>
      </c>
      <c r="T271" s="150" t="str">
        <f t="shared" si="95"/>
        <v/>
      </c>
      <c r="U271" s="150" t="str">
        <f t="shared" si="96"/>
        <v/>
      </c>
      <c r="V271" s="150" t="str">
        <f t="shared" si="97"/>
        <v/>
      </c>
      <c r="W271" s="150" t="str">
        <f t="shared" si="98"/>
        <v/>
      </c>
      <c r="X271" s="150" t="str">
        <f t="shared" si="99"/>
        <v/>
      </c>
      <c r="Y271" s="150" t="str">
        <f t="shared" si="100"/>
        <v/>
      </c>
      <c r="Z271" s="150" t="str">
        <f t="shared" si="101"/>
        <v/>
      </c>
      <c r="AA271" s="150" t="str">
        <f t="shared" si="102"/>
        <v/>
      </c>
      <c r="AB271" s="150" t="str">
        <f t="shared" si="103"/>
        <v/>
      </c>
      <c r="AC271" s="191" t="str">
        <f t="shared" si="104"/>
        <v/>
      </c>
    </row>
    <row r="272" spans="1:29" hidden="1">
      <c r="A272" s="192"/>
      <c r="B272" s="155"/>
      <c r="C272" s="151"/>
      <c r="D272" s="153"/>
      <c r="E272" s="153"/>
      <c r="F272" s="153"/>
      <c r="G272" s="153"/>
      <c r="H272" s="147" t="str">
        <f t="shared" si="85"/>
        <v/>
      </c>
      <c r="I272" s="148"/>
      <c r="J272" s="149" t="str">
        <f t="shared" si="86"/>
        <v/>
      </c>
      <c r="K272" s="149" t="str">
        <f t="shared" si="87"/>
        <v/>
      </c>
      <c r="L272" s="148"/>
      <c r="M272" s="147" t="str">
        <f t="shared" si="88"/>
        <v/>
      </c>
      <c r="N272" s="147" t="str">
        <f t="shared" si="89"/>
        <v/>
      </c>
      <c r="O272" s="150" t="str">
        <f t="shared" si="90"/>
        <v/>
      </c>
      <c r="P272" s="150" t="str">
        <f t="shared" si="91"/>
        <v/>
      </c>
      <c r="Q272" s="150" t="str">
        <f t="shared" si="92"/>
        <v/>
      </c>
      <c r="R272" s="150" t="str">
        <f t="shared" si="93"/>
        <v/>
      </c>
      <c r="S272" s="150" t="str">
        <f t="shared" si="94"/>
        <v/>
      </c>
      <c r="T272" s="150" t="str">
        <f t="shared" si="95"/>
        <v/>
      </c>
      <c r="U272" s="150" t="str">
        <f t="shared" si="96"/>
        <v/>
      </c>
      <c r="V272" s="150" t="str">
        <f t="shared" si="97"/>
        <v/>
      </c>
      <c r="W272" s="150" t="str">
        <f t="shared" si="98"/>
        <v/>
      </c>
      <c r="X272" s="150" t="str">
        <f t="shared" si="99"/>
        <v/>
      </c>
      <c r="Y272" s="150" t="str">
        <f t="shared" si="100"/>
        <v/>
      </c>
      <c r="Z272" s="150" t="str">
        <f t="shared" si="101"/>
        <v/>
      </c>
      <c r="AA272" s="150" t="str">
        <f t="shared" si="102"/>
        <v/>
      </c>
      <c r="AB272" s="150" t="str">
        <f t="shared" si="103"/>
        <v/>
      </c>
      <c r="AC272" s="191" t="str">
        <f t="shared" si="104"/>
        <v/>
      </c>
    </row>
    <row r="273" spans="1:29" hidden="1">
      <c r="A273" s="192"/>
      <c r="B273" s="155"/>
      <c r="C273" s="151"/>
      <c r="D273" s="153"/>
      <c r="E273" s="153"/>
      <c r="F273" s="153"/>
      <c r="G273" s="153"/>
      <c r="H273" s="147" t="str">
        <f t="shared" si="85"/>
        <v/>
      </c>
      <c r="I273" s="148"/>
      <c r="J273" s="149" t="str">
        <f t="shared" si="86"/>
        <v/>
      </c>
      <c r="K273" s="149" t="str">
        <f t="shared" si="87"/>
        <v/>
      </c>
      <c r="L273" s="148"/>
      <c r="M273" s="147" t="str">
        <f t="shared" si="88"/>
        <v/>
      </c>
      <c r="N273" s="147" t="str">
        <f t="shared" si="89"/>
        <v/>
      </c>
      <c r="O273" s="150" t="str">
        <f t="shared" si="90"/>
        <v/>
      </c>
      <c r="P273" s="150" t="str">
        <f t="shared" si="91"/>
        <v/>
      </c>
      <c r="Q273" s="150" t="str">
        <f t="shared" si="92"/>
        <v/>
      </c>
      <c r="R273" s="150" t="str">
        <f t="shared" si="93"/>
        <v/>
      </c>
      <c r="S273" s="150" t="str">
        <f t="shared" si="94"/>
        <v/>
      </c>
      <c r="T273" s="150" t="str">
        <f t="shared" si="95"/>
        <v/>
      </c>
      <c r="U273" s="150" t="str">
        <f t="shared" si="96"/>
        <v/>
      </c>
      <c r="V273" s="150" t="str">
        <f t="shared" si="97"/>
        <v/>
      </c>
      <c r="W273" s="150" t="str">
        <f t="shared" si="98"/>
        <v/>
      </c>
      <c r="X273" s="150" t="str">
        <f t="shared" si="99"/>
        <v/>
      </c>
      <c r="Y273" s="150" t="str">
        <f t="shared" si="100"/>
        <v/>
      </c>
      <c r="Z273" s="150" t="str">
        <f t="shared" si="101"/>
        <v/>
      </c>
      <c r="AA273" s="150" t="str">
        <f t="shared" si="102"/>
        <v/>
      </c>
      <c r="AB273" s="150" t="str">
        <f t="shared" si="103"/>
        <v/>
      </c>
      <c r="AC273" s="191" t="str">
        <f t="shared" si="104"/>
        <v/>
      </c>
    </row>
    <row r="274" spans="1:29" hidden="1">
      <c r="A274" s="192"/>
      <c r="B274" s="155"/>
      <c r="C274" s="151"/>
      <c r="D274" s="153"/>
      <c r="E274" s="153"/>
      <c r="F274" s="153"/>
      <c r="G274" s="153"/>
      <c r="H274" s="147" t="str">
        <f t="shared" si="85"/>
        <v/>
      </c>
      <c r="I274" s="148"/>
      <c r="J274" s="149" t="str">
        <f t="shared" si="86"/>
        <v/>
      </c>
      <c r="K274" s="149" t="str">
        <f t="shared" si="87"/>
        <v/>
      </c>
      <c r="L274" s="148"/>
      <c r="M274" s="147" t="str">
        <f t="shared" si="88"/>
        <v/>
      </c>
      <c r="N274" s="147" t="str">
        <f t="shared" si="89"/>
        <v/>
      </c>
      <c r="O274" s="150" t="str">
        <f t="shared" si="90"/>
        <v/>
      </c>
      <c r="P274" s="150" t="str">
        <f t="shared" si="91"/>
        <v/>
      </c>
      <c r="Q274" s="150" t="str">
        <f t="shared" si="92"/>
        <v/>
      </c>
      <c r="R274" s="150" t="str">
        <f t="shared" si="93"/>
        <v/>
      </c>
      <c r="S274" s="150" t="str">
        <f t="shared" si="94"/>
        <v/>
      </c>
      <c r="T274" s="150" t="str">
        <f t="shared" si="95"/>
        <v/>
      </c>
      <c r="U274" s="150" t="str">
        <f t="shared" si="96"/>
        <v/>
      </c>
      <c r="V274" s="150" t="str">
        <f t="shared" si="97"/>
        <v/>
      </c>
      <c r="W274" s="150" t="str">
        <f t="shared" si="98"/>
        <v/>
      </c>
      <c r="X274" s="150" t="str">
        <f t="shared" si="99"/>
        <v/>
      </c>
      <c r="Y274" s="150" t="str">
        <f t="shared" si="100"/>
        <v/>
      </c>
      <c r="Z274" s="150" t="str">
        <f t="shared" si="101"/>
        <v/>
      </c>
      <c r="AA274" s="150" t="str">
        <f t="shared" si="102"/>
        <v/>
      </c>
      <c r="AB274" s="150" t="str">
        <f t="shared" si="103"/>
        <v/>
      </c>
      <c r="AC274" s="191" t="str">
        <f t="shared" si="104"/>
        <v/>
      </c>
    </row>
    <row r="275" spans="1:29" hidden="1">
      <c r="A275" s="192"/>
      <c r="B275" s="155"/>
      <c r="C275" s="151"/>
      <c r="D275" s="153"/>
      <c r="E275" s="153"/>
      <c r="F275" s="153"/>
      <c r="G275" s="153"/>
      <c r="H275" s="147" t="str">
        <f t="shared" ref="H275:H338" si="105">IF(AND(ISNUMBER(D275),ISNUMBER(E275),ISNUMBER(F275),ISNUMBER(G275)),ROUND(((D275-E275)+(F275-G275))/2,2),"")</f>
        <v/>
      </c>
      <c r="I275" s="148"/>
      <c r="J275" s="149" t="str">
        <f t="shared" si="86"/>
        <v/>
      </c>
      <c r="K275" s="149" t="str">
        <f t="shared" si="87"/>
        <v/>
      </c>
      <c r="L275" s="148"/>
      <c r="M275" s="147" t="str">
        <f t="shared" si="88"/>
        <v/>
      </c>
      <c r="N275" s="147" t="str">
        <f t="shared" si="89"/>
        <v/>
      </c>
      <c r="O275" s="150" t="str">
        <f t="shared" si="90"/>
        <v/>
      </c>
      <c r="P275" s="150" t="str">
        <f t="shared" si="91"/>
        <v/>
      </c>
      <c r="Q275" s="150" t="str">
        <f t="shared" si="92"/>
        <v/>
      </c>
      <c r="R275" s="150" t="str">
        <f t="shared" si="93"/>
        <v/>
      </c>
      <c r="S275" s="150" t="str">
        <f t="shared" si="94"/>
        <v/>
      </c>
      <c r="T275" s="150" t="str">
        <f t="shared" si="95"/>
        <v/>
      </c>
      <c r="U275" s="150" t="str">
        <f t="shared" si="96"/>
        <v/>
      </c>
      <c r="V275" s="150" t="str">
        <f t="shared" si="97"/>
        <v/>
      </c>
      <c r="W275" s="150" t="str">
        <f t="shared" si="98"/>
        <v/>
      </c>
      <c r="X275" s="150" t="str">
        <f t="shared" si="99"/>
        <v/>
      </c>
      <c r="Y275" s="150" t="str">
        <f t="shared" si="100"/>
        <v/>
      </c>
      <c r="Z275" s="150" t="str">
        <f t="shared" si="101"/>
        <v/>
      </c>
      <c r="AA275" s="150" t="str">
        <f t="shared" si="102"/>
        <v/>
      </c>
      <c r="AB275" s="150" t="str">
        <f t="shared" si="103"/>
        <v/>
      </c>
      <c r="AC275" s="191" t="str">
        <f t="shared" si="104"/>
        <v/>
      </c>
    </row>
    <row r="276" spans="1:29" hidden="1">
      <c r="A276" s="192"/>
      <c r="B276" s="155"/>
      <c r="C276" s="151"/>
      <c r="D276" s="153"/>
      <c r="E276" s="153"/>
      <c r="F276" s="153"/>
      <c r="G276" s="153"/>
      <c r="H276" s="147" t="str">
        <f t="shared" si="105"/>
        <v/>
      </c>
      <c r="I276" s="148"/>
      <c r="J276" s="149" t="str">
        <f t="shared" ref="J276:J339" si="106">IF(OR(I276=30,I276=40,I276=60,I276=80,I276=100,I276=120,I276=150,I276=200),VLOOKUP(I276,$C$1007:$D$1014,2,FALSE),"")</f>
        <v/>
      </c>
      <c r="K276" s="149" t="str">
        <f t="shared" ref="K276:K339" si="107">IF(J276&lt;&gt;"",VLOOKUP(I276,$C$1007:$E$1014,3,FALSE),"")</f>
        <v/>
      </c>
      <c r="L276" s="148"/>
      <c r="M276" s="147" t="str">
        <f t="shared" ref="M276:M339" si="108">IF(AND(ISNUMBER(C276),ISNUMBER(L276)),C276*L276,"")</f>
        <v/>
      </c>
      <c r="N276" s="147" t="str">
        <f t="shared" ref="N276:N339" si="109">IF(AND(ISNUMBER(K276),ISNUMBER(M276)),ROUND(PI()*K276^2/4*M276,2),"")</f>
        <v/>
      </c>
      <c r="O276" s="150" t="str">
        <f t="shared" ref="O276:O339" si="110">IF(AND(ISNUMBER(I276),ISNUMBER($O$12)),$O$12,"")</f>
        <v/>
      </c>
      <c r="P276" s="150" t="str">
        <f t="shared" ref="P276:P339" si="111">IF(AND(ISNUMBER(C276),ISNUMBER(K276),ISNUMBER(L276),ISNUMBER(O276)),ROUND(C276*K276*L276*O276+((L276-1)*0.2*C276*O276),2),"")</f>
        <v/>
      </c>
      <c r="Q276" s="150" t="str">
        <f t="shared" ref="Q276:Q339" si="112">IF(AND(ISNUMBER(H276),ISNUMBER(J276),ISNUMBER(O276)),H276+J276+O276,"")</f>
        <v/>
      </c>
      <c r="R276" s="150" t="str">
        <f t="shared" ref="R276:R339" si="113">IF(AND(ISNUMBER(I276),ISNUMBER(Q276)),IF(Q276&lt;2,VLOOKUP(I276,$C$1007:$F$1014,4),IF(Q276&lt;3,VLOOKUP(I276,$C$1007:$G$1014,5),IF(Q276&lt;4,VLOOKUP(I276,C$1007:H$1014,6),IF(Q276&gt;=4,VLOOKUP(I276,$C$1007:$I$1014,7),)))),"")</f>
        <v/>
      </c>
      <c r="S276" s="150" t="str">
        <f t="shared" ref="S276:S339" si="114">IF(AND(ISNUMBER(K276),ISNUMBER(L276),ISNUMBER(R276)),ROUND(K276*L276+2*R276+(L276-1)*0.2,2),"")</f>
        <v/>
      </c>
      <c r="T276" s="150" t="str">
        <f t="shared" ref="T276:T339" si="115">IF(AND(ISNUMBER(C276),ISNUMBER(Q276),ISNUMBER(S276)),ROUND(C276*Q276*S276,2),"")</f>
        <v/>
      </c>
      <c r="U276" s="150" t="str">
        <f t="shared" ref="U276:U339" si="116">IF(AND(ISNUMBER(M276),ISNUMBER(K276),ISNUMBER($U$12)),ROUND(M276*(PI()*K276+0.3)*$U$12,2),"")</f>
        <v/>
      </c>
      <c r="V276" s="150" t="str">
        <f t="shared" ref="V276:V339" si="117">IF(AND(ISNUMBER(I276),ISNUMBER(O276),ISNUMBER(Q276)),Q276-O276-K276,"")</f>
        <v/>
      </c>
      <c r="W276" s="150" t="str">
        <f t="shared" ref="W276:W339" si="118">IF(AND(ISNUMBER(T276),ISNUMBER(N276),ISNUMBER(P276)),ROUND(T276-N276-P276,2),"")</f>
        <v/>
      </c>
      <c r="X276" s="150" t="str">
        <f t="shared" ref="X276:X339" si="119">IF(AND(ISNUMBER(W276),ISNUMBER($X$12)),ROUND(W276*$X$12,2),"")</f>
        <v/>
      </c>
      <c r="Y276" s="150" t="str">
        <f t="shared" ref="Y276:Y339" si="120">IF(AND(ISNUMBER(N276),ISNUMBER(P276),ISNUMBER(X276)),N276+P276+X276,"")</f>
        <v/>
      </c>
      <c r="Z276" s="150" t="str">
        <f t="shared" ref="Z276:Z339" si="121">IF(ISNUMBER(X276),X276,"")</f>
        <v/>
      </c>
      <c r="AA276" s="150" t="str">
        <f t="shared" ref="AA276:AA339" si="122">IF(AND(ISNUMBER(Y276),ISNUMBER($AA$12)),ROUND(Y276*$AA$12,2),"")</f>
        <v/>
      </c>
      <c r="AB276" s="150" t="str">
        <f t="shared" ref="AB276:AB339" si="123">IF(AND(ISNUMBER(Z276),ISNUMBER($AB$12)),ROUND(Z276*$AB$12,2),"")</f>
        <v/>
      </c>
      <c r="AC276" s="191" t="str">
        <f t="shared" ref="AC276:AC339" si="124">IF(AND(ISNUMBER(C276),ISNUMBER(Q276),ISNUMBER($AC$12)),IF(Q276&gt;$AC$12,ROUND(C276*Q276*2,2),0),"")</f>
        <v/>
      </c>
    </row>
    <row r="277" spans="1:29" hidden="1">
      <c r="A277" s="192"/>
      <c r="B277" s="155"/>
      <c r="C277" s="151"/>
      <c r="D277" s="153"/>
      <c r="E277" s="153"/>
      <c r="F277" s="153"/>
      <c r="G277" s="153"/>
      <c r="H277" s="147" t="str">
        <f t="shared" si="105"/>
        <v/>
      </c>
      <c r="I277" s="148"/>
      <c r="J277" s="149" t="str">
        <f t="shared" si="106"/>
        <v/>
      </c>
      <c r="K277" s="149" t="str">
        <f t="shared" si="107"/>
        <v/>
      </c>
      <c r="L277" s="148"/>
      <c r="M277" s="147" t="str">
        <f t="shared" si="108"/>
        <v/>
      </c>
      <c r="N277" s="147" t="str">
        <f t="shared" si="109"/>
        <v/>
      </c>
      <c r="O277" s="150" t="str">
        <f t="shared" si="110"/>
        <v/>
      </c>
      <c r="P277" s="150" t="str">
        <f t="shared" si="111"/>
        <v/>
      </c>
      <c r="Q277" s="150" t="str">
        <f t="shared" si="112"/>
        <v/>
      </c>
      <c r="R277" s="150" t="str">
        <f t="shared" si="113"/>
        <v/>
      </c>
      <c r="S277" s="150" t="str">
        <f t="shared" si="114"/>
        <v/>
      </c>
      <c r="T277" s="150" t="str">
        <f t="shared" si="115"/>
        <v/>
      </c>
      <c r="U277" s="150" t="str">
        <f t="shared" si="116"/>
        <v/>
      </c>
      <c r="V277" s="150" t="str">
        <f t="shared" si="117"/>
        <v/>
      </c>
      <c r="W277" s="150" t="str">
        <f t="shared" si="118"/>
        <v/>
      </c>
      <c r="X277" s="150" t="str">
        <f t="shared" si="119"/>
        <v/>
      </c>
      <c r="Y277" s="150" t="str">
        <f t="shared" si="120"/>
        <v/>
      </c>
      <c r="Z277" s="150" t="str">
        <f t="shared" si="121"/>
        <v/>
      </c>
      <c r="AA277" s="150" t="str">
        <f t="shared" si="122"/>
        <v/>
      </c>
      <c r="AB277" s="150" t="str">
        <f t="shared" si="123"/>
        <v/>
      </c>
      <c r="AC277" s="191" t="str">
        <f t="shared" si="124"/>
        <v/>
      </c>
    </row>
    <row r="278" spans="1:29" hidden="1">
      <c r="A278" s="192"/>
      <c r="B278" s="155"/>
      <c r="C278" s="151"/>
      <c r="D278" s="153"/>
      <c r="E278" s="153"/>
      <c r="F278" s="153"/>
      <c r="G278" s="153"/>
      <c r="H278" s="147" t="str">
        <f t="shared" si="105"/>
        <v/>
      </c>
      <c r="I278" s="148"/>
      <c r="J278" s="149" t="str">
        <f t="shared" si="106"/>
        <v/>
      </c>
      <c r="K278" s="149" t="str">
        <f t="shared" si="107"/>
        <v/>
      </c>
      <c r="L278" s="148"/>
      <c r="M278" s="147" t="str">
        <f t="shared" si="108"/>
        <v/>
      </c>
      <c r="N278" s="147" t="str">
        <f t="shared" si="109"/>
        <v/>
      </c>
      <c r="O278" s="150" t="str">
        <f t="shared" si="110"/>
        <v/>
      </c>
      <c r="P278" s="150" t="str">
        <f t="shared" si="111"/>
        <v/>
      </c>
      <c r="Q278" s="150" t="str">
        <f t="shared" si="112"/>
        <v/>
      </c>
      <c r="R278" s="150" t="str">
        <f t="shared" si="113"/>
        <v/>
      </c>
      <c r="S278" s="150" t="str">
        <f t="shared" si="114"/>
        <v/>
      </c>
      <c r="T278" s="150" t="str">
        <f t="shared" si="115"/>
        <v/>
      </c>
      <c r="U278" s="150" t="str">
        <f t="shared" si="116"/>
        <v/>
      </c>
      <c r="V278" s="150" t="str">
        <f t="shared" si="117"/>
        <v/>
      </c>
      <c r="W278" s="150" t="str">
        <f t="shared" si="118"/>
        <v/>
      </c>
      <c r="X278" s="150" t="str">
        <f t="shared" si="119"/>
        <v/>
      </c>
      <c r="Y278" s="150" t="str">
        <f t="shared" si="120"/>
        <v/>
      </c>
      <c r="Z278" s="150" t="str">
        <f t="shared" si="121"/>
        <v/>
      </c>
      <c r="AA278" s="150" t="str">
        <f t="shared" si="122"/>
        <v/>
      </c>
      <c r="AB278" s="150" t="str">
        <f t="shared" si="123"/>
        <v/>
      </c>
      <c r="AC278" s="191" t="str">
        <f t="shared" si="124"/>
        <v/>
      </c>
    </row>
    <row r="279" spans="1:29" hidden="1">
      <c r="A279" s="192"/>
      <c r="B279" s="155"/>
      <c r="C279" s="151"/>
      <c r="D279" s="153"/>
      <c r="E279" s="153"/>
      <c r="F279" s="153"/>
      <c r="G279" s="153"/>
      <c r="H279" s="147" t="str">
        <f t="shared" si="105"/>
        <v/>
      </c>
      <c r="I279" s="148"/>
      <c r="J279" s="149" t="str">
        <f t="shared" si="106"/>
        <v/>
      </c>
      <c r="K279" s="149" t="str">
        <f t="shared" si="107"/>
        <v/>
      </c>
      <c r="L279" s="148"/>
      <c r="M279" s="147" t="str">
        <f t="shared" si="108"/>
        <v/>
      </c>
      <c r="N279" s="147" t="str">
        <f t="shared" si="109"/>
        <v/>
      </c>
      <c r="O279" s="150" t="str">
        <f t="shared" si="110"/>
        <v/>
      </c>
      <c r="P279" s="150" t="str">
        <f t="shared" si="111"/>
        <v/>
      </c>
      <c r="Q279" s="150" t="str">
        <f t="shared" si="112"/>
        <v/>
      </c>
      <c r="R279" s="150" t="str">
        <f t="shared" si="113"/>
        <v/>
      </c>
      <c r="S279" s="150" t="str">
        <f t="shared" si="114"/>
        <v/>
      </c>
      <c r="T279" s="150" t="str">
        <f t="shared" si="115"/>
        <v/>
      </c>
      <c r="U279" s="150" t="str">
        <f t="shared" si="116"/>
        <v/>
      </c>
      <c r="V279" s="150" t="str">
        <f t="shared" si="117"/>
        <v/>
      </c>
      <c r="W279" s="150" t="str">
        <f t="shared" si="118"/>
        <v/>
      </c>
      <c r="X279" s="150" t="str">
        <f t="shared" si="119"/>
        <v/>
      </c>
      <c r="Y279" s="150" t="str">
        <f t="shared" si="120"/>
        <v/>
      </c>
      <c r="Z279" s="150" t="str">
        <f t="shared" si="121"/>
        <v/>
      </c>
      <c r="AA279" s="150" t="str">
        <f t="shared" si="122"/>
        <v/>
      </c>
      <c r="AB279" s="150" t="str">
        <f t="shared" si="123"/>
        <v/>
      </c>
      <c r="AC279" s="191" t="str">
        <f t="shared" si="124"/>
        <v/>
      </c>
    </row>
    <row r="280" spans="1:29" hidden="1">
      <c r="A280" s="192"/>
      <c r="B280" s="155"/>
      <c r="C280" s="151"/>
      <c r="D280" s="153"/>
      <c r="E280" s="153"/>
      <c r="F280" s="153"/>
      <c r="G280" s="153"/>
      <c r="H280" s="147" t="str">
        <f t="shared" si="105"/>
        <v/>
      </c>
      <c r="I280" s="148"/>
      <c r="J280" s="149" t="str">
        <f t="shared" si="106"/>
        <v/>
      </c>
      <c r="K280" s="149" t="str">
        <f t="shared" si="107"/>
        <v/>
      </c>
      <c r="L280" s="148"/>
      <c r="M280" s="147" t="str">
        <f t="shared" si="108"/>
        <v/>
      </c>
      <c r="N280" s="147" t="str">
        <f t="shared" si="109"/>
        <v/>
      </c>
      <c r="O280" s="150" t="str">
        <f t="shared" si="110"/>
        <v/>
      </c>
      <c r="P280" s="150" t="str">
        <f t="shared" si="111"/>
        <v/>
      </c>
      <c r="Q280" s="150" t="str">
        <f t="shared" si="112"/>
        <v/>
      </c>
      <c r="R280" s="150" t="str">
        <f t="shared" si="113"/>
        <v/>
      </c>
      <c r="S280" s="150" t="str">
        <f t="shared" si="114"/>
        <v/>
      </c>
      <c r="T280" s="150" t="str">
        <f t="shared" si="115"/>
        <v/>
      </c>
      <c r="U280" s="150" t="str">
        <f t="shared" si="116"/>
        <v/>
      </c>
      <c r="V280" s="150" t="str">
        <f t="shared" si="117"/>
        <v/>
      </c>
      <c r="W280" s="150" t="str">
        <f t="shared" si="118"/>
        <v/>
      </c>
      <c r="X280" s="150" t="str">
        <f t="shared" si="119"/>
        <v/>
      </c>
      <c r="Y280" s="150" t="str">
        <f t="shared" si="120"/>
        <v/>
      </c>
      <c r="Z280" s="150" t="str">
        <f t="shared" si="121"/>
        <v/>
      </c>
      <c r="AA280" s="150" t="str">
        <f t="shared" si="122"/>
        <v/>
      </c>
      <c r="AB280" s="150" t="str">
        <f t="shared" si="123"/>
        <v/>
      </c>
      <c r="AC280" s="191" t="str">
        <f t="shared" si="124"/>
        <v/>
      </c>
    </row>
    <row r="281" spans="1:29" hidden="1">
      <c r="A281" s="192"/>
      <c r="B281" s="155"/>
      <c r="C281" s="151"/>
      <c r="D281" s="153"/>
      <c r="E281" s="153"/>
      <c r="F281" s="153"/>
      <c r="G281" s="153"/>
      <c r="H281" s="147" t="str">
        <f t="shared" si="105"/>
        <v/>
      </c>
      <c r="I281" s="148"/>
      <c r="J281" s="149" t="str">
        <f t="shared" si="106"/>
        <v/>
      </c>
      <c r="K281" s="149" t="str">
        <f t="shared" si="107"/>
        <v/>
      </c>
      <c r="L281" s="148"/>
      <c r="M281" s="147" t="str">
        <f t="shared" si="108"/>
        <v/>
      </c>
      <c r="N281" s="147" t="str">
        <f t="shared" si="109"/>
        <v/>
      </c>
      <c r="O281" s="150" t="str">
        <f t="shared" si="110"/>
        <v/>
      </c>
      <c r="P281" s="150" t="str">
        <f t="shared" si="111"/>
        <v/>
      </c>
      <c r="Q281" s="150" t="str">
        <f t="shared" si="112"/>
        <v/>
      </c>
      <c r="R281" s="150" t="str">
        <f t="shared" si="113"/>
        <v/>
      </c>
      <c r="S281" s="150" t="str">
        <f t="shared" si="114"/>
        <v/>
      </c>
      <c r="T281" s="150" t="str">
        <f t="shared" si="115"/>
        <v/>
      </c>
      <c r="U281" s="150" t="str">
        <f t="shared" si="116"/>
        <v/>
      </c>
      <c r="V281" s="150" t="str">
        <f t="shared" si="117"/>
        <v/>
      </c>
      <c r="W281" s="150" t="str">
        <f t="shared" si="118"/>
        <v/>
      </c>
      <c r="X281" s="150" t="str">
        <f t="shared" si="119"/>
        <v/>
      </c>
      <c r="Y281" s="150" t="str">
        <f t="shared" si="120"/>
        <v/>
      </c>
      <c r="Z281" s="150" t="str">
        <f t="shared" si="121"/>
        <v/>
      </c>
      <c r="AA281" s="150" t="str">
        <f t="shared" si="122"/>
        <v/>
      </c>
      <c r="AB281" s="150" t="str">
        <f t="shared" si="123"/>
        <v/>
      </c>
      <c r="AC281" s="191" t="str">
        <f t="shared" si="124"/>
        <v/>
      </c>
    </row>
    <row r="282" spans="1:29" hidden="1">
      <c r="A282" s="192"/>
      <c r="B282" s="155"/>
      <c r="C282" s="151"/>
      <c r="D282" s="153"/>
      <c r="E282" s="153"/>
      <c r="F282" s="153"/>
      <c r="G282" s="153"/>
      <c r="H282" s="147" t="str">
        <f t="shared" si="105"/>
        <v/>
      </c>
      <c r="I282" s="148"/>
      <c r="J282" s="149" t="str">
        <f t="shared" si="106"/>
        <v/>
      </c>
      <c r="K282" s="149" t="str">
        <f t="shared" si="107"/>
        <v/>
      </c>
      <c r="L282" s="148"/>
      <c r="M282" s="147" t="str">
        <f t="shared" si="108"/>
        <v/>
      </c>
      <c r="N282" s="147" t="str">
        <f t="shared" si="109"/>
        <v/>
      </c>
      <c r="O282" s="150" t="str">
        <f t="shared" si="110"/>
        <v/>
      </c>
      <c r="P282" s="150" t="str">
        <f t="shared" si="111"/>
        <v/>
      </c>
      <c r="Q282" s="150" t="str">
        <f t="shared" si="112"/>
        <v/>
      </c>
      <c r="R282" s="150" t="str">
        <f t="shared" si="113"/>
        <v/>
      </c>
      <c r="S282" s="150" t="str">
        <f t="shared" si="114"/>
        <v/>
      </c>
      <c r="T282" s="150" t="str">
        <f t="shared" si="115"/>
        <v/>
      </c>
      <c r="U282" s="150" t="str">
        <f t="shared" si="116"/>
        <v/>
      </c>
      <c r="V282" s="150" t="str">
        <f t="shared" si="117"/>
        <v/>
      </c>
      <c r="W282" s="150" t="str">
        <f t="shared" si="118"/>
        <v/>
      </c>
      <c r="X282" s="150" t="str">
        <f t="shared" si="119"/>
        <v/>
      </c>
      <c r="Y282" s="150" t="str">
        <f t="shared" si="120"/>
        <v/>
      </c>
      <c r="Z282" s="150" t="str">
        <f t="shared" si="121"/>
        <v/>
      </c>
      <c r="AA282" s="150" t="str">
        <f t="shared" si="122"/>
        <v/>
      </c>
      <c r="AB282" s="150" t="str">
        <f t="shared" si="123"/>
        <v/>
      </c>
      <c r="AC282" s="191" t="str">
        <f t="shared" si="124"/>
        <v/>
      </c>
    </row>
    <row r="283" spans="1:29" hidden="1">
      <c r="A283" s="192"/>
      <c r="B283" s="155"/>
      <c r="C283" s="151"/>
      <c r="D283" s="153"/>
      <c r="E283" s="153"/>
      <c r="F283" s="153"/>
      <c r="G283" s="153"/>
      <c r="H283" s="147" t="str">
        <f t="shared" si="105"/>
        <v/>
      </c>
      <c r="I283" s="148"/>
      <c r="J283" s="149" t="str">
        <f t="shared" si="106"/>
        <v/>
      </c>
      <c r="K283" s="149" t="str">
        <f t="shared" si="107"/>
        <v/>
      </c>
      <c r="L283" s="148"/>
      <c r="M283" s="147" t="str">
        <f t="shared" si="108"/>
        <v/>
      </c>
      <c r="N283" s="147" t="str">
        <f t="shared" si="109"/>
        <v/>
      </c>
      <c r="O283" s="150" t="str">
        <f t="shared" si="110"/>
        <v/>
      </c>
      <c r="P283" s="150" t="str">
        <f t="shared" si="111"/>
        <v/>
      </c>
      <c r="Q283" s="150" t="str">
        <f t="shared" si="112"/>
        <v/>
      </c>
      <c r="R283" s="150" t="str">
        <f t="shared" si="113"/>
        <v/>
      </c>
      <c r="S283" s="150" t="str">
        <f t="shared" si="114"/>
        <v/>
      </c>
      <c r="T283" s="150" t="str">
        <f t="shared" si="115"/>
        <v/>
      </c>
      <c r="U283" s="150" t="str">
        <f t="shared" si="116"/>
        <v/>
      </c>
      <c r="V283" s="150" t="str">
        <f t="shared" si="117"/>
        <v/>
      </c>
      <c r="W283" s="150" t="str">
        <f t="shared" si="118"/>
        <v/>
      </c>
      <c r="X283" s="150" t="str">
        <f t="shared" si="119"/>
        <v/>
      </c>
      <c r="Y283" s="150" t="str">
        <f t="shared" si="120"/>
        <v/>
      </c>
      <c r="Z283" s="150" t="str">
        <f t="shared" si="121"/>
        <v/>
      </c>
      <c r="AA283" s="150" t="str">
        <f t="shared" si="122"/>
        <v/>
      </c>
      <c r="AB283" s="150" t="str">
        <f t="shared" si="123"/>
        <v/>
      </c>
      <c r="AC283" s="191" t="str">
        <f t="shared" si="124"/>
        <v/>
      </c>
    </row>
    <row r="284" spans="1:29" hidden="1">
      <c r="A284" s="192"/>
      <c r="B284" s="155"/>
      <c r="C284" s="151"/>
      <c r="D284" s="153"/>
      <c r="E284" s="153"/>
      <c r="F284" s="153"/>
      <c r="G284" s="153"/>
      <c r="H284" s="147" t="str">
        <f t="shared" si="105"/>
        <v/>
      </c>
      <c r="I284" s="148"/>
      <c r="J284" s="149" t="str">
        <f t="shared" si="106"/>
        <v/>
      </c>
      <c r="K284" s="149" t="str">
        <f t="shared" si="107"/>
        <v/>
      </c>
      <c r="L284" s="148"/>
      <c r="M284" s="147" t="str">
        <f t="shared" si="108"/>
        <v/>
      </c>
      <c r="N284" s="147" t="str">
        <f t="shared" si="109"/>
        <v/>
      </c>
      <c r="O284" s="150" t="str">
        <f t="shared" si="110"/>
        <v/>
      </c>
      <c r="P284" s="150" t="str">
        <f t="shared" si="111"/>
        <v/>
      </c>
      <c r="Q284" s="150" t="str">
        <f t="shared" si="112"/>
        <v/>
      </c>
      <c r="R284" s="150" t="str">
        <f t="shared" si="113"/>
        <v/>
      </c>
      <c r="S284" s="150" t="str">
        <f t="shared" si="114"/>
        <v/>
      </c>
      <c r="T284" s="150" t="str">
        <f t="shared" si="115"/>
        <v/>
      </c>
      <c r="U284" s="150" t="str">
        <f t="shared" si="116"/>
        <v/>
      </c>
      <c r="V284" s="150" t="str">
        <f t="shared" si="117"/>
        <v/>
      </c>
      <c r="W284" s="150" t="str">
        <f t="shared" si="118"/>
        <v/>
      </c>
      <c r="X284" s="150" t="str">
        <f t="shared" si="119"/>
        <v/>
      </c>
      <c r="Y284" s="150" t="str">
        <f t="shared" si="120"/>
        <v/>
      </c>
      <c r="Z284" s="150" t="str">
        <f t="shared" si="121"/>
        <v/>
      </c>
      <c r="AA284" s="150" t="str">
        <f t="shared" si="122"/>
        <v/>
      </c>
      <c r="AB284" s="150" t="str">
        <f t="shared" si="123"/>
        <v/>
      </c>
      <c r="AC284" s="191" t="str">
        <f t="shared" si="124"/>
        <v/>
      </c>
    </row>
    <row r="285" spans="1:29" hidden="1">
      <c r="A285" s="192"/>
      <c r="B285" s="155"/>
      <c r="C285" s="151"/>
      <c r="D285" s="153"/>
      <c r="E285" s="153"/>
      <c r="F285" s="153"/>
      <c r="G285" s="153"/>
      <c r="H285" s="147" t="str">
        <f t="shared" si="105"/>
        <v/>
      </c>
      <c r="I285" s="148"/>
      <c r="J285" s="149" t="str">
        <f t="shared" si="106"/>
        <v/>
      </c>
      <c r="K285" s="149" t="str">
        <f t="shared" si="107"/>
        <v/>
      </c>
      <c r="L285" s="148"/>
      <c r="M285" s="147" t="str">
        <f t="shared" si="108"/>
        <v/>
      </c>
      <c r="N285" s="147" t="str">
        <f t="shared" si="109"/>
        <v/>
      </c>
      <c r="O285" s="150" t="str">
        <f t="shared" si="110"/>
        <v/>
      </c>
      <c r="P285" s="150" t="str">
        <f t="shared" si="111"/>
        <v/>
      </c>
      <c r="Q285" s="150" t="str">
        <f t="shared" si="112"/>
        <v/>
      </c>
      <c r="R285" s="150" t="str">
        <f t="shared" si="113"/>
        <v/>
      </c>
      <c r="S285" s="150" t="str">
        <f t="shared" si="114"/>
        <v/>
      </c>
      <c r="T285" s="150" t="str">
        <f t="shared" si="115"/>
        <v/>
      </c>
      <c r="U285" s="150" t="str">
        <f t="shared" si="116"/>
        <v/>
      </c>
      <c r="V285" s="150" t="str">
        <f t="shared" si="117"/>
        <v/>
      </c>
      <c r="W285" s="150" t="str">
        <f t="shared" si="118"/>
        <v/>
      </c>
      <c r="X285" s="150" t="str">
        <f t="shared" si="119"/>
        <v/>
      </c>
      <c r="Y285" s="150" t="str">
        <f t="shared" si="120"/>
        <v/>
      </c>
      <c r="Z285" s="150" t="str">
        <f t="shared" si="121"/>
        <v/>
      </c>
      <c r="AA285" s="150" t="str">
        <f t="shared" si="122"/>
        <v/>
      </c>
      <c r="AB285" s="150" t="str">
        <f t="shared" si="123"/>
        <v/>
      </c>
      <c r="AC285" s="191" t="str">
        <f t="shared" si="124"/>
        <v/>
      </c>
    </row>
    <row r="286" spans="1:29" hidden="1">
      <c r="A286" s="192"/>
      <c r="B286" s="155"/>
      <c r="C286" s="151"/>
      <c r="D286" s="153"/>
      <c r="E286" s="153"/>
      <c r="F286" s="153"/>
      <c r="G286" s="153"/>
      <c r="H286" s="147" t="str">
        <f t="shared" si="105"/>
        <v/>
      </c>
      <c r="I286" s="148"/>
      <c r="J286" s="149" t="str">
        <f t="shared" si="106"/>
        <v/>
      </c>
      <c r="K286" s="149" t="str">
        <f t="shared" si="107"/>
        <v/>
      </c>
      <c r="L286" s="148"/>
      <c r="M286" s="147" t="str">
        <f t="shared" si="108"/>
        <v/>
      </c>
      <c r="N286" s="147" t="str">
        <f t="shared" si="109"/>
        <v/>
      </c>
      <c r="O286" s="150" t="str">
        <f t="shared" si="110"/>
        <v/>
      </c>
      <c r="P286" s="150" t="str">
        <f t="shared" si="111"/>
        <v/>
      </c>
      <c r="Q286" s="150" t="str">
        <f t="shared" si="112"/>
        <v/>
      </c>
      <c r="R286" s="150" t="str">
        <f t="shared" si="113"/>
        <v/>
      </c>
      <c r="S286" s="150" t="str">
        <f t="shared" si="114"/>
        <v/>
      </c>
      <c r="T286" s="150" t="str">
        <f t="shared" si="115"/>
        <v/>
      </c>
      <c r="U286" s="150" t="str">
        <f t="shared" si="116"/>
        <v/>
      </c>
      <c r="V286" s="150" t="str">
        <f t="shared" si="117"/>
        <v/>
      </c>
      <c r="W286" s="150" t="str">
        <f t="shared" si="118"/>
        <v/>
      </c>
      <c r="X286" s="150" t="str">
        <f t="shared" si="119"/>
        <v/>
      </c>
      <c r="Y286" s="150" t="str">
        <f t="shared" si="120"/>
        <v/>
      </c>
      <c r="Z286" s="150" t="str">
        <f t="shared" si="121"/>
        <v/>
      </c>
      <c r="AA286" s="150" t="str">
        <f t="shared" si="122"/>
        <v/>
      </c>
      <c r="AB286" s="150" t="str">
        <f t="shared" si="123"/>
        <v/>
      </c>
      <c r="AC286" s="191" t="str">
        <f t="shared" si="124"/>
        <v/>
      </c>
    </row>
    <row r="287" spans="1:29" hidden="1">
      <c r="A287" s="192"/>
      <c r="B287" s="155"/>
      <c r="C287" s="151"/>
      <c r="D287" s="153"/>
      <c r="E287" s="153"/>
      <c r="F287" s="153"/>
      <c r="G287" s="153"/>
      <c r="H287" s="147" t="str">
        <f t="shared" si="105"/>
        <v/>
      </c>
      <c r="I287" s="148"/>
      <c r="J287" s="149" t="str">
        <f t="shared" si="106"/>
        <v/>
      </c>
      <c r="K287" s="149" t="str">
        <f t="shared" si="107"/>
        <v/>
      </c>
      <c r="L287" s="148"/>
      <c r="M287" s="147" t="str">
        <f t="shared" si="108"/>
        <v/>
      </c>
      <c r="N287" s="147" t="str">
        <f t="shared" si="109"/>
        <v/>
      </c>
      <c r="O287" s="150" t="str">
        <f t="shared" si="110"/>
        <v/>
      </c>
      <c r="P287" s="150" t="str">
        <f t="shared" si="111"/>
        <v/>
      </c>
      <c r="Q287" s="150" t="str">
        <f t="shared" si="112"/>
        <v/>
      </c>
      <c r="R287" s="150" t="str">
        <f t="shared" si="113"/>
        <v/>
      </c>
      <c r="S287" s="150" t="str">
        <f t="shared" si="114"/>
        <v/>
      </c>
      <c r="T287" s="150" t="str">
        <f t="shared" si="115"/>
        <v/>
      </c>
      <c r="U287" s="150" t="str">
        <f t="shared" si="116"/>
        <v/>
      </c>
      <c r="V287" s="150" t="str">
        <f t="shared" si="117"/>
        <v/>
      </c>
      <c r="W287" s="150" t="str">
        <f t="shared" si="118"/>
        <v/>
      </c>
      <c r="X287" s="150" t="str">
        <f t="shared" si="119"/>
        <v/>
      </c>
      <c r="Y287" s="150" t="str">
        <f t="shared" si="120"/>
        <v/>
      </c>
      <c r="Z287" s="150" t="str">
        <f t="shared" si="121"/>
        <v/>
      </c>
      <c r="AA287" s="150" t="str">
        <f t="shared" si="122"/>
        <v/>
      </c>
      <c r="AB287" s="150" t="str">
        <f t="shared" si="123"/>
        <v/>
      </c>
      <c r="AC287" s="191" t="str">
        <f t="shared" si="124"/>
        <v/>
      </c>
    </row>
    <row r="288" spans="1:29" hidden="1">
      <c r="A288" s="192"/>
      <c r="B288" s="155"/>
      <c r="C288" s="151"/>
      <c r="D288" s="153"/>
      <c r="E288" s="153"/>
      <c r="F288" s="153"/>
      <c r="G288" s="153"/>
      <c r="H288" s="147" t="str">
        <f t="shared" si="105"/>
        <v/>
      </c>
      <c r="I288" s="148"/>
      <c r="J288" s="149" t="str">
        <f t="shared" si="106"/>
        <v/>
      </c>
      <c r="K288" s="149" t="str">
        <f t="shared" si="107"/>
        <v/>
      </c>
      <c r="L288" s="148"/>
      <c r="M288" s="147" t="str">
        <f t="shared" si="108"/>
        <v/>
      </c>
      <c r="N288" s="147" t="str">
        <f t="shared" si="109"/>
        <v/>
      </c>
      <c r="O288" s="150" t="str">
        <f t="shared" si="110"/>
        <v/>
      </c>
      <c r="P288" s="150" t="str">
        <f t="shared" si="111"/>
        <v/>
      </c>
      <c r="Q288" s="150" t="str">
        <f t="shared" si="112"/>
        <v/>
      </c>
      <c r="R288" s="150" t="str">
        <f t="shared" si="113"/>
        <v/>
      </c>
      <c r="S288" s="150" t="str">
        <f t="shared" si="114"/>
        <v/>
      </c>
      <c r="T288" s="150" t="str">
        <f t="shared" si="115"/>
        <v/>
      </c>
      <c r="U288" s="150" t="str">
        <f t="shared" si="116"/>
        <v/>
      </c>
      <c r="V288" s="150" t="str">
        <f t="shared" si="117"/>
        <v/>
      </c>
      <c r="W288" s="150" t="str">
        <f t="shared" si="118"/>
        <v/>
      </c>
      <c r="X288" s="150" t="str">
        <f t="shared" si="119"/>
        <v/>
      </c>
      <c r="Y288" s="150" t="str">
        <f t="shared" si="120"/>
        <v/>
      </c>
      <c r="Z288" s="150" t="str">
        <f t="shared" si="121"/>
        <v/>
      </c>
      <c r="AA288" s="150" t="str">
        <f t="shared" si="122"/>
        <v/>
      </c>
      <c r="AB288" s="150" t="str">
        <f t="shared" si="123"/>
        <v/>
      </c>
      <c r="AC288" s="191" t="str">
        <f t="shared" si="124"/>
        <v/>
      </c>
    </row>
    <row r="289" spans="1:29" hidden="1">
      <c r="A289" s="192"/>
      <c r="B289" s="155"/>
      <c r="C289" s="151"/>
      <c r="D289" s="153"/>
      <c r="E289" s="153"/>
      <c r="F289" s="153"/>
      <c r="G289" s="153"/>
      <c r="H289" s="147" t="str">
        <f t="shared" si="105"/>
        <v/>
      </c>
      <c r="I289" s="148"/>
      <c r="J289" s="149" t="str">
        <f t="shared" si="106"/>
        <v/>
      </c>
      <c r="K289" s="149" t="str">
        <f t="shared" si="107"/>
        <v/>
      </c>
      <c r="L289" s="148"/>
      <c r="M289" s="147" t="str">
        <f t="shared" si="108"/>
        <v/>
      </c>
      <c r="N289" s="147" t="str">
        <f t="shared" si="109"/>
        <v/>
      </c>
      <c r="O289" s="150" t="str">
        <f t="shared" si="110"/>
        <v/>
      </c>
      <c r="P289" s="150" t="str">
        <f t="shared" si="111"/>
        <v/>
      </c>
      <c r="Q289" s="150" t="str">
        <f t="shared" si="112"/>
        <v/>
      </c>
      <c r="R289" s="150" t="str">
        <f t="shared" si="113"/>
        <v/>
      </c>
      <c r="S289" s="150" t="str">
        <f t="shared" si="114"/>
        <v/>
      </c>
      <c r="T289" s="150" t="str">
        <f t="shared" si="115"/>
        <v/>
      </c>
      <c r="U289" s="150" t="str">
        <f t="shared" si="116"/>
        <v/>
      </c>
      <c r="V289" s="150" t="str">
        <f t="shared" si="117"/>
        <v/>
      </c>
      <c r="W289" s="150" t="str">
        <f t="shared" si="118"/>
        <v/>
      </c>
      <c r="X289" s="150" t="str">
        <f t="shared" si="119"/>
        <v/>
      </c>
      <c r="Y289" s="150" t="str">
        <f t="shared" si="120"/>
        <v/>
      </c>
      <c r="Z289" s="150" t="str">
        <f t="shared" si="121"/>
        <v/>
      </c>
      <c r="AA289" s="150" t="str">
        <f t="shared" si="122"/>
        <v/>
      </c>
      <c r="AB289" s="150" t="str">
        <f t="shared" si="123"/>
        <v/>
      </c>
      <c r="AC289" s="191" t="str">
        <f t="shared" si="124"/>
        <v/>
      </c>
    </row>
    <row r="290" spans="1:29" hidden="1">
      <c r="A290" s="192"/>
      <c r="B290" s="155"/>
      <c r="C290" s="151"/>
      <c r="D290" s="153"/>
      <c r="E290" s="153"/>
      <c r="F290" s="153"/>
      <c r="G290" s="153"/>
      <c r="H290" s="147" t="str">
        <f t="shared" si="105"/>
        <v/>
      </c>
      <c r="I290" s="148"/>
      <c r="J290" s="149" t="str">
        <f t="shared" si="106"/>
        <v/>
      </c>
      <c r="K290" s="149" t="str">
        <f t="shared" si="107"/>
        <v/>
      </c>
      <c r="L290" s="148"/>
      <c r="M290" s="147" t="str">
        <f t="shared" si="108"/>
        <v/>
      </c>
      <c r="N290" s="147" t="str">
        <f t="shared" si="109"/>
        <v/>
      </c>
      <c r="O290" s="150" t="str">
        <f t="shared" si="110"/>
        <v/>
      </c>
      <c r="P290" s="150" t="str">
        <f t="shared" si="111"/>
        <v/>
      </c>
      <c r="Q290" s="150" t="str">
        <f t="shared" si="112"/>
        <v/>
      </c>
      <c r="R290" s="150" t="str">
        <f t="shared" si="113"/>
        <v/>
      </c>
      <c r="S290" s="150" t="str">
        <f t="shared" si="114"/>
        <v/>
      </c>
      <c r="T290" s="150" t="str">
        <f t="shared" si="115"/>
        <v/>
      </c>
      <c r="U290" s="150" t="str">
        <f t="shared" si="116"/>
        <v/>
      </c>
      <c r="V290" s="150" t="str">
        <f t="shared" si="117"/>
        <v/>
      </c>
      <c r="W290" s="150" t="str">
        <f t="shared" si="118"/>
        <v/>
      </c>
      <c r="X290" s="150" t="str">
        <f t="shared" si="119"/>
        <v/>
      </c>
      <c r="Y290" s="150" t="str">
        <f t="shared" si="120"/>
        <v/>
      </c>
      <c r="Z290" s="150" t="str">
        <f t="shared" si="121"/>
        <v/>
      </c>
      <c r="AA290" s="150" t="str">
        <f t="shared" si="122"/>
        <v/>
      </c>
      <c r="AB290" s="150" t="str">
        <f t="shared" si="123"/>
        <v/>
      </c>
      <c r="AC290" s="191" t="str">
        <f t="shared" si="124"/>
        <v/>
      </c>
    </row>
    <row r="291" spans="1:29" hidden="1">
      <c r="A291" s="192"/>
      <c r="B291" s="155"/>
      <c r="C291" s="151"/>
      <c r="D291" s="153"/>
      <c r="E291" s="153"/>
      <c r="F291" s="153"/>
      <c r="G291" s="153"/>
      <c r="H291" s="147" t="str">
        <f t="shared" si="105"/>
        <v/>
      </c>
      <c r="I291" s="148"/>
      <c r="J291" s="149" t="str">
        <f t="shared" si="106"/>
        <v/>
      </c>
      <c r="K291" s="149" t="str">
        <f t="shared" si="107"/>
        <v/>
      </c>
      <c r="L291" s="148"/>
      <c r="M291" s="147" t="str">
        <f t="shared" si="108"/>
        <v/>
      </c>
      <c r="N291" s="147" t="str">
        <f t="shared" si="109"/>
        <v/>
      </c>
      <c r="O291" s="150" t="str">
        <f t="shared" si="110"/>
        <v/>
      </c>
      <c r="P291" s="150" t="str">
        <f t="shared" si="111"/>
        <v/>
      </c>
      <c r="Q291" s="150" t="str">
        <f t="shared" si="112"/>
        <v/>
      </c>
      <c r="R291" s="150" t="str">
        <f t="shared" si="113"/>
        <v/>
      </c>
      <c r="S291" s="150" t="str">
        <f t="shared" si="114"/>
        <v/>
      </c>
      <c r="T291" s="150" t="str">
        <f t="shared" si="115"/>
        <v/>
      </c>
      <c r="U291" s="150" t="str">
        <f t="shared" si="116"/>
        <v/>
      </c>
      <c r="V291" s="150" t="str">
        <f t="shared" si="117"/>
        <v/>
      </c>
      <c r="W291" s="150" t="str">
        <f t="shared" si="118"/>
        <v/>
      </c>
      <c r="X291" s="150" t="str">
        <f t="shared" si="119"/>
        <v/>
      </c>
      <c r="Y291" s="150" t="str">
        <f t="shared" si="120"/>
        <v/>
      </c>
      <c r="Z291" s="150" t="str">
        <f t="shared" si="121"/>
        <v/>
      </c>
      <c r="AA291" s="150" t="str">
        <f t="shared" si="122"/>
        <v/>
      </c>
      <c r="AB291" s="150" t="str">
        <f t="shared" si="123"/>
        <v/>
      </c>
      <c r="AC291" s="191" t="str">
        <f t="shared" si="124"/>
        <v/>
      </c>
    </row>
    <row r="292" spans="1:29" hidden="1">
      <c r="A292" s="192"/>
      <c r="B292" s="155"/>
      <c r="C292" s="151"/>
      <c r="D292" s="153"/>
      <c r="E292" s="153"/>
      <c r="F292" s="153"/>
      <c r="G292" s="153"/>
      <c r="H292" s="147" t="str">
        <f t="shared" si="105"/>
        <v/>
      </c>
      <c r="I292" s="148"/>
      <c r="J292" s="149" t="str">
        <f t="shared" si="106"/>
        <v/>
      </c>
      <c r="K292" s="149" t="str">
        <f t="shared" si="107"/>
        <v/>
      </c>
      <c r="L292" s="148"/>
      <c r="M292" s="147" t="str">
        <f t="shared" si="108"/>
        <v/>
      </c>
      <c r="N292" s="147" t="str">
        <f t="shared" si="109"/>
        <v/>
      </c>
      <c r="O292" s="150" t="str">
        <f t="shared" si="110"/>
        <v/>
      </c>
      <c r="P292" s="150" t="str">
        <f t="shared" si="111"/>
        <v/>
      </c>
      <c r="Q292" s="150" t="str">
        <f t="shared" si="112"/>
        <v/>
      </c>
      <c r="R292" s="150" t="str">
        <f t="shared" si="113"/>
        <v/>
      </c>
      <c r="S292" s="150" t="str">
        <f t="shared" si="114"/>
        <v/>
      </c>
      <c r="T292" s="150" t="str">
        <f t="shared" si="115"/>
        <v/>
      </c>
      <c r="U292" s="150" t="str">
        <f t="shared" si="116"/>
        <v/>
      </c>
      <c r="V292" s="150" t="str">
        <f t="shared" si="117"/>
        <v/>
      </c>
      <c r="W292" s="150" t="str">
        <f t="shared" si="118"/>
        <v/>
      </c>
      <c r="X292" s="150" t="str">
        <f t="shared" si="119"/>
        <v/>
      </c>
      <c r="Y292" s="150" t="str">
        <f t="shared" si="120"/>
        <v/>
      </c>
      <c r="Z292" s="150" t="str">
        <f t="shared" si="121"/>
        <v/>
      </c>
      <c r="AA292" s="150" t="str">
        <f t="shared" si="122"/>
        <v/>
      </c>
      <c r="AB292" s="150" t="str">
        <f t="shared" si="123"/>
        <v/>
      </c>
      <c r="AC292" s="191" t="str">
        <f t="shared" si="124"/>
        <v/>
      </c>
    </row>
    <row r="293" spans="1:29" hidden="1">
      <c r="A293" s="192"/>
      <c r="B293" s="155"/>
      <c r="C293" s="151"/>
      <c r="D293" s="153"/>
      <c r="E293" s="153"/>
      <c r="F293" s="153"/>
      <c r="G293" s="153"/>
      <c r="H293" s="147" t="str">
        <f t="shared" si="105"/>
        <v/>
      </c>
      <c r="I293" s="148"/>
      <c r="J293" s="149" t="str">
        <f t="shared" si="106"/>
        <v/>
      </c>
      <c r="K293" s="149" t="str">
        <f t="shared" si="107"/>
        <v/>
      </c>
      <c r="L293" s="148"/>
      <c r="M293" s="147" t="str">
        <f t="shared" si="108"/>
        <v/>
      </c>
      <c r="N293" s="147" t="str">
        <f t="shared" si="109"/>
        <v/>
      </c>
      <c r="O293" s="150" t="str">
        <f t="shared" si="110"/>
        <v/>
      </c>
      <c r="P293" s="150" t="str">
        <f t="shared" si="111"/>
        <v/>
      </c>
      <c r="Q293" s="150" t="str">
        <f t="shared" si="112"/>
        <v/>
      </c>
      <c r="R293" s="150" t="str">
        <f t="shared" si="113"/>
        <v/>
      </c>
      <c r="S293" s="150" t="str">
        <f t="shared" si="114"/>
        <v/>
      </c>
      <c r="T293" s="150" t="str">
        <f t="shared" si="115"/>
        <v/>
      </c>
      <c r="U293" s="150" t="str">
        <f t="shared" si="116"/>
        <v/>
      </c>
      <c r="V293" s="150" t="str">
        <f t="shared" si="117"/>
        <v/>
      </c>
      <c r="W293" s="150" t="str">
        <f t="shared" si="118"/>
        <v/>
      </c>
      <c r="X293" s="150" t="str">
        <f t="shared" si="119"/>
        <v/>
      </c>
      <c r="Y293" s="150" t="str">
        <f t="shared" si="120"/>
        <v/>
      </c>
      <c r="Z293" s="150" t="str">
        <f t="shared" si="121"/>
        <v/>
      </c>
      <c r="AA293" s="150" t="str">
        <f t="shared" si="122"/>
        <v/>
      </c>
      <c r="AB293" s="150" t="str">
        <f t="shared" si="123"/>
        <v/>
      </c>
      <c r="AC293" s="191" t="str">
        <f t="shared" si="124"/>
        <v/>
      </c>
    </row>
    <row r="294" spans="1:29" hidden="1">
      <c r="A294" s="192"/>
      <c r="B294" s="155"/>
      <c r="C294" s="151"/>
      <c r="D294" s="153"/>
      <c r="E294" s="153"/>
      <c r="F294" s="153"/>
      <c r="G294" s="153"/>
      <c r="H294" s="147" t="str">
        <f t="shared" si="105"/>
        <v/>
      </c>
      <c r="I294" s="148"/>
      <c r="J294" s="149" t="str">
        <f t="shared" si="106"/>
        <v/>
      </c>
      <c r="K294" s="149" t="str">
        <f t="shared" si="107"/>
        <v/>
      </c>
      <c r="L294" s="148"/>
      <c r="M294" s="147" t="str">
        <f t="shared" si="108"/>
        <v/>
      </c>
      <c r="N294" s="147" t="str">
        <f t="shared" si="109"/>
        <v/>
      </c>
      <c r="O294" s="150" t="str">
        <f t="shared" si="110"/>
        <v/>
      </c>
      <c r="P294" s="150" t="str">
        <f t="shared" si="111"/>
        <v/>
      </c>
      <c r="Q294" s="150" t="str">
        <f t="shared" si="112"/>
        <v/>
      </c>
      <c r="R294" s="150" t="str">
        <f t="shared" si="113"/>
        <v/>
      </c>
      <c r="S294" s="150" t="str">
        <f t="shared" si="114"/>
        <v/>
      </c>
      <c r="T294" s="150" t="str">
        <f t="shared" si="115"/>
        <v/>
      </c>
      <c r="U294" s="150" t="str">
        <f t="shared" si="116"/>
        <v/>
      </c>
      <c r="V294" s="150" t="str">
        <f t="shared" si="117"/>
        <v/>
      </c>
      <c r="W294" s="150" t="str">
        <f t="shared" si="118"/>
        <v/>
      </c>
      <c r="X294" s="150" t="str">
        <f t="shared" si="119"/>
        <v/>
      </c>
      <c r="Y294" s="150" t="str">
        <f t="shared" si="120"/>
        <v/>
      </c>
      <c r="Z294" s="150" t="str">
        <f t="shared" si="121"/>
        <v/>
      </c>
      <c r="AA294" s="150" t="str">
        <f t="shared" si="122"/>
        <v/>
      </c>
      <c r="AB294" s="150" t="str">
        <f t="shared" si="123"/>
        <v/>
      </c>
      <c r="AC294" s="191" t="str">
        <f t="shared" si="124"/>
        <v/>
      </c>
    </row>
    <row r="295" spans="1:29" hidden="1">
      <c r="A295" s="192"/>
      <c r="B295" s="155"/>
      <c r="C295" s="151"/>
      <c r="D295" s="153"/>
      <c r="E295" s="153"/>
      <c r="F295" s="153"/>
      <c r="G295" s="153"/>
      <c r="H295" s="147" t="str">
        <f t="shared" si="105"/>
        <v/>
      </c>
      <c r="I295" s="148"/>
      <c r="J295" s="149" t="str">
        <f t="shared" si="106"/>
        <v/>
      </c>
      <c r="K295" s="149" t="str">
        <f t="shared" si="107"/>
        <v/>
      </c>
      <c r="L295" s="148"/>
      <c r="M295" s="147" t="str">
        <f t="shared" si="108"/>
        <v/>
      </c>
      <c r="N295" s="147" t="str">
        <f t="shared" si="109"/>
        <v/>
      </c>
      <c r="O295" s="150" t="str">
        <f t="shared" si="110"/>
        <v/>
      </c>
      <c r="P295" s="150" t="str">
        <f t="shared" si="111"/>
        <v/>
      </c>
      <c r="Q295" s="150" t="str">
        <f t="shared" si="112"/>
        <v/>
      </c>
      <c r="R295" s="150" t="str">
        <f t="shared" si="113"/>
        <v/>
      </c>
      <c r="S295" s="150" t="str">
        <f t="shared" si="114"/>
        <v/>
      </c>
      <c r="T295" s="150" t="str">
        <f t="shared" si="115"/>
        <v/>
      </c>
      <c r="U295" s="150" t="str">
        <f t="shared" si="116"/>
        <v/>
      </c>
      <c r="V295" s="150" t="str">
        <f t="shared" si="117"/>
        <v/>
      </c>
      <c r="W295" s="150" t="str">
        <f t="shared" si="118"/>
        <v/>
      </c>
      <c r="X295" s="150" t="str">
        <f t="shared" si="119"/>
        <v/>
      </c>
      <c r="Y295" s="150" t="str">
        <f t="shared" si="120"/>
        <v/>
      </c>
      <c r="Z295" s="150" t="str">
        <f t="shared" si="121"/>
        <v/>
      </c>
      <c r="AA295" s="150" t="str">
        <f t="shared" si="122"/>
        <v/>
      </c>
      <c r="AB295" s="150" t="str">
        <f t="shared" si="123"/>
        <v/>
      </c>
      <c r="AC295" s="191" t="str">
        <f t="shared" si="124"/>
        <v/>
      </c>
    </row>
    <row r="296" spans="1:29" hidden="1">
      <c r="A296" s="192"/>
      <c r="B296" s="155"/>
      <c r="C296" s="151"/>
      <c r="D296" s="153"/>
      <c r="E296" s="153"/>
      <c r="F296" s="153"/>
      <c r="G296" s="153"/>
      <c r="H296" s="147" t="str">
        <f t="shared" si="105"/>
        <v/>
      </c>
      <c r="I296" s="148"/>
      <c r="J296" s="149" t="str">
        <f t="shared" si="106"/>
        <v/>
      </c>
      <c r="K296" s="149" t="str">
        <f t="shared" si="107"/>
        <v/>
      </c>
      <c r="L296" s="148"/>
      <c r="M296" s="147" t="str">
        <f t="shared" si="108"/>
        <v/>
      </c>
      <c r="N296" s="147" t="str">
        <f t="shared" si="109"/>
        <v/>
      </c>
      <c r="O296" s="150" t="str">
        <f t="shared" si="110"/>
        <v/>
      </c>
      <c r="P296" s="150" t="str">
        <f t="shared" si="111"/>
        <v/>
      </c>
      <c r="Q296" s="150" t="str">
        <f t="shared" si="112"/>
        <v/>
      </c>
      <c r="R296" s="150" t="str">
        <f t="shared" si="113"/>
        <v/>
      </c>
      <c r="S296" s="150" t="str">
        <f t="shared" si="114"/>
        <v/>
      </c>
      <c r="T296" s="150" t="str">
        <f t="shared" si="115"/>
        <v/>
      </c>
      <c r="U296" s="150" t="str">
        <f t="shared" si="116"/>
        <v/>
      </c>
      <c r="V296" s="150" t="str">
        <f t="shared" si="117"/>
        <v/>
      </c>
      <c r="W296" s="150" t="str">
        <f t="shared" si="118"/>
        <v/>
      </c>
      <c r="X296" s="150" t="str">
        <f t="shared" si="119"/>
        <v/>
      </c>
      <c r="Y296" s="150" t="str">
        <f t="shared" si="120"/>
        <v/>
      </c>
      <c r="Z296" s="150" t="str">
        <f t="shared" si="121"/>
        <v/>
      </c>
      <c r="AA296" s="150" t="str">
        <f t="shared" si="122"/>
        <v/>
      </c>
      <c r="AB296" s="150" t="str">
        <f t="shared" si="123"/>
        <v/>
      </c>
      <c r="AC296" s="191" t="str">
        <f t="shared" si="124"/>
        <v/>
      </c>
    </row>
    <row r="297" spans="1:29" hidden="1">
      <c r="A297" s="192"/>
      <c r="B297" s="155"/>
      <c r="C297" s="151"/>
      <c r="D297" s="153"/>
      <c r="E297" s="153"/>
      <c r="F297" s="153"/>
      <c r="G297" s="153"/>
      <c r="H297" s="147" t="str">
        <f t="shared" si="105"/>
        <v/>
      </c>
      <c r="I297" s="148"/>
      <c r="J297" s="149" t="str">
        <f t="shared" si="106"/>
        <v/>
      </c>
      <c r="K297" s="149" t="str">
        <f t="shared" si="107"/>
        <v/>
      </c>
      <c r="L297" s="148"/>
      <c r="M297" s="147" t="str">
        <f t="shared" si="108"/>
        <v/>
      </c>
      <c r="N297" s="147" t="str">
        <f t="shared" si="109"/>
        <v/>
      </c>
      <c r="O297" s="150" t="str">
        <f t="shared" si="110"/>
        <v/>
      </c>
      <c r="P297" s="150" t="str">
        <f t="shared" si="111"/>
        <v/>
      </c>
      <c r="Q297" s="150" t="str">
        <f t="shared" si="112"/>
        <v/>
      </c>
      <c r="R297" s="150" t="str">
        <f t="shared" si="113"/>
        <v/>
      </c>
      <c r="S297" s="150" t="str">
        <f t="shared" si="114"/>
        <v/>
      </c>
      <c r="T297" s="150" t="str">
        <f t="shared" si="115"/>
        <v/>
      </c>
      <c r="U297" s="150" t="str">
        <f t="shared" si="116"/>
        <v/>
      </c>
      <c r="V297" s="150" t="str">
        <f t="shared" si="117"/>
        <v/>
      </c>
      <c r="W297" s="150" t="str">
        <f t="shared" si="118"/>
        <v/>
      </c>
      <c r="X297" s="150" t="str">
        <f t="shared" si="119"/>
        <v/>
      </c>
      <c r="Y297" s="150" t="str">
        <f t="shared" si="120"/>
        <v/>
      </c>
      <c r="Z297" s="150" t="str">
        <f t="shared" si="121"/>
        <v/>
      </c>
      <c r="AA297" s="150" t="str">
        <f t="shared" si="122"/>
        <v/>
      </c>
      <c r="AB297" s="150" t="str">
        <f t="shared" si="123"/>
        <v/>
      </c>
      <c r="AC297" s="191" t="str">
        <f t="shared" si="124"/>
        <v/>
      </c>
    </row>
    <row r="298" spans="1:29" hidden="1">
      <c r="A298" s="192"/>
      <c r="B298" s="155"/>
      <c r="C298" s="151"/>
      <c r="D298" s="153"/>
      <c r="E298" s="153"/>
      <c r="F298" s="153"/>
      <c r="G298" s="153"/>
      <c r="H298" s="147" t="str">
        <f t="shared" si="105"/>
        <v/>
      </c>
      <c r="I298" s="148"/>
      <c r="J298" s="149" t="str">
        <f t="shared" si="106"/>
        <v/>
      </c>
      <c r="K298" s="149" t="str">
        <f t="shared" si="107"/>
        <v/>
      </c>
      <c r="L298" s="148"/>
      <c r="M298" s="147" t="str">
        <f t="shared" si="108"/>
        <v/>
      </c>
      <c r="N298" s="147" t="str">
        <f t="shared" si="109"/>
        <v/>
      </c>
      <c r="O298" s="150" t="str">
        <f t="shared" si="110"/>
        <v/>
      </c>
      <c r="P298" s="150" t="str">
        <f t="shared" si="111"/>
        <v/>
      </c>
      <c r="Q298" s="150" t="str">
        <f t="shared" si="112"/>
        <v/>
      </c>
      <c r="R298" s="150" t="str">
        <f t="shared" si="113"/>
        <v/>
      </c>
      <c r="S298" s="150" t="str">
        <f t="shared" si="114"/>
        <v/>
      </c>
      <c r="T298" s="150" t="str">
        <f t="shared" si="115"/>
        <v/>
      </c>
      <c r="U298" s="150" t="str">
        <f t="shared" si="116"/>
        <v/>
      </c>
      <c r="V298" s="150" t="str">
        <f t="shared" si="117"/>
        <v/>
      </c>
      <c r="W298" s="150" t="str">
        <f t="shared" si="118"/>
        <v/>
      </c>
      <c r="X298" s="150" t="str">
        <f t="shared" si="119"/>
        <v/>
      </c>
      <c r="Y298" s="150" t="str">
        <f t="shared" si="120"/>
        <v/>
      </c>
      <c r="Z298" s="150" t="str">
        <f t="shared" si="121"/>
        <v/>
      </c>
      <c r="AA298" s="150" t="str">
        <f t="shared" si="122"/>
        <v/>
      </c>
      <c r="AB298" s="150" t="str">
        <f t="shared" si="123"/>
        <v/>
      </c>
      <c r="AC298" s="191" t="str">
        <f t="shared" si="124"/>
        <v/>
      </c>
    </row>
    <row r="299" spans="1:29" hidden="1">
      <c r="A299" s="192"/>
      <c r="B299" s="155"/>
      <c r="C299" s="151"/>
      <c r="D299" s="153"/>
      <c r="E299" s="153"/>
      <c r="F299" s="153"/>
      <c r="G299" s="153"/>
      <c r="H299" s="147" t="str">
        <f t="shared" si="105"/>
        <v/>
      </c>
      <c r="I299" s="148"/>
      <c r="J299" s="149" t="str">
        <f t="shared" si="106"/>
        <v/>
      </c>
      <c r="K299" s="149" t="str">
        <f t="shared" si="107"/>
        <v/>
      </c>
      <c r="L299" s="148"/>
      <c r="M299" s="147" t="str">
        <f t="shared" si="108"/>
        <v/>
      </c>
      <c r="N299" s="147" t="str">
        <f t="shared" si="109"/>
        <v/>
      </c>
      <c r="O299" s="150" t="str">
        <f t="shared" si="110"/>
        <v/>
      </c>
      <c r="P299" s="150" t="str">
        <f t="shared" si="111"/>
        <v/>
      </c>
      <c r="Q299" s="150" t="str">
        <f t="shared" si="112"/>
        <v/>
      </c>
      <c r="R299" s="150" t="str">
        <f t="shared" si="113"/>
        <v/>
      </c>
      <c r="S299" s="150" t="str">
        <f t="shared" si="114"/>
        <v/>
      </c>
      <c r="T299" s="150" t="str">
        <f t="shared" si="115"/>
        <v/>
      </c>
      <c r="U299" s="150" t="str">
        <f t="shared" si="116"/>
        <v/>
      </c>
      <c r="V299" s="150" t="str">
        <f t="shared" si="117"/>
        <v/>
      </c>
      <c r="W299" s="150" t="str">
        <f t="shared" si="118"/>
        <v/>
      </c>
      <c r="X299" s="150" t="str">
        <f t="shared" si="119"/>
        <v/>
      </c>
      <c r="Y299" s="150" t="str">
        <f t="shared" si="120"/>
        <v/>
      </c>
      <c r="Z299" s="150" t="str">
        <f t="shared" si="121"/>
        <v/>
      </c>
      <c r="AA299" s="150" t="str">
        <f t="shared" si="122"/>
        <v/>
      </c>
      <c r="AB299" s="150" t="str">
        <f t="shared" si="123"/>
        <v/>
      </c>
      <c r="AC299" s="191" t="str">
        <f t="shared" si="124"/>
        <v/>
      </c>
    </row>
    <row r="300" spans="1:29" hidden="1">
      <c r="A300" s="192"/>
      <c r="B300" s="155"/>
      <c r="C300" s="151"/>
      <c r="D300" s="153"/>
      <c r="E300" s="153"/>
      <c r="F300" s="153"/>
      <c r="G300" s="153"/>
      <c r="H300" s="147" t="str">
        <f t="shared" si="105"/>
        <v/>
      </c>
      <c r="I300" s="148"/>
      <c r="J300" s="149" t="str">
        <f t="shared" si="106"/>
        <v/>
      </c>
      <c r="K300" s="149" t="str">
        <f t="shared" si="107"/>
        <v/>
      </c>
      <c r="L300" s="148"/>
      <c r="M300" s="147" t="str">
        <f t="shared" si="108"/>
        <v/>
      </c>
      <c r="N300" s="147" t="str">
        <f t="shared" si="109"/>
        <v/>
      </c>
      <c r="O300" s="150" t="str">
        <f t="shared" si="110"/>
        <v/>
      </c>
      <c r="P300" s="150" t="str">
        <f t="shared" si="111"/>
        <v/>
      </c>
      <c r="Q300" s="150" t="str">
        <f t="shared" si="112"/>
        <v/>
      </c>
      <c r="R300" s="150" t="str">
        <f t="shared" si="113"/>
        <v/>
      </c>
      <c r="S300" s="150" t="str">
        <f t="shared" si="114"/>
        <v/>
      </c>
      <c r="T300" s="150" t="str">
        <f t="shared" si="115"/>
        <v/>
      </c>
      <c r="U300" s="150" t="str">
        <f t="shared" si="116"/>
        <v/>
      </c>
      <c r="V300" s="150" t="str">
        <f t="shared" si="117"/>
        <v/>
      </c>
      <c r="W300" s="150" t="str">
        <f t="shared" si="118"/>
        <v/>
      </c>
      <c r="X300" s="150" t="str">
        <f t="shared" si="119"/>
        <v/>
      </c>
      <c r="Y300" s="150" t="str">
        <f t="shared" si="120"/>
        <v/>
      </c>
      <c r="Z300" s="150" t="str">
        <f t="shared" si="121"/>
        <v/>
      </c>
      <c r="AA300" s="150" t="str">
        <f t="shared" si="122"/>
        <v/>
      </c>
      <c r="AB300" s="150" t="str">
        <f t="shared" si="123"/>
        <v/>
      </c>
      <c r="AC300" s="191" t="str">
        <f t="shared" si="124"/>
        <v/>
      </c>
    </row>
    <row r="301" spans="1:29" hidden="1">
      <c r="A301" s="192"/>
      <c r="B301" s="155"/>
      <c r="C301" s="151"/>
      <c r="D301" s="153"/>
      <c r="E301" s="153"/>
      <c r="F301" s="153"/>
      <c r="G301" s="153"/>
      <c r="H301" s="147" t="str">
        <f t="shared" si="105"/>
        <v/>
      </c>
      <c r="I301" s="148"/>
      <c r="J301" s="149" t="str">
        <f t="shared" si="106"/>
        <v/>
      </c>
      <c r="K301" s="149" t="str">
        <f t="shared" si="107"/>
        <v/>
      </c>
      <c r="L301" s="148"/>
      <c r="M301" s="147" t="str">
        <f t="shared" si="108"/>
        <v/>
      </c>
      <c r="N301" s="147" t="str">
        <f t="shared" si="109"/>
        <v/>
      </c>
      <c r="O301" s="150" t="str">
        <f t="shared" si="110"/>
        <v/>
      </c>
      <c r="P301" s="150" t="str">
        <f t="shared" si="111"/>
        <v/>
      </c>
      <c r="Q301" s="150" t="str">
        <f t="shared" si="112"/>
        <v/>
      </c>
      <c r="R301" s="150" t="str">
        <f t="shared" si="113"/>
        <v/>
      </c>
      <c r="S301" s="150" t="str">
        <f t="shared" si="114"/>
        <v/>
      </c>
      <c r="T301" s="150" t="str">
        <f t="shared" si="115"/>
        <v/>
      </c>
      <c r="U301" s="150" t="str">
        <f t="shared" si="116"/>
        <v/>
      </c>
      <c r="V301" s="150" t="str">
        <f t="shared" si="117"/>
        <v/>
      </c>
      <c r="W301" s="150" t="str">
        <f t="shared" si="118"/>
        <v/>
      </c>
      <c r="X301" s="150" t="str">
        <f t="shared" si="119"/>
        <v/>
      </c>
      <c r="Y301" s="150" t="str">
        <f t="shared" si="120"/>
        <v/>
      </c>
      <c r="Z301" s="150" t="str">
        <f t="shared" si="121"/>
        <v/>
      </c>
      <c r="AA301" s="150" t="str">
        <f t="shared" si="122"/>
        <v/>
      </c>
      <c r="AB301" s="150" t="str">
        <f t="shared" si="123"/>
        <v/>
      </c>
      <c r="AC301" s="191" t="str">
        <f t="shared" si="124"/>
        <v/>
      </c>
    </row>
    <row r="302" spans="1:29" hidden="1">
      <c r="A302" s="192"/>
      <c r="B302" s="155"/>
      <c r="C302" s="151"/>
      <c r="D302" s="153"/>
      <c r="E302" s="153"/>
      <c r="F302" s="153"/>
      <c r="G302" s="153"/>
      <c r="H302" s="147" t="str">
        <f t="shared" si="105"/>
        <v/>
      </c>
      <c r="I302" s="148"/>
      <c r="J302" s="149" t="str">
        <f t="shared" si="106"/>
        <v/>
      </c>
      <c r="K302" s="149" t="str">
        <f t="shared" si="107"/>
        <v/>
      </c>
      <c r="L302" s="148"/>
      <c r="M302" s="147" t="str">
        <f t="shared" si="108"/>
        <v/>
      </c>
      <c r="N302" s="147" t="str">
        <f t="shared" si="109"/>
        <v/>
      </c>
      <c r="O302" s="150" t="str">
        <f t="shared" si="110"/>
        <v/>
      </c>
      <c r="P302" s="150" t="str">
        <f t="shared" si="111"/>
        <v/>
      </c>
      <c r="Q302" s="150" t="str">
        <f t="shared" si="112"/>
        <v/>
      </c>
      <c r="R302" s="150" t="str">
        <f t="shared" si="113"/>
        <v/>
      </c>
      <c r="S302" s="150" t="str">
        <f t="shared" si="114"/>
        <v/>
      </c>
      <c r="T302" s="150" t="str">
        <f t="shared" si="115"/>
        <v/>
      </c>
      <c r="U302" s="150" t="str">
        <f t="shared" si="116"/>
        <v/>
      </c>
      <c r="V302" s="150" t="str">
        <f t="shared" si="117"/>
        <v/>
      </c>
      <c r="W302" s="150" t="str">
        <f t="shared" si="118"/>
        <v/>
      </c>
      <c r="X302" s="150" t="str">
        <f t="shared" si="119"/>
        <v/>
      </c>
      <c r="Y302" s="150" t="str">
        <f t="shared" si="120"/>
        <v/>
      </c>
      <c r="Z302" s="150" t="str">
        <f t="shared" si="121"/>
        <v/>
      </c>
      <c r="AA302" s="150" t="str">
        <f t="shared" si="122"/>
        <v/>
      </c>
      <c r="AB302" s="150" t="str">
        <f t="shared" si="123"/>
        <v/>
      </c>
      <c r="AC302" s="191" t="str">
        <f t="shared" si="124"/>
        <v/>
      </c>
    </row>
    <row r="303" spans="1:29" hidden="1">
      <c r="A303" s="192"/>
      <c r="B303" s="155"/>
      <c r="C303" s="151"/>
      <c r="D303" s="153"/>
      <c r="E303" s="153"/>
      <c r="F303" s="153"/>
      <c r="G303" s="153"/>
      <c r="H303" s="147" t="str">
        <f t="shared" si="105"/>
        <v/>
      </c>
      <c r="I303" s="148"/>
      <c r="J303" s="149" t="str">
        <f t="shared" si="106"/>
        <v/>
      </c>
      <c r="K303" s="149" t="str">
        <f t="shared" si="107"/>
        <v/>
      </c>
      <c r="L303" s="148"/>
      <c r="M303" s="147" t="str">
        <f t="shared" si="108"/>
        <v/>
      </c>
      <c r="N303" s="147" t="str">
        <f t="shared" si="109"/>
        <v/>
      </c>
      <c r="O303" s="150" t="str">
        <f t="shared" si="110"/>
        <v/>
      </c>
      <c r="P303" s="150" t="str">
        <f t="shared" si="111"/>
        <v/>
      </c>
      <c r="Q303" s="150" t="str">
        <f t="shared" si="112"/>
        <v/>
      </c>
      <c r="R303" s="150" t="str">
        <f t="shared" si="113"/>
        <v/>
      </c>
      <c r="S303" s="150" t="str">
        <f t="shared" si="114"/>
        <v/>
      </c>
      <c r="T303" s="150" t="str">
        <f t="shared" si="115"/>
        <v/>
      </c>
      <c r="U303" s="150" t="str">
        <f t="shared" si="116"/>
        <v/>
      </c>
      <c r="V303" s="150" t="str">
        <f t="shared" si="117"/>
        <v/>
      </c>
      <c r="W303" s="150" t="str">
        <f t="shared" si="118"/>
        <v/>
      </c>
      <c r="X303" s="150" t="str">
        <f t="shared" si="119"/>
        <v/>
      </c>
      <c r="Y303" s="150" t="str">
        <f t="shared" si="120"/>
        <v/>
      </c>
      <c r="Z303" s="150" t="str">
        <f t="shared" si="121"/>
        <v/>
      </c>
      <c r="AA303" s="150" t="str">
        <f t="shared" si="122"/>
        <v/>
      </c>
      <c r="AB303" s="150" t="str">
        <f t="shared" si="123"/>
        <v/>
      </c>
      <c r="AC303" s="191" t="str">
        <f t="shared" si="124"/>
        <v/>
      </c>
    </row>
    <row r="304" spans="1:29" hidden="1">
      <c r="A304" s="192"/>
      <c r="B304" s="155"/>
      <c r="C304" s="151"/>
      <c r="D304" s="153"/>
      <c r="E304" s="153"/>
      <c r="F304" s="153"/>
      <c r="G304" s="153"/>
      <c r="H304" s="147" t="str">
        <f t="shared" si="105"/>
        <v/>
      </c>
      <c r="I304" s="148"/>
      <c r="J304" s="149" t="str">
        <f t="shared" si="106"/>
        <v/>
      </c>
      <c r="K304" s="149" t="str">
        <f t="shared" si="107"/>
        <v/>
      </c>
      <c r="L304" s="148"/>
      <c r="M304" s="147" t="str">
        <f t="shared" si="108"/>
        <v/>
      </c>
      <c r="N304" s="147" t="str">
        <f t="shared" si="109"/>
        <v/>
      </c>
      <c r="O304" s="150" t="str">
        <f t="shared" si="110"/>
        <v/>
      </c>
      <c r="P304" s="150" t="str">
        <f t="shared" si="111"/>
        <v/>
      </c>
      <c r="Q304" s="150" t="str">
        <f t="shared" si="112"/>
        <v/>
      </c>
      <c r="R304" s="150" t="str">
        <f t="shared" si="113"/>
        <v/>
      </c>
      <c r="S304" s="150" t="str">
        <f t="shared" si="114"/>
        <v/>
      </c>
      <c r="T304" s="150" t="str">
        <f t="shared" si="115"/>
        <v/>
      </c>
      <c r="U304" s="150" t="str">
        <f t="shared" si="116"/>
        <v/>
      </c>
      <c r="V304" s="150" t="str">
        <f t="shared" si="117"/>
        <v/>
      </c>
      <c r="W304" s="150" t="str">
        <f t="shared" si="118"/>
        <v/>
      </c>
      <c r="X304" s="150" t="str">
        <f t="shared" si="119"/>
        <v/>
      </c>
      <c r="Y304" s="150" t="str">
        <f t="shared" si="120"/>
        <v/>
      </c>
      <c r="Z304" s="150" t="str">
        <f t="shared" si="121"/>
        <v/>
      </c>
      <c r="AA304" s="150" t="str">
        <f t="shared" si="122"/>
        <v/>
      </c>
      <c r="AB304" s="150" t="str">
        <f t="shared" si="123"/>
        <v/>
      </c>
      <c r="AC304" s="191" t="str">
        <f t="shared" si="124"/>
        <v/>
      </c>
    </row>
    <row r="305" spans="1:29" hidden="1">
      <c r="A305" s="192"/>
      <c r="B305" s="155"/>
      <c r="C305" s="151"/>
      <c r="D305" s="153"/>
      <c r="E305" s="153"/>
      <c r="F305" s="153"/>
      <c r="G305" s="153"/>
      <c r="H305" s="147" t="str">
        <f t="shared" si="105"/>
        <v/>
      </c>
      <c r="I305" s="148"/>
      <c r="J305" s="149" t="str">
        <f t="shared" si="106"/>
        <v/>
      </c>
      <c r="K305" s="149" t="str">
        <f t="shared" si="107"/>
        <v/>
      </c>
      <c r="L305" s="148"/>
      <c r="M305" s="147" t="str">
        <f t="shared" si="108"/>
        <v/>
      </c>
      <c r="N305" s="147" t="str">
        <f t="shared" si="109"/>
        <v/>
      </c>
      <c r="O305" s="150" t="str">
        <f t="shared" si="110"/>
        <v/>
      </c>
      <c r="P305" s="150" t="str">
        <f t="shared" si="111"/>
        <v/>
      </c>
      <c r="Q305" s="150" t="str">
        <f t="shared" si="112"/>
        <v/>
      </c>
      <c r="R305" s="150" t="str">
        <f t="shared" si="113"/>
        <v/>
      </c>
      <c r="S305" s="150" t="str">
        <f t="shared" si="114"/>
        <v/>
      </c>
      <c r="T305" s="150" t="str">
        <f t="shared" si="115"/>
        <v/>
      </c>
      <c r="U305" s="150" t="str">
        <f t="shared" si="116"/>
        <v/>
      </c>
      <c r="V305" s="150" t="str">
        <f t="shared" si="117"/>
        <v/>
      </c>
      <c r="W305" s="150" t="str">
        <f t="shared" si="118"/>
        <v/>
      </c>
      <c r="X305" s="150" t="str">
        <f t="shared" si="119"/>
        <v/>
      </c>
      <c r="Y305" s="150" t="str">
        <f t="shared" si="120"/>
        <v/>
      </c>
      <c r="Z305" s="150" t="str">
        <f t="shared" si="121"/>
        <v/>
      </c>
      <c r="AA305" s="150" t="str">
        <f t="shared" si="122"/>
        <v/>
      </c>
      <c r="AB305" s="150" t="str">
        <f t="shared" si="123"/>
        <v/>
      </c>
      <c r="AC305" s="191" t="str">
        <f t="shared" si="124"/>
        <v/>
      </c>
    </row>
    <row r="306" spans="1:29" hidden="1">
      <c r="A306" s="192"/>
      <c r="B306" s="155"/>
      <c r="C306" s="151"/>
      <c r="D306" s="153"/>
      <c r="E306" s="153"/>
      <c r="F306" s="153"/>
      <c r="G306" s="153"/>
      <c r="H306" s="147" t="str">
        <f t="shared" si="105"/>
        <v/>
      </c>
      <c r="I306" s="148"/>
      <c r="J306" s="149" t="str">
        <f t="shared" si="106"/>
        <v/>
      </c>
      <c r="K306" s="149" t="str">
        <f t="shared" si="107"/>
        <v/>
      </c>
      <c r="L306" s="148"/>
      <c r="M306" s="147" t="str">
        <f t="shared" si="108"/>
        <v/>
      </c>
      <c r="N306" s="147" t="str">
        <f t="shared" si="109"/>
        <v/>
      </c>
      <c r="O306" s="150" t="str">
        <f t="shared" si="110"/>
        <v/>
      </c>
      <c r="P306" s="150" t="str">
        <f t="shared" si="111"/>
        <v/>
      </c>
      <c r="Q306" s="150" t="str">
        <f t="shared" si="112"/>
        <v/>
      </c>
      <c r="R306" s="150" t="str">
        <f t="shared" si="113"/>
        <v/>
      </c>
      <c r="S306" s="150" t="str">
        <f t="shared" si="114"/>
        <v/>
      </c>
      <c r="T306" s="150" t="str">
        <f t="shared" si="115"/>
        <v/>
      </c>
      <c r="U306" s="150" t="str">
        <f t="shared" si="116"/>
        <v/>
      </c>
      <c r="V306" s="150" t="str">
        <f t="shared" si="117"/>
        <v/>
      </c>
      <c r="W306" s="150" t="str">
        <f t="shared" si="118"/>
        <v/>
      </c>
      <c r="X306" s="150" t="str">
        <f t="shared" si="119"/>
        <v/>
      </c>
      <c r="Y306" s="150" t="str">
        <f t="shared" si="120"/>
        <v/>
      </c>
      <c r="Z306" s="150" t="str">
        <f t="shared" si="121"/>
        <v/>
      </c>
      <c r="AA306" s="150" t="str">
        <f t="shared" si="122"/>
        <v/>
      </c>
      <c r="AB306" s="150" t="str">
        <f t="shared" si="123"/>
        <v/>
      </c>
      <c r="AC306" s="191" t="str">
        <f t="shared" si="124"/>
        <v/>
      </c>
    </row>
    <row r="307" spans="1:29" hidden="1">
      <c r="A307" s="192"/>
      <c r="B307" s="155"/>
      <c r="C307" s="151"/>
      <c r="D307" s="153"/>
      <c r="E307" s="153"/>
      <c r="F307" s="153"/>
      <c r="G307" s="153"/>
      <c r="H307" s="147" t="str">
        <f t="shared" si="105"/>
        <v/>
      </c>
      <c r="I307" s="148"/>
      <c r="J307" s="149" t="str">
        <f t="shared" si="106"/>
        <v/>
      </c>
      <c r="K307" s="149" t="str">
        <f t="shared" si="107"/>
        <v/>
      </c>
      <c r="L307" s="148"/>
      <c r="M307" s="147" t="str">
        <f t="shared" si="108"/>
        <v/>
      </c>
      <c r="N307" s="147" t="str">
        <f t="shared" si="109"/>
        <v/>
      </c>
      <c r="O307" s="150" t="str">
        <f t="shared" si="110"/>
        <v/>
      </c>
      <c r="P307" s="150" t="str">
        <f t="shared" si="111"/>
        <v/>
      </c>
      <c r="Q307" s="150" t="str">
        <f t="shared" si="112"/>
        <v/>
      </c>
      <c r="R307" s="150" t="str">
        <f t="shared" si="113"/>
        <v/>
      </c>
      <c r="S307" s="150" t="str">
        <f t="shared" si="114"/>
        <v/>
      </c>
      <c r="T307" s="150" t="str">
        <f t="shared" si="115"/>
        <v/>
      </c>
      <c r="U307" s="150" t="str">
        <f t="shared" si="116"/>
        <v/>
      </c>
      <c r="V307" s="150" t="str">
        <f t="shared" si="117"/>
        <v/>
      </c>
      <c r="W307" s="150" t="str">
        <f t="shared" si="118"/>
        <v/>
      </c>
      <c r="X307" s="150" t="str">
        <f t="shared" si="119"/>
        <v/>
      </c>
      <c r="Y307" s="150" t="str">
        <f t="shared" si="120"/>
        <v/>
      </c>
      <c r="Z307" s="150" t="str">
        <f t="shared" si="121"/>
        <v/>
      </c>
      <c r="AA307" s="150" t="str">
        <f t="shared" si="122"/>
        <v/>
      </c>
      <c r="AB307" s="150" t="str">
        <f t="shared" si="123"/>
        <v/>
      </c>
      <c r="AC307" s="191" t="str">
        <f t="shared" si="124"/>
        <v/>
      </c>
    </row>
    <row r="308" spans="1:29" hidden="1">
      <c r="A308" s="192"/>
      <c r="B308" s="155"/>
      <c r="C308" s="151"/>
      <c r="D308" s="153"/>
      <c r="E308" s="153"/>
      <c r="F308" s="153"/>
      <c r="G308" s="153"/>
      <c r="H308" s="147" t="str">
        <f t="shared" si="105"/>
        <v/>
      </c>
      <c r="I308" s="148"/>
      <c r="J308" s="149" t="str">
        <f t="shared" si="106"/>
        <v/>
      </c>
      <c r="K308" s="149" t="str">
        <f t="shared" si="107"/>
        <v/>
      </c>
      <c r="L308" s="148"/>
      <c r="M308" s="147" t="str">
        <f t="shared" si="108"/>
        <v/>
      </c>
      <c r="N308" s="147" t="str">
        <f t="shared" si="109"/>
        <v/>
      </c>
      <c r="O308" s="150" t="str">
        <f t="shared" si="110"/>
        <v/>
      </c>
      <c r="P308" s="150" t="str">
        <f t="shared" si="111"/>
        <v/>
      </c>
      <c r="Q308" s="150" t="str">
        <f t="shared" si="112"/>
        <v/>
      </c>
      <c r="R308" s="150" t="str">
        <f t="shared" si="113"/>
        <v/>
      </c>
      <c r="S308" s="150" t="str">
        <f t="shared" si="114"/>
        <v/>
      </c>
      <c r="T308" s="150" t="str">
        <f t="shared" si="115"/>
        <v/>
      </c>
      <c r="U308" s="150" t="str">
        <f t="shared" si="116"/>
        <v/>
      </c>
      <c r="V308" s="150" t="str">
        <f t="shared" si="117"/>
        <v/>
      </c>
      <c r="W308" s="150" t="str">
        <f t="shared" si="118"/>
        <v/>
      </c>
      <c r="X308" s="150" t="str">
        <f t="shared" si="119"/>
        <v/>
      </c>
      <c r="Y308" s="150" t="str">
        <f t="shared" si="120"/>
        <v/>
      </c>
      <c r="Z308" s="150" t="str">
        <f t="shared" si="121"/>
        <v/>
      </c>
      <c r="AA308" s="150" t="str">
        <f t="shared" si="122"/>
        <v/>
      </c>
      <c r="AB308" s="150" t="str">
        <f t="shared" si="123"/>
        <v/>
      </c>
      <c r="AC308" s="191" t="str">
        <f t="shared" si="124"/>
        <v/>
      </c>
    </row>
    <row r="309" spans="1:29" hidden="1">
      <c r="A309" s="192"/>
      <c r="B309" s="155"/>
      <c r="C309" s="151"/>
      <c r="D309" s="153"/>
      <c r="E309" s="153"/>
      <c r="F309" s="153"/>
      <c r="G309" s="153"/>
      <c r="H309" s="147" t="str">
        <f t="shared" si="105"/>
        <v/>
      </c>
      <c r="I309" s="148"/>
      <c r="J309" s="149" t="str">
        <f t="shared" si="106"/>
        <v/>
      </c>
      <c r="K309" s="149" t="str">
        <f t="shared" si="107"/>
        <v/>
      </c>
      <c r="L309" s="148"/>
      <c r="M309" s="147" t="str">
        <f t="shared" si="108"/>
        <v/>
      </c>
      <c r="N309" s="147" t="str">
        <f t="shared" si="109"/>
        <v/>
      </c>
      <c r="O309" s="150" t="str">
        <f t="shared" si="110"/>
        <v/>
      </c>
      <c r="P309" s="150" t="str">
        <f t="shared" si="111"/>
        <v/>
      </c>
      <c r="Q309" s="150" t="str">
        <f t="shared" si="112"/>
        <v/>
      </c>
      <c r="R309" s="150" t="str">
        <f t="shared" si="113"/>
        <v/>
      </c>
      <c r="S309" s="150" t="str">
        <f t="shared" si="114"/>
        <v/>
      </c>
      <c r="T309" s="150" t="str">
        <f t="shared" si="115"/>
        <v/>
      </c>
      <c r="U309" s="150" t="str">
        <f t="shared" si="116"/>
        <v/>
      </c>
      <c r="V309" s="150" t="str">
        <f t="shared" si="117"/>
        <v/>
      </c>
      <c r="W309" s="150" t="str">
        <f t="shared" si="118"/>
        <v/>
      </c>
      <c r="X309" s="150" t="str">
        <f t="shared" si="119"/>
        <v/>
      </c>
      <c r="Y309" s="150" t="str">
        <f t="shared" si="120"/>
        <v/>
      </c>
      <c r="Z309" s="150" t="str">
        <f t="shared" si="121"/>
        <v/>
      </c>
      <c r="AA309" s="150" t="str">
        <f t="shared" si="122"/>
        <v/>
      </c>
      <c r="AB309" s="150" t="str">
        <f t="shared" si="123"/>
        <v/>
      </c>
      <c r="AC309" s="191" t="str">
        <f t="shared" si="124"/>
        <v/>
      </c>
    </row>
    <row r="310" spans="1:29" hidden="1">
      <c r="A310" s="192"/>
      <c r="B310" s="155"/>
      <c r="C310" s="151"/>
      <c r="D310" s="153"/>
      <c r="E310" s="153"/>
      <c r="F310" s="153"/>
      <c r="G310" s="153"/>
      <c r="H310" s="147" t="str">
        <f t="shared" si="105"/>
        <v/>
      </c>
      <c r="I310" s="148"/>
      <c r="J310" s="149" t="str">
        <f t="shared" si="106"/>
        <v/>
      </c>
      <c r="K310" s="149" t="str">
        <f t="shared" si="107"/>
        <v/>
      </c>
      <c r="L310" s="148"/>
      <c r="M310" s="147" t="str">
        <f t="shared" si="108"/>
        <v/>
      </c>
      <c r="N310" s="147" t="str">
        <f t="shared" si="109"/>
        <v/>
      </c>
      <c r="O310" s="150" t="str">
        <f t="shared" si="110"/>
        <v/>
      </c>
      <c r="P310" s="150" t="str">
        <f t="shared" si="111"/>
        <v/>
      </c>
      <c r="Q310" s="150" t="str">
        <f t="shared" si="112"/>
        <v/>
      </c>
      <c r="R310" s="150" t="str">
        <f t="shared" si="113"/>
        <v/>
      </c>
      <c r="S310" s="150" t="str">
        <f t="shared" si="114"/>
        <v/>
      </c>
      <c r="T310" s="150" t="str">
        <f t="shared" si="115"/>
        <v/>
      </c>
      <c r="U310" s="150" t="str">
        <f t="shared" si="116"/>
        <v/>
      </c>
      <c r="V310" s="150" t="str">
        <f t="shared" si="117"/>
        <v/>
      </c>
      <c r="W310" s="150" t="str">
        <f t="shared" si="118"/>
        <v/>
      </c>
      <c r="X310" s="150" t="str">
        <f t="shared" si="119"/>
        <v/>
      </c>
      <c r="Y310" s="150" t="str">
        <f t="shared" si="120"/>
        <v/>
      </c>
      <c r="Z310" s="150" t="str">
        <f t="shared" si="121"/>
        <v/>
      </c>
      <c r="AA310" s="150" t="str">
        <f t="shared" si="122"/>
        <v/>
      </c>
      <c r="AB310" s="150" t="str">
        <f t="shared" si="123"/>
        <v/>
      </c>
      <c r="AC310" s="191" t="str">
        <f t="shared" si="124"/>
        <v/>
      </c>
    </row>
    <row r="311" spans="1:29" hidden="1">
      <c r="A311" s="192"/>
      <c r="B311" s="155"/>
      <c r="C311" s="151"/>
      <c r="D311" s="153"/>
      <c r="E311" s="153"/>
      <c r="F311" s="153"/>
      <c r="G311" s="153"/>
      <c r="H311" s="147" t="str">
        <f t="shared" si="105"/>
        <v/>
      </c>
      <c r="I311" s="148"/>
      <c r="J311" s="149" t="str">
        <f t="shared" si="106"/>
        <v/>
      </c>
      <c r="K311" s="149" t="str">
        <f t="shared" si="107"/>
        <v/>
      </c>
      <c r="L311" s="148"/>
      <c r="M311" s="147" t="str">
        <f t="shared" si="108"/>
        <v/>
      </c>
      <c r="N311" s="147" t="str">
        <f t="shared" si="109"/>
        <v/>
      </c>
      <c r="O311" s="150" t="str">
        <f t="shared" si="110"/>
        <v/>
      </c>
      <c r="P311" s="150" t="str">
        <f t="shared" si="111"/>
        <v/>
      </c>
      <c r="Q311" s="150" t="str">
        <f t="shared" si="112"/>
        <v/>
      </c>
      <c r="R311" s="150" t="str">
        <f t="shared" si="113"/>
        <v/>
      </c>
      <c r="S311" s="150" t="str">
        <f t="shared" si="114"/>
        <v/>
      </c>
      <c r="T311" s="150" t="str">
        <f t="shared" si="115"/>
        <v/>
      </c>
      <c r="U311" s="150" t="str">
        <f t="shared" si="116"/>
        <v/>
      </c>
      <c r="V311" s="150" t="str">
        <f t="shared" si="117"/>
        <v/>
      </c>
      <c r="W311" s="150" t="str">
        <f t="shared" si="118"/>
        <v/>
      </c>
      <c r="X311" s="150" t="str">
        <f t="shared" si="119"/>
        <v/>
      </c>
      <c r="Y311" s="150" t="str">
        <f t="shared" si="120"/>
        <v/>
      </c>
      <c r="Z311" s="150" t="str">
        <f t="shared" si="121"/>
        <v/>
      </c>
      <c r="AA311" s="150" t="str">
        <f t="shared" si="122"/>
        <v/>
      </c>
      <c r="AB311" s="150" t="str">
        <f t="shared" si="123"/>
        <v/>
      </c>
      <c r="AC311" s="191" t="str">
        <f t="shared" si="124"/>
        <v/>
      </c>
    </row>
    <row r="312" spans="1:29" hidden="1">
      <c r="A312" s="192"/>
      <c r="B312" s="155"/>
      <c r="C312" s="151"/>
      <c r="D312" s="153"/>
      <c r="E312" s="153"/>
      <c r="F312" s="153"/>
      <c r="G312" s="153"/>
      <c r="H312" s="147" t="str">
        <f t="shared" si="105"/>
        <v/>
      </c>
      <c r="I312" s="148"/>
      <c r="J312" s="149" t="str">
        <f t="shared" si="106"/>
        <v/>
      </c>
      <c r="K312" s="149" t="str">
        <f t="shared" si="107"/>
        <v/>
      </c>
      <c r="L312" s="148"/>
      <c r="M312" s="147" t="str">
        <f t="shared" si="108"/>
        <v/>
      </c>
      <c r="N312" s="147" t="str">
        <f t="shared" si="109"/>
        <v/>
      </c>
      <c r="O312" s="150" t="str">
        <f t="shared" si="110"/>
        <v/>
      </c>
      <c r="P312" s="150" t="str">
        <f t="shared" si="111"/>
        <v/>
      </c>
      <c r="Q312" s="150" t="str">
        <f t="shared" si="112"/>
        <v/>
      </c>
      <c r="R312" s="150" t="str">
        <f t="shared" si="113"/>
        <v/>
      </c>
      <c r="S312" s="150" t="str">
        <f t="shared" si="114"/>
        <v/>
      </c>
      <c r="T312" s="150" t="str">
        <f t="shared" si="115"/>
        <v/>
      </c>
      <c r="U312" s="150" t="str">
        <f t="shared" si="116"/>
        <v/>
      </c>
      <c r="V312" s="150" t="str">
        <f t="shared" si="117"/>
        <v/>
      </c>
      <c r="W312" s="150" t="str">
        <f t="shared" si="118"/>
        <v/>
      </c>
      <c r="X312" s="150" t="str">
        <f t="shared" si="119"/>
        <v/>
      </c>
      <c r="Y312" s="150" t="str">
        <f t="shared" si="120"/>
        <v/>
      </c>
      <c r="Z312" s="150" t="str">
        <f t="shared" si="121"/>
        <v/>
      </c>
      <c r="AA312" s="150" t="str">
        <f t="shared" si="122"/>
        <v/>
      </c>
      <c r="AB312" s="150" t="str">
        <f t="shared" si="123"/>
        <v/>
      </c>
      <c r="AC312" s="191" t="str">
        <f t="shared" si="124"/>
        <v/>
      </c>
    </row>
    <row r="313" spans="1:29" hidden="1">
      <c r="A313" s="192"/>
      <c r="B313" s="155"/>
      <c r="C313" s="151"/>
      <c r="D313" s="153"/>
      <c r="E313" s="153"/>
      <c r="F313" s="153"/>
      <c r="G313" s="153"/>
      <c r="H313" s="147" t="str">
        <f t="shared" si="105"/>
        <v/>
      </c>
      <c r="I313" s="148"/>
      <c r="J313" s="149" t="str">
        <f t="shared" si="106"/>
        <v/>
      </c>
      <c r="K313" s="149" t="str">
        <f t="shared" si="107"/>
        <v/>
      </c>
      <c r="L313" s="148"/>
      <c r="M313" s="147" t="str">
        <f t="shared" si="108"/>
        <v/>
      </c>
      <c r="N313" s="147" t="str">
        <f t="shared" si="109"/>
        <v/>
      </c>
      <c r="O313" s="150" t="str">
        <f t="shared" si="110"/>
        <v/>
      </c>
      <c r="P313" s="150" t="str">
        <f t="shared" si="111"/>
        <v/>
      </c>
      <c r="Q313" s="150" t="str">
        <f t="shared" si="112"/>
        <v/>
      </c>
      <c r="R313" s="150" t="str">
        <f t="shared" si="113"/>
        <v/>
      </c>
      <c r="S313" s="150" t="str">
        <f t="shared" si="114"/>
        <v/>
      </c>
      <c r="T313" s="150" t="str">
        <f t="shared" si="115"/>
        <v/>
      </c>
      <c r="U313" s="150" t="str">
        <f t="shared" si="116"/>
        <v/>
      </c>
      <c r="V313" s="150" t="str">
        <f t="shared" si="117"/>
        <v/>
      </c>
      <c r="W313" s="150" t="str">
        <f t="shared" si="118"/>
        <v/>
      </c>
      <c r="X313" s="150" t="str">
        <f t="shared" si="119"/>
        <v/>
      </c>
      <c r="Y313" s="150" t="str">
        <f t="shared" si="120"/>
        <v/>
      </c>
      <c r="Z313" s="150" t="str">
        <f t="shared" si="121"/>
        <v/>
      </c>
      <c r="AA313" s="150" t="str">
        <f t="shared" si="122"/>
        <v/>
      </c>
      <c r="AB313" s="150" t="str">
        <f t="shared" si="123"/>
        <v/>
      </c>
      <c r="AC313" s="191" t="str">
        <f t="shared" si="124"/>
        <v/>
      </c>
    </row>
    <row r="314" spans="1:29" hidden="1">
      <c r="A314" s="192"/>
      <c r="B314" s="155"/>
      <c r="C314" s="151"/>
      <c r="D314" s="153"/>
      <c r="E314" s="153"/>
      <c r="F314" s="153"/>
      <c r="G314" s="153"/>
      <c r="H314" s="147" t="str">
        <f t="shared" si="105"/>
        <v/>
      </c>
      <c r="I314" s="148"/>
      <c r="J314" s="149" t="str">
        <f t="shared" si="106"/>
        <v/>
      </c>
      <c r="K314" s="149" t="str">
        <f t="shared" si="107"/>
        <v/>
      </c>
      <c r="L314" s="148"/>
      <c r="M314" s="147" t="str">
        <f t="shared" si="108"/>
        <v/>
      </c>
      <c r="N314" s="147" t="str">
        <f t="shared" si="109"/>
        <v/>
      </c>
      <c r="O314" s="150" t="str">
        <f t="shared" si="110"/>
        <v/>
      </c>
      <c r="P314" s="150" t="str">
        <f t="shared" si="111"/>
        <v/>
      </c>
      <c r="Q314" s="150" t="str">
        <f t="shared" si="112"/>
        <v/>
      </c>
      <c r="R314" s="150" t="str">
        <f t="shared" si="113"/>
        <v/>
      </c>
      <c r="S314" s="150" t="str">
        <f t="shared" si="114"/>
        <v/>
      </c>
      <c r="T314" s="150" t="str">
        <f t="shared" si="115"/>
        <v/>
      </c>
      <c r="U314" s="150" t="str">
        <f t="shared" si="116"/>
        <v/>
      </c>
      <c r="V314" s="150" t="str">
        <f t="shared" si="117"/>
        <v/>
      </c>
      <c r="W314" s="150" t="str">
        <f t="shared" si="118"/>
        <v/>
      </c>
      <c r="X314" s="150" t="str">
        <f t="shared" si="119"/>
        <v/>
      </c>
      <c r="Y314" s="150" t="str">
        <f t="shared" si="120"/>
        <v/>
      </c>
      <c r="Z314" s="150" t="str">
        <f t="shared" si="121"/>
        <v/>
      </c>
      <c r="AA314" s="150" t="str">
        <f t="shared" si="122"/>
        <v/>
      </c>
      <c r="AB314" s="150" t="str">
        <f t="shared" si="123"/>
        <v/>
      </c>
      <c r="AC314" s="191" t="str">
        <f t="shared" si="124"/>
        <v/>
      </c>
    </row>
    <row r="315" spans="1:29" hidden="1">
      <c r="A315" s="192"/>
      <c r="B315" s="155"/>
      <c r="C315" s="151"/>
      <c r="D315" s="153"/>
      <c r="E315" s="153"/>
      <c r="F315" s="153"/>
      <c r="G315" s="153"/>
      <c r="H315" s="147" t="str">
        <f t="shared" si="105"/>
        <v/>
      </c>
      <c r="I315" s="148"/>
      <c r="J315" s="149" t="str">
        <f t="shared" si="106"/>
        <v/>
      </c>
      <c r="K315" s="149" t="str">
        <f t="shared" si="107"/>
        <v/>
      </c>
      <c r="L315" s="148"/>
      <c r="M315" s="147" t="str">
        <f t="shared" si="108"/>
        <v/>
      </c>
      <c r="N315" s="147" t="str">
        <f t="shared" si="109"/>
        <v/>
      </c>
      <c r="O315" s="150" t="str">
        <f t="shared" si="110"/>
        <v/>
      </c>
      <c r="P315" s="150" t="str">
        <f t="shared" si="111"/>
        <v/>
      </c>
      <c r="Q315" s="150" t="str">
        <f t="shared" si="112"/>
        <v/>
      </c>
      <c r="R315" s="150" t="str">
        <f t="shared" si="113"/>
        <v/>
      </c>
      <c r="S315" s="150" t="str">
        <f t="shared" si="114"/>
        <v/>
      </c>
      <c r="T315" s="150" t="str">
        <f t="shared" si="115"/>
        <v/>
      </c>
      <c r="U315" s="150" t="str">
        <f t="shared" si="116"/>
        <v/>
      </c>
      <c r="V315" s="150" t="str">
        <f t="shared" si="117"/>
        <v/>
      </c>
      <c r="W315" s="150" t="str">
        <f t="shared" si="118"/>
        <v/>
      </c>
      <c r="X315" s="150" t="str">
        <f t="shared" si="119"/>
        <v/>
      </c>
      <c r="Y315" s="150" t="str">
        <f t="shared" si="120"/>
        <v/>
      </c>
      <c r="Z315" s="150" t="str">
        <f t="shared" si="121"/>
        <v/>
      </c>
      <c r="AA315" s="150" t="str">
        <f t="shared" si="122"/>
        <v/>
      </c>
      <c r="AB315" s="150" t="str">
        <f t="shared" si="123"/>
        <v/>
      </c>
      <c r="AC315" s="191" t="str">
        <f t="shared" si="124"/>
        <v/>
      </c>
    </row>
    <row r="316" spans="1:29" hidden="1">
      <c r="A316" s="192"/>
      <c r="B316" s="155"/>
      <c r="C316" s="151"/>
      <c r="D316" s="153"/>
      <c r="E316" s="153"/>
      <c r="F316" s="153"/>
      <c r="G316" s="153"/>
      <c r="H316" s="147" t="str">
        <f t="shared" si="105"/>
        <v/>
      </c>
      <c r="I316" s="148"/>
      <c r="J316" s="149" t="str">
        <f t="shared" si="106"/>
        <v/>
      </c>
      <c r="K316" s="149" t="str">
        <f t="shared" si="107"/>
        <v/>
      </c>
      <c r="L316" s="148"/>
      <c r="M316" s="147" t="str">
        <f t="shared" si="108"/>
        <v/>
      </c>
      <c r="N316" s="147" t="str">
        <f t="shared" si="109"/>
        <v/>
      </c>
      <c r="O316" s="150" t="str">
        <f t="shared" si="110"/>
        <v/>
      </c>
      <c r="P316" s="150" t="str">
        <f t="shared" si="111"/>
        <v/>
      </c>
      <c r="Q316" s="150" t="str">
        <f t="shared" si="112"/>
        <v/>
      </c>
      <c r="R316" s="150" t="str">
        <f t="shared" si="113"/>
        <v/>
      </c>
      <c r="S316" s="150" t="str">
        <f t="shared" si="114"/>
        <v/>
      </c>
      <c r="T316" s="150" t="str">
        <f t="shared" si="115"/>
        <v/>
      </c>
      <c r="U316" s="150" t="str">
        <f t="shared" si="116"/>
        <v/>
      </c>
      <c r="V316" s="150" t="str">
        <f t="shared" si="117"/>
        <v/>
      </c>
      <c r="W316" s="150" t="str">
        <f t="shared" si="118"/>
        <v/>
      </c>
      <c r="X316" s="150" t="str">
        <f t="shared" si="119"/>
        <v/>
      </c>
      <c r="Y316" s="150" t="str">
        <f t="shared" si="120"/>
        <v/>
      </c>
      <c r="Z316" s="150" t="str">
        <f t="shared" si="121"/>
        <v/>
      </c>
      <c r="AA316" s="150" t="str">
        <f t="shared" si="122"/>
        <v/>
      </c>
      <c r="AB316" s="150" t="str">
        <f t="shared" si="123"/>
        <v/>
      </c>
      <c r="AC316" s="191" t="str">
        <f t="shared" si="124"/>
        <v/>
      </c>
    </row>
    <row r="317" spans="1:29" hidden="1">
      <c r="A317" s="192"/>
      <c r="B317" s="155"/>
      <c r="C317" s="151"/>
      <c r="D317" s="153"/>
      <c r="E317" s="153"/>
      <c r="F317" s="153"/>
      <c r="G317" s="153"/>
      <c r="H317" s="147" t="str">
        <f t="shared" si="105"/>
        <v/>
      </c>
      <c r="I317" s="148"/>
      <c r="J317" s="149" t="str">
        <f t="shared" si="106"/>
        <v/>
      </c>
      <c r="K317" s="149" t="str">
        <f t="shared" si="107"/>
        <v/>
      </c>
      <c r="L317" s="148"/>
      <c r="M317" s="147" t="str">
        <f t="shared" si="108"/>
        <v/>
      </c>
      <c r="N317" s="147" t="str">
        <f t="shared" si="109"/>
        <v/>
      </c>
      <c r="O317" s="150" t="str">
        <f t="shared" si="110"/>
        <v/>
      </c>
      <c r="P317" s="150" t="str">
        <f t="shared" si="111"/>
        <v/>
      </c>
      <c r="Q317" s="150" t="str">
        <f t="shared" si="112"/>
        <v/>
      </c>
      <c r="R317" s="150" t="str">
        <f t="shared" si="113"/>
        <v/>
      </c>
      <c r="S317" s="150" t="str">
        <f t="shared" si="114"/>
        <v/>
      </c>
      <c r="T317" s="150" t="str">
        <f t="shared" si="115"/>
        <v/>
      </c>
      <c r="U317" s="150" t="str">
        <f t="shared" si="116"/>
        <v/>
      </c>
      <c r="V317" s="150" t="str">
        <f t="shared" si="117"/>
        <v/>
      </c>
      <c r="W317" s="150" t="str">
        <f t="shared" si="118"/>
        <v/>
      </c>
      <c r="X317" s="150" t="str">
        <f t="shared" si="119"/>
        <v/>
      </c>
      <c r="Y317" s="150" t="str">
        <f t="shared" si="120"/>
        <v/>
      </c>
      <c r="Z317" s="150" t="str">
        <f t="shared" si="121"/>
        <v/>
      </c>
      <c r="AA317" s="150" t="str">
        <f t="shared" si="122"/>
        <v/>
      </c>
      <c r="AB317" s="150" t="str">
        <f t="shared" si="123"/>
        <v/>
      </c>
      <c r="AC317" s="191" t="str">
        <f t="shared" si="124"/>
        <v/>
      </c>
    </row>
    <row r="318" spans="1:29" hidden="1">
      <c r="A318" s="192"/>
      <c r="B318" s="155"/>
      <c r="C318" s="151"/>
      <c r="D318" s="153"/>
      <c r="E318" s="153"/>
      <c r="F318" s="153"/>
      <c r="G318" s="153"/>
      <c r="H318" s="147" t="str">
        <f t="shared" si="105"/>
        <v/>
      </c>
      <c r="I318" s="148"/>
      <c r="J318" s="149" t="str">
        <f t="shared" si="106"/>
        <v/>
      </c>
      <c r="K318" s="149" t="str">
        <f t="shared" si="107"/>
        <v/>
      </c>
      <c r="L318" s="148"/>
      <c r="M318" s="147" t="str">
        <f t="shared" si="108"/>
        <v/>
      </c>
      <c r="N318" s="147" t="str">
        <f t="shared" si="109"/>
        <v/>
      </c>
      <c r="O318" s="150" t="str">
        <f t="shared" si="110"/>
        <v/>
      </c>
      <c r="P318" s="150" t="str">
        <f t="shared" si="111"/>
        <v/>
      </c>
      <c r="Q318" s="150" t="str">
        <f t="shared" si="112"/>
        <v/>
      </c>
      <c r="R318" s="150" t="str">
        <f t="shared" si="113"/>
        <v/>
      </c>
      <c r="S318" s="150" t="str">
        <f t="shared" si="114"/>
        <v/>
      </c>
      <c r="T318" s="150" t="str">
        <f t="shared" si="115"/>
        <v/>
      </c>
      <c r="U318" s="150" t="str">
        <f t="shared" si="116"/>
        <v/>
      </c>
      <c r="V318" s="150" t="str">
        <f t="shared" si="117"/>
        <v/>
      </c>
      <c r="W318" s="150" t="str">
        <f t="shared" si="118"/>
        <v/>
      </c>
      <c r="X318" s="150" t="str">
        <f t="shared" si="119"/>
        <v/>
      </c>
      <c r="Y318" s="150" t="str">
        <f t="shared" si="120"/>
        <v/>
      </c>
      <c r="Z318" s="150" t="str">
        <f t="shared" si="121"/>
        <v/>
      </c>
      <c r="AA318" s="150" t="str">
        <f t="shared" si="122"/>
        <v/>
      </c>
      <c r="AB318" s="150" t="str">
        <f t="shared" si="123"/>
        <v/>
      </c>
      <c r="AC318" s="191" t="str">
        <f t="shared" si="124"/>
        <v/>
      </c>
    </row>
    <row r="319" spans="1:29" hidden="1">
      <c r="A319" s="192"/>
      <c r="B319" s="155"/>
      <c r="C319" s="151"/>
      <c r="D319" s="153"/>
      <c r="E319" s="153"/>
      <c r="F319" s="153"/>
      <c r="G319" s="153"/>
      <c r="H319" s="147" t="str">
        <f t="shared" si="105"/>
        <v/>
      </c>
      <c r="I319" s="148"/>
      <c r="J319" s="149" t="str">
        <f t="shared" si="106"/>
        <v/>
      </c>
      <c r="K319" s="149" t="str">
        <f t="shared" si="107"/>
        <v/>
      </c>
      <c r="L319" s="148"/>
      <c r="M319" s="147" t="str">
        <f t="shared" si="108"/>
        <v/>
      </c>
      <c r="N319" s="147" t="str">
        <f t="shared" si="109"/>
        <v/>
      </c>
      <c r="O319" s="150" t="str">
        <f t="shared" si="110"/>
        <v/>
      </c>
      <c r="P319" s="150" t="str">
        <f t="shared" si="111"/>
        <v/>
      </c>
      <c r="Q319" s="150" t="str">
        <f t="shared" si="112"/>
        <v/>
      </c>
      <c r="R319" s="150" t="str">
        <f t="shared" si="113"/>
        <v/>
      </c>
      <c r="S319" s="150" t="str">
        <f t="shared" si="114"/>
        <v/>
      </c>
      <c r="T319" s="150" t="str">
        <f t="shared" si="115"/>
        <v/>
      </c>
      <c r="U319" s="150" t="str">
        <f t="shared" si="116"/>
        <v/>
      </c>
      <c r="V319" s="150" t="str">
        <f t="shared" si="117"/>
        <v/>
      </c>
      <c r="W319" s="150" t="str">
        <f t="shared" si="118"/>
        <v/>
      </c>
      <c r="X319" s="150" t="str">
        <f t="shared" si="119"/>
        <v/>
      </c>
      <c r="Y319" s="150" t="str">
        <f t="shared" si="120"/>
        <v/>
      </c>
      <c r="Z319" s="150" t="str">
        <f t="shared" si="121"/>
        <v/>
      </c>
      <c r="AA319" s="150" t="str">
        <f t="shared" si="122"/>
        <v/>
      </c>
      <c r="AB319" s="150" t="str">
        <f t="shared" si="123"/>
        <v/>
      </c>
      <c r="AC319" s="191" t="str">
        <f t="shared" si="124"/>
        <v/>
      </c>
    </row>
    <row r="320" spans="1:29" hidden="1">
      <c r="A320" s="192"/>
      <c r="B320" s="155"/>
      <c r="C320" s="151"/>
      <c r="D320" s="153"/>
      <c r="E320" s="153"/>
      <c r="F320" s="153"/>
      <c r="G320" s="153"/>
      <c r="H320" s="147" t="str">
        <f t="shared" si="105"/>
        <v/>
      </c>
      <c r="I320" s="148"/>
      <c r="J320" s="149" t="str">
        <f t="shared" si="106"/>
        <v/>
      </c>
      <c r="K320" s="149" t="str">
        <f t="shared" si="107"/>
        <v/>
      </c>
      <c r="L320" s="148"/>
      <c r="M320" s="147" t="str">
        <f t="shared" si="108"/>
        <v/>
      </c>
      <c r="N320" s="147" t="str">
        <f t="shared" si="109"/>
        <v/>
      </c>
      <c r="O320" s="150" t="str">
        <f t="shared" si="110"/>
        <v/>
      </c>
      <c r="P320" s="150" t="str">
        <f t="shared" si="111"/>
        <v/>
      </c>
      <c r="Q320" s="150" t="str">
        <f t="shared" si="112"/>
        <v/>
      </c>
      <c r="R320" s="150" t="str">
        <f t="shared" si="113"/>
        <v/>
      </c>
      <c r="S320" s="150" t="str">
        <f t="shared" si="114"/>
        <v/>
      </c>
      <c r="T320" s="150" t="str">
        <f t="shared" si="115"/>
        <v/>
      </c>
      <c r="U320" s="150" t="str">
        <f t="shared" si="116"/>
        <v/>
      </c>
      <c r="V320" s="150" t="str">
        <f t="shared" si="117"/>
        <v/>
      </c>
      <c r="W320" s="150" t="str">
        <f t="shared" si="118"/>
        <v/>
      </c>
      <c r="X320" s="150" t="str">
        <f t="shared" si="119"/>
        <v/>
      </c>
      <c r="Y320" s="150" t="str">
        <f t="shared" si="120"/>
        <v/>
      </c>
      <c r="Z320" s="150" t="str">
        <f t="shared" si="121"/>
        <v/>
      </c>
      <c r="AA320" s="150" t="str">
        <f t="shared" si="122"/>
        <v/>
      </c>
      <c r="AB320" s="150" t="str">
        <f t="shared" si="123"/>
        <v/>
      </c>
      <c r="AC320" s="191" t="str">
        <f t="shared" si="124"/>
        <v/>
      </c>
    </row>
    <row r="321" spans="1:29" hidden="1">
      <c r="A321" s="192"/>
      <c r="B321" s="155"/>
      <c r="C321" s="151"/>
      <c r="D321" s="153"/>
      <c r="E321" s="153"/>
      <c r="F321" s="153"/>
      <c r="G321" s="153"/>
      <c r="H321" s="147" t="str">
        <f t="shared" si="105"/>
        <v/>
      </c>
      <c r="I321" s="148"/>
      <c r="J321" s="149" t="str">
        <f t="shared" si="106"/>
        <v/>
      </c>
      <c r="K321" s="149" t="str">
        <f t="shared" si="107"/>
        <v/>
      </c>
      <c r="L321" s="148"/>
      <c r="M321" s="147" t="str">
        <f t="shared" si="108"/>
        <v/>
      </c>
      <c r="N321" s="147" t="str">
        <f t="shared" si="109"/>
        <v/>
      </c>
      <c r="O321" s="150" t="str">
        <f t="shared" si="110"/>
        <v/>
      </c>
      <c r="P321" s="150" t="str">
        <f t="shared" si="111"/>
        <v/>
      </c>
      <c r="Q321" s="150" t="str">
        <f t="shared" si="112"/>
        <v/>
      </c>
      <c r="R321" s="150" t="str">
        <f t="shared" si="113"/>
        <v/>
      </c>
      <c r="S321" s="150" t="str">
        <f t="shared" si="114"/>
        <v/>
      </c>
      <c r="T321" s="150" t="str">
        <f t="shared" si="115"/>
        <v/>
      </c>
      <c r="U321" s="150" t="str">
        <f t="shared" si="116"/>
        <v/>
      </c>
      <c r="V321" s="150" t="str">
        <f t="shared" si="117"/>
        <v/>
      </c>
      <c r="W321" s="150" t="str">
        <f t="shared" si="118"/>
        <v/>
      </c>
      <c r="X321" s="150" t="str">
        <f t="shared" si="119"/>
        <v/>
      </c>
      <c r="Y321" s="150" t="str">
        <f t="shared" si="120"/>
        <v/>
      </c>
      <c r="Z321" s="150" t="str">
        <f t="shared" si="121"/>
        <v/>
      </c>
      <c r="AA321" s="150" t="str">
        <f t="shared" si="122"/>
        <v/>
      </c>
      <c r="AB321" s="150" t="str">
        <f t="shared" si="123"/>
        <v/>
      </c>
      <c r="AC321" s="191" t="str">
        <f t="shared" si="124"/>
        <v/>
      </c>
    </row>
    <row r="322" spans="1:29" hidden="1">
      <c r="A322" s="192"/>
      <c r="B322" s="155"/>
      <c r="C322" s="151"/>
      <c r="D322" s="153"/>
      <c r="E322" s="153"/>
      <c r="F322" s="153"/>
      <c r="G322" s="153"/>
      <c r="H322" s="147" t="str">
        <f t="shared" si="105"/>
        <v/>
      </c>
      <c r="I322" s="148"/>
      <c r="J322" s="149" t="str">
        <f t="shared" si="106"/>
        <v/>
      </c>
      <c r="K322" s="149" t="str">
        <f t="shared" si="107"/>
        <v/>
      </c>
      <c r="L322" s="148"/>
      <c r="M322" s="147" t="str">
        <f t="shared" si="108"/>
        <v/>
      </c>
      <c r="N322" s="147" t="str">
        <f t="shared" si="109"/>
        <v/>
      </c>
      <c r="O322" s="150" t="str">
        <f t="shared" si="110"/>
        <v/>
      </c>
      <c r="P322" s="150" t="str">
        <f t="shared" si="111"/>
        <v/>
      </c>
      <c r="Q322" s="150" t="str">
        <f t="shared" si="112"/>
        <v/>
      </c>
      <c r="R322" s="150" t="str">
        <f t="shared" si="113"/>
        <v/>
      </c>
      <c r="S322" s="150" t="str">
        <f t="shared" si="114"/>
        <v/>
      </c>
      <c r="T322" s="150" t="str">
        <f t="shared" si="115"/>
        <v/>
      </c>
      <c r="U322" s="150" t="str">
        <f t="shared" si="116"/>
        <v/>
      </c>
      <c r="V322" s="150" t="str">
        <f t="shared" si="117"/>
        <v/>
      </c>
      <c r="W322" s="150" t="str">
        <f t="shared" si="118"/>
        <v/>
      </c>
      <c r="X322" s="150" t="str">
        <f t="shared" si="119"/>
        <v/>
      </c>
      <c r="Y322" s="150" t="str">
        <f t="shared" si="120"/>
        <v/>
      </c>
      <c r="Z322" s="150" t="str">
        <f t="shared" si="121"/>
        <v/>
      </c>
      <c r="AA322" s="150" t="str">
        <f t="shared" si="122"/>
        <v/>
      </c>
      <c r="AB322" s="150" t="str">
        <f t="shared" si="123"/>
        <v/>
      </c>
      <c r="AC322" s="191" t="str">
        <f t="shared" si="124"/>
        <v/>
      </c>
    </row>
    <row r="323" spans="1:29" hidden="1">
      <c r="A323" s="192"/>
      <c r="B323" s="155"/>
      <c r="C323" s="151"/>
      <c r="D323" s="153"/>
      <c r="E323" s="153"/>
      <c r="F323" s="153"/>
      <c r="G323" s="153"/>
      <c r="H323" s="147" t="str">
        <f t="shared" si="105"/>
        <v/>
      </c>
      <c r="I323" s="148"/>
      <c r="J323" s="149" t="str">
        <f t="shared" si="106"/>
        <v/>
      </c>
      <c r="K323" s="149" t="str">
        <f t="shared" si="107"/>
        <v/>
      </c>
      <c r="L323" s="148"/>
      <c r="M323" s="147" t="str">
        <f t="shared" si="108"/>
        <v/>
      </c>
      <c r="N323" s="147" t="str">
        <f t="shared" si="109"/>
        <v/>
      </c>
      <c r="O323" s="150" t="str">
        <f t="shared" si="110"/>
        <v/>
      </c>
      <c r="P323" s="150" t="str">
        <f t="shared" si="111"/>
        <v/>
      </c>
      <c r="Q323" s="150" t="str">
        <f t="shared" si="112"/>
        <v/>
      </c>
      <c r="R323" s="150" t="str">
        <f t="shared" si="113"/>
        <v/>
      </c>
      <c r="S323" s="150" t="str">
        <f t="shared" si="114"/>
        <v/>
      </c>
      <c r="T323" s="150" t="str">
        <f t="shared" si="115"/>
        <v/>
      </c>
      <c r="U323" s="150" t="str">
        <f t="shared" si="116"/>
        <v/>
      </c>
      <c r="V323" s="150" t="str">
        <f t="shared" si="117"/>
        <v/>
      </c>
      <c r="W323" s="150" t="str">
        <f t="shared" si="118"/>
        <v/>
      </c>
      <c r="X323" s="150" t="str">
        <f t="shared" si="119"/>
        <v/>
      </c>
      <c r="Y323" s="150" t="str">
        <f t="shared" si="120"/>
        <v/>
      </c>
      <c r="Z323" s="150" t="str">
        <f t="shared" si="121"/>
        <v/>
      </c>
      <c r="AA323" s="150" t="str">
        <f t="shared" si="122"/>
        <v/>
      </c>
      <c r="AB323" s="150" t="str">
        <f t="shared" si="123"/>
        <v/>
      </c>
      <c r="AC323" s="191" t="str">
        <f t="shared" si="124"/>
        <v/>
      </c>
    </row>
    <row r="324" spans="1:29" hidden="1">
      <c r="A324" s="192"/>
      <c r="B324" s="155"/>
      <c r="C324" s="151"/>
      <c r="D324" s="153"/>
      <c r="E324" s="153"/>
      <c r="F324" s="153"/>
      <c r="G324" s="153"/>
      <c r="H324" s="147" t="str">
        <f t="shared" si="105"/>
        <v/>
      </c>
      <c r="I324" s="148"/>
      <c r="J324" s="149" t="str">
        <f t="shared" si="106"/>
        <v/>
      </c>
      <c r="K324" s="149" t="str">
        <f t="shared" si="107"/>
        <v/>
      </c>
      <c r="L324" s="148"/>
      <c r="M324" s="147" t="str">
        <f t="shared" si="108"/>
        <v/>
      </c>
      <c r="N324" s="147" t="str">
        <f t="shared" si="109"/>
        <v/>
      </c>
      <c r="O324" s="150" t="str">
        <f t="shared" si="110"/>
        <v/>
      </c>
      <c r="P324" s="150" t="str">
        <f t="shared" si="111"/>
        <v/>
      </c>
      <c r="Q324" s="150" t="str">
        <f t="shared" si="112"/>
        <v/>
      </c>
      <c r="R324" s="150" t="str">
        <f t="shared" si="113"/>
        <v/>
      </c>
      <c r="S324" s="150" t="str">
        <f t="shared" si="114"/>
        <v/>
      </c>
      <c r="T324" s="150" t="str">
        <f t="shared" si="115"/>
        <v/>
      </c>
      <c r="U324" s="150" t="str">
        <f t="shared" si="116"/>
        <v/>
      </c>
      <c r="V324" s="150" t="str">
        <f t="shared" si="117"/>
        <v/>
      </c>
      <c r="W324" s="150" t="str">
        <f t="shared" si="118"/>
        <v/>
      </c>
      <c r="X324" s="150" t="str">
        <f t="shared" si="119"/>
        <v/>
      </c>
      <c r="Y324" s="150" t="str">
        <f t="shared" si="120"/>
        <v/>
      </c>
      <c r="Z324" s="150" t="str">
        <f t="shared" si="121"/>
        <v/>
      </c>
      <c r="AA324" s="150" t="str">
        <f t="shared" si="122"/>
        <v/>
      </c>
      <c r="AB324" s="150" t="str">
        <f t="shared" si="123"/>
        <v/>
      </c>
      <c r="AC324" s="191" t="str">
        <f t="shared" si="124"/>
        <v/>
      </c>
    </row>
    <row r="325" spans="1:29" hidden="1">
      <c r="A325" s="192"/>
      <c r="B325" s="155"/>
      <c r="C325" s="151"/>
      <c r="D325" s="153"/>
      <c r="E325" s="153"/>
      <c r="F325" s="153"/>
      <c r="G325" s="153"/>
      <c r="H325" s="147" t="str">
        <f t="shared" si="105"/>
        <v/>
      </c>
      <c r="I325" s="148"/>
      <c r="J325" s="149" t="str">
        <f t="shared" si="106"/>
        <v/>
      </c>
      <c r="K325" s="149" t="str">
        <f t="shared" si="107"/>
        <v/>
      </c>
      <c r="L325" s="148"/>
      <c r="M325" s="147" t="str">
        <f t="shared" si="108"/>
        <v/>
      </c>
      <c r="N325" s="147" t="str">
        <f t="shared" si="109"/>
        <v/>
      </c>
      <c r="O325" s="150" t="str">
        <f t="shared" si="110"/>
        <v/>
      </c>
      <c r="P325" s="150" t="str">
        <f t="shared" si="111"/>
        <v/>
      </c>
      <c r="Q325" s="150" t="str">
        <f t="shared" si="112"/>
        <v/>
      </c>
      <c r="R325" s="150" t="str">
        <f t="shared" si="113"/>
        <v/>
      </c>
      <c r="S325" s="150" t="str">
        <f t="shared" si="114"/>
        <v/>
      </c>
      <c r="T325" s="150" t="str">
        <f t="shared" si="115"/>
        <v/>
      </c>
      <c r="U325" s="150" t="str">
        <f t="shared" si="116"/>
        <v/>
      </c>
      <c r="V325" s="150" t="str">
        <f t="shared" si="117"/>
        <v/>
      </c>
      <c r="W325" s="150" t="str">
        <f t="shared" si="118"/>
        <v/>
      </c>
      <c r="X325" s="150" t="str">
        <f t="shared" si="119"/>
        <v/>
      </c>
      <c r="Y325" s="150" t="str">
        <f t="shared" si="120"/>
        <v/>
      </c>
      <c r="Z325" s="150" t="str">
        <f t="shared" si="121"/>
        <v/>
      </c>
      <c r="AA325" s="150" t="str">
        <f t="shared" si="122"/>
        <v/>
      </c>
      <c r="AB325" s="150" t="str">
        <f t="shared" si="123"/>
        <v/>
      </c>
      <c r="AC325" s="191" t="str">
        <f t="shared" si="124"/>
        <v/>
      </c>
    </row>
    <row r="326" spans="1:29" hidden="1">
      <c r="A326" s="192"/>
      <c r="B326" s="155"/>
      <c r="C326" s="151"/>
      <c r="D326" s="153"/>
      <c r="E326" s="153"/>
      <c r="F326" s="153"/>
      <c r="G326" s="153"/>
      <c r="H326" s="147" t="str">
        <f t="shared" si="105"/>
        <v/>
      </c>
      <c r="I326" s="148"/>
      <c r="J326" s="149" t="str">
        <f t="shared" si="106"/>
        <v/>
      </c>
      <c r="K326" s="149" t="str">
        <f t="shared" si="107"/>
        <v/>
      </c>
      <c r="L326" s="148"/>
      <c r="M326" s="147" t="str">
        <f t="shared" si="108"/>
        <v/>
      </c>
      <c r="N326" s="147" t="str">
        <f t="shared" si="109"/>
        <v/>
      </c>
      <c r="O326" s="150" t="str">
        <f t="shared" si="110"/>
        <v/>
      </c>
      <c r="P326" s="150" t="str">
        <f t="shared" si="111"/>
        <v/>
      </c>
      <c r="Q326" s="150" t="str">
        <f t="shared" si="112"/>
        <v/>
      </c>
      <c r="R326" s="150" t="str">
        <f t="shared" si="113"/>
        <v/>
      </c>
      <c r="S326" s="150" t="str">
        <f t="shared" si="114"/>
        <v/>
      </c>
      <c r="T326" s="150" t="str">
        <f t="shared" si="115"/>
        <v/>
      </c>
      <c r="U326" s="150" t="str">
        <f t="shared" si="116"/>
        <v/>
      </c>
      <c r="V326" s="150" t="str">
        <f t="shared" si="117"/>
        <v/>
      </c>
      <c r="W326" s="150" t="str">
        <f t="shared" si="118"/>
        <v/>
      </c>
      <c r="X326" s="150" t="str">
        <f t="shared" si="119"/>
        <v/>
      </c>
      <c r="Y326" s="150" t="str">
        <f t="shared" si="120"/>
        <v/>
      </c>
      <c r="Z326" s="150" t="str">
        <f t="shared" si="121"/>
        <v/>
      </c>
      <c r="AA326" s="150" t="str">
        <f t="shared" si="122"/>
        <v/>
      </c>
      <c r="AB326" s="150" t="str">
        <f t="shared" si="123"/>
        <v/>
      </c>
      <c r="AC326" s="191" t="str">
        <f t="shared" si="124"/>
        <v/>
      </c>
    </row>
    <row r="327" spans="1:29" hidden="1">
      <c r="A327" s="192"/>
      <c r="B327" s="155"/>
      <c r="C327" s="151"/>
      <c r="D327" s="153"/>
      <c r="E327" s="153"/>
      <c r="F327" s="153"/>
      <c r="G327" s="153"/>
      <c r="H327" s="147" t="str">
        <f t="shared" si="105"/>
        <v/>
      </c>
      <c r="I327" s="148"/>
      <c r="J327" s="149" t="str">
        <f t="shared" si="106"/>
        <v/>
      </c>
      <c r="K327" s="149" t="str">
        <f t="shared" si="107"/>
        <v/>
      </c>
      <c r="L327" s="148"/>
      <c r="M327" s="147" t="str">
        <f t="shared" si="108"/>
        <v/>
      </c>
      <c r="N327" s="147" t="str">
        <f t="shared" si="109"/>
        <v/>
      </c>
      <c r="O327" s="150" t="str">
        <f t="shared" si="110"/>
        <v/>
      </c>
      <c r="P327" s="150" t="str">
        <f t="shared" si="111"/>
        <v/>
      </c>
      <c r="Q327" s="150" t="str">
        <f t="shared" si="112"/>
        <v/>
      </c>
      <c r="R327" s="150" t="str">
        <f t="shared" si="113"/>
        <v/>
      </c>
      <c r="S327" s="150" t="str">
        <f t="shared" si="114"/>
        <v/>
      </c>
      <c r="T327" s="150" t="str">
        <f t="shared" si="115"/>
        <v/>
      </c>
      <c r="U327" s="150" t="str">
        <f t="shared" si="116"/>
        <v/>
      </c>
      <c r="V327" s="150" t="str">
        <f t="shared" si="117"/>
        <v/>
      </c>
      <c r="W327" s="150" t="str">
        <f t="shared" si="118"/>
        <v/>
      </c>
      <c r="X327" s="150" t="str">
        <f t="shared" si="119"/>
        <v/>
      </c>
      <c r="Y327" s="150" t="str">
        <f t="shared" si="120"/>
        <v/>
      </c>
      <c r="Z327" s="150" t="str">
        <f t="shared" si="121"/>
        <v/>
      </c>
      <c r="AA327" s="150" t="str">
        <f t="shared" si="122"/>
        <v/>
      </c>
      <c r="AB327" s="150" t="str">
        <f t="shared" si="123"/>
        <v/>
      </c>
      <c r="AC327" s="191" t="str">
        <f t="shared" si="124"/>
        <v/>
      </c>
    </row>
    <row r="328" spans="1:29" hidden="1">
      <c r="A328" s="192"/>
      <c r="B328" s="155"/>
      <c r="C328" s="151"/>
      <c r="D328" s="153"/>
      <c r="E328" s="153"/>
      <c r="F328" s="153"/>
      <c r="G328" s="153"/>
      <c r="H328" s="147" t="str">
        <f t="shared" si="105"/>
        <v/>
      </c>
      <c r="I328" s="148"/>
      <c r="J328" s="149" t="str">
        <f t="shared" si="106"/>
        <v/>
      </c>
      <c r="K328" s="149" t="str">
        <f t="shared" si="107"/>
        <v/>
      </c>
      <c r="L328" s="148"/>
      <c r="M328" s="147" t="str">
        <f t="shared" si="108"/>
        <v/>
      </c>
      <c r="N328" s="147" t="str">
        <f t="shared" si="109"/>
        <v/>
      </c>
      <c r="O328" s="150" t="str">
        <f t="shared" si="110"/>
        <v/>
      </c>
      <c r="P328" s="150" t="str">
        <f t="shared" si="111"/>
        <v/>
      </c>
      <c r="Q328" s="150" t="str">
        <f t="shared" si="112"/>
        <v/>
      </c>
      <c r="R328" s="150" t="str">
        <f t="shared" si="113"/>
        <v/>
      </c>
      <c r="S328" s="150" t="str">
        <f t="shared" si="114"/>
        <v/>
      </c>
      <c r="T328" s="150" t="str">
        <f t="shared" si="115"/>
        <v/>
      </c>
      <c r="U328" s="150" t="str">
        <f t="shared" si="116"/>
        <v/>
      </c>
      <c r="V328" s="150" t="str">
        <f t="shared" si="117"/>
        <v/>
      </c>
      <c r="W328" s="150" t="str">
        <f t="shared" si="118"/>
        <v/>
      </c>
      <c r="X328" s="150" t="str">
        <f t="shared" si="119"/>
        <v/>
      </c>
      <c r="Y328" s="150" t="str">
        <f t="shared" si="120"/>
        <v/>
      </c>
      <c r="Z328" s="150" t="str">
        <f t="shared" si="121"/>
        <v/>
      </c>
      <c r="AA328" s="150" t="str">
        <f t="shared" si="122"/>
        <v/>
      </c>
      <c r="AB328" s="150" t="str">
        <f t="shared" si="123"/>
        <v/>
      </c>
      <c r="AC328" s="191" t="str">
        <f t="shared" si="124"/>
        <v/>
      </c>
    </row>
    <row r="329" spans="1:29" hidden="1">
      <c r="A329" s="192"/>
      <c r="B329" s="155"/>
      <c r="C329" s="151"/>
      <c r="D329" s="153"/>
      <c r="E329" s="153"/>
      <c r="F329" s="153"/>
      <c r="G329" s="153"/>
      <c r="H329" s="147" t="str">
        <f t="shared" si="105"/>
        <v/>
      </c>
      <c r="I329" s="148"/>
      <c r="J329" s="149" t="str">
        <f t="shared" si="106"/>
        <v/>
      </c>
      <c r="K329" s="149" t="str">
        <f t="shared" si="107"/>
        <v/>
      </c>
      <c r="L329" s="148"/>
      <c r="M329" s="147" t="str">
        <f t="shared" si="108"/>
        <v/>
      </c>
      <c r="N329" s="147" t="str">
        <f t="shared" si="109"/>
        <v/>
      </c>
      <c r="O329" s="150" t="str">
        <f t="shared" si="110"/>
        <v/>
      </c>
      <c r="P329" s="150" t="str">
        <f t="shared" si="111"/>
        <v/>
      </c>
      <c r="Q329" s="150" t="str">
        <f t="shared" si="112"/>
        <v/>
      </c>
      <c r="R329" s="150" t="str">
        <f t="shared" si="113"/>
        <v/>
      </c>
      <c r="S329" s="150" t="str">
        <f t="shared" si="114"/>
        <v/>
      </c>
      <c r="T329" s="150" t="str">
        <f t="shared" si="115"/>
        <v/>
      </c>
      <c r="U329" s="150" t="str">
        <f t="shared" si="116"/>
        <v/>
      </c>
      <c r="V329" s="150" t="str">
        <f t="shared" si="117"/>
        <v/>
      </c>
      <c r="W329" s="150" t="str">
        <f t="shared" si="118"/>
        <v/>
      </c>
      <c r="X329" s="150" t="str">
        <f t="shared" si="119"/>
        <v/>
      </c>
      <c r="Y329" s="150" t="str">
        <f t="shared" si="120"/>
        <v/>
      </c>
      <c r="Z329" s="150" t="str">
        <f t="shared" si="121"/>
        <v/>
      </c>
      <c r="AA329" s="150" t="str">
        <f t="shared" si="122"/>
        <v/>
      </c>
      <c r="AB329" s="150" t="str">
        <f t="shared" si="123"/>
        <v/>
      </c>
      <c r="AC329" s="191" t="str">
        <f t="shared" si="124"/>
        <v/>
      </c>
    </row>
    <row r="330" spans="1:29" hidden="1">
      <c r="A330" s="192"/>
      <c r="B330" s="155"/>
      <c r="C330" s="151"/>
      <c r="D330" s="153"/>
      <c r="E330" s="153"/>
      <c r="F330" s="153"/>
      <c r="G330" s="153"/>
      <c r="H330" s="147" t="str">
        <f t="shared" si="105"/>
        <v/>
      </c>
      <c r="I330" s="148"/>
      <c r="J330" s="149" t="str">
        <f t="shared" si="106"/>
        <v/>
      </c>
      <c r="K330" s="149" t="str">
        <f t="shared" si="107"/>
        <v/>
      </c>
      <c r="L330" s="148"/>
      <c r="M330" s="147" t="str">
        <f t="shared" si="108"/>
        <v/>
      </c>
      <c r="N330" s="147" t="str">
        <f t="shared" si="109"/>
        <v/>
      </c>
      <c r="O330" s="150" t="str">
        <f t="shared" si="110"/>
        <v/>
      </c>
      <c r="P330" s="150" t="str">
        <f t="shared" si="111"/>
        <v/>
      </c>
      <c r="Q330" s="150" t="str">
        <f t="shared" si="112"/>
        <v/>
      </c>
      <c r="R330" s="150" t="str">
        <f t="shared" si="113"/>
        <v/>
      </c>
      <c r="S330" s="150" t="str">
        <f t="shared" si="114"/>
        <v/>
      </c>
      <c r="T330" s="150" t="str">
        <f t="shared" si="115"/>
        <v/>
      </c>
      <c r="U330" s="150" t="str">
        <f t="shared" si="116"/>
        <v/>
      </c>
      <c r="V330" s="150" t="str">
        <f t="shared" si="117"/>
        <v/>
      </c>
      <c r="W330" s="150" t="str">
        <f t="shared" si="118"/>
        <v/>
      </c>
      <c r="X330" s="150" t="str">
        <f t="shared" si="119"/>
        <v/>
      </c>
      <c r="Y330" s="150" t="str">
        <f t="shared" si="120"/>
        <v/>
      </c>
      <c r="Z330" s="150" t="str">
        <f t="shared" si="121"/>
        <v/>
      </c>
      <c r="AA330" s="150" t="str">
        <f t="shared" si="122"/>
        <v/>
      </c>
      <c r="AB330" s="150" t="str">
        <f t="shared" si="123"/>
        <v/>
      </c>
      <c r="AC330" s="191" t="str">
        <f t="shared" si="124"/>
        <v/>
      </c>
    </row>
    <row r="331" spans="1:29" hidden="1">
      <c r="A331" s="192"/>
      <c r="B331" s="155"/>
      <c r="C331" s="151"/>
      <c r="D331" s="153"/>
      <c r="E331" s="153"/>
      <c r="F331" s="153"/>
      <c r="G331" s="153"/>
      <c r="H331" s="147" t="str">
        <f t="shared" si="105"/>
        <v/>
      </c>
      <c r="I331" s="148"/>
      <c r="J331" s="149" t="str">
        <f t="shared" si="106"/>
        <v/>
      </c>
      <c r="K331" s="149" t="str">
        <f t="shared" si="107"/>
        <v/>
      </c>
      <c r="L331" s="148"/>
      <c r="M331" s="147" t="str">
        <f t="shared" si="108"/>
        <v/>
      </c>
      <c r="N331" s="147" t="str">
        <f t="shared" si="109"/>
        <v/>
      </c>
      <c r="O331" s="150" t="str">
        <f t="shared" si="110"/>
        <v/>
      </c>
      <c r="P331" s="150" t="str">
        <f t="shared" si="111"/>
        <v/>
      </c>
      <c r="Q331" s="150" t="str">
        <f t="shared" si="112"/>
        <v/>
      </c>
      <c r="R331" s="150" t="str">
        <f t="shared" si="113"/>
        <v/>
      </c>
      <c r="S331" s="150" t="str">
        <f t="shared" si="114"/>
        <v/>
      </c>
      <c r="T331" s="150" t="str">
        <f t="shared" si="115"/>
        <v/>
      </c>
      <c r="U331" s="150" t="str">
        <f t="shared" si="116"/>
        <v/>
      </c>
      <c r="V331" s="150" t="str">
        <f t="shared" si="117"/>
        <v/>
      </c>
      <c r="W331" s="150" t="str">
        <f t="shared" si="118"/>
        <v/>
      </c>
      <c r="X331" s="150" t="str">
        <f t="shared" si="119"/>
        <v/>
      </c>
      <c r="Y331" s="150" t="str">
        <f t="shared" si="120"/>
        <v/>
      </c>
      <c r="Z331" s="150" t="str">
        <f t="shared" si="121"/>
        <v/>
      </c>
      <c r="AA331" s="150" t="str">
        <f t="shared" si="122"/>
        <v/>
      </c>
      <c r="AB331" s="150" t="str">
        <f t="shared" si="123"/>
        <v/>
      </c>
      <c r="AC331" s="191" t="str">
        <f t="shared" si="124"/>
        <v/>
      </c>
    </row>
    <row r="332" spans="1:29" hidden="1">
      <c r="A332" s="192"/>
      <c r="B332" s="155"/>
      <c r="C332" s="151"/>
      <c r="D332" s="153"/>
      <c r="E332" s="153"/>
      <c r="F332" s="153"/>
      <c r="G332" s="153"/>
      <c r="H332" s="147" t="str">
        <f t="shared" si="105"/>
        <v/>
      </c>
      <c r="I332" s="148"/>
      <c r="J332" s="149" t="str">
        <f t="shared" si="106"/>
        <v/>
      </c>
      <c r="K332" s="149" t="str">
        <f t="shared" si="107"/>
        <v/>
      </c>
      <c r="L332" s="148"/>
      <c r="M332" s="147" t="str">
        <f t="shared" si="108"/>
        <v/>
      </c>
      <c r="N332" s="147" t="str">
        <f t="shared" si="109"/>
        <v/>
      </c>
      <c r="O332" s="150" t="str">
        <f t="shared" si="110"/>
        <v/>
      </c>
      <c r="P332" s="150" t="str">
        <f t="shared" si="111"/>
        <v/>
      </c>
      <c r="Q332" s="150" t="str">
        <f t="shared" si="112"/>
        <v/>
      </c>
      <c r="R332" s="150" t="str">
        <f t="shared" si="113"/>
        <v/>
      </c>
      <c r="S332" s="150" t="str">
        <f t="shared" si="114"/>
        <v/>
      </c>
      <c r="T332" s="150" t="str">
        <f t="shared" si="115"/>
        <v/>
      </c>
      <c r="U332" s="150" t="str">
        <f t="shared" si="116"/>
        <v/>
      </c>
      <c r="V332" s="150" t="str">
        <f t="shared" si="117"/>
        <v/>
      </c>
      <c r="W332" s="150" t="str">
        <f t="shared" si="118"/>
        <v/>
      </c>
      <c r="X332" s="150" t="str">
        <f t="shared" si="119"/>
        <v/>
      </c>
      <c r="Y332" s="150" t="str">
        <f t="shared" si="120"/>
        <v/>
      </c>
      <c r="Z332" s="150" t="str">
        <f t="shared" si="121"/>
        <v/>
      </c>
      <c r="AA332" s="150" t="str">
        <f t="shared" si="122"/>
        <v/>
      </c>
      <c r="AB332" s="150" t="str">
        <f t="shared" si="123"/>
        <v/>
      </c>
      <c r="AC332" s="191" t="str">
        <f t="shared" si="124"/>
        <v/>
      </c>
    </row>
    <row r="333" spans="1:29" hidden="1">
      <c r="A333" s="192"/>
      <c r="B333" s="155"/>
      <c r="C333" s="151"/>
      <c r="D333" s="153"/>
      <c r="E333" s="153"/>
      <c r="F333" s="153"/>
      <c r="G333" s="153"/>
      <c r="H333" s="147" t="str">
        <f t="shared" si="105"/>
        <v/>
      </c>
      <c r="I333" s="148"/>
      <c r="J333" s="149" t="str">
        <f t="shared" si="106"/>
        <v/>
      </c>
      <c r="K333" s="149" t="str">
        <f t="shared" si="107"/>
        <v/>
      </c>
      <c r="L333" s="148"/>
      <c r="M333" s="147" t="str">
        <f t="shared" si="108"/>
        <v/>
      </c>
      <c r="N333" s="147" t="str">
        <f t="shared" si="109"/>
        <v/>
      </c>
      <c r="O333" s="150" t="str">
        <f t="shared" si="110"/>
        <v/>
      </c>
      <c r="P333" s="150" t="str">
        <f t="shared" si="111"/>
        <v/>
      </c>
      <c r="Q333" s="150" t="str">
        <f t="shared" si="112"/>
        <v/>
      </c>
      <c r="R333" s="150" t="str">
        <f t="shared" si="113"/>
        <v/>
      </c>
      <c r="S333" s="150" t="str">
        <f t="shared" si="114"/>
        <v/>
      </c>
      <c r="T333" s="150" t="str">
        <f t="shared" si="115"/>
        <v/>
      </c>
      <c r="U333" s="150" t="str">
        <f t="shared" si="116"/>
        <v/>
      </c>
      <c r="V333" s="150" t="str">
        <f t="shared" si="117"/>
        <v/>
      </c>
      <c r="W333" s="150" t="str">
        <f t="shared" si="118"/>
        <v/>
      </c>
      <c r="X333" s="150" t="str">
        <f t="shared" si="119"/>
        <v/>
      </c>
      <c r="Y333" s="150" t="str">
        <f t="shared" si="120"/>
        <v/>
      </c>
      <c r="Z333" s="150" t="str">
        <f t="shared" si="121"/>
        <v/>
      </c>
      <c r="AA333" s="150" t="str">
        <f t="shared" si="122"/>
        <v/>
      </c>
      <c r="AB333" s="150" t="str">
        <f t="shared" si="123"/>
        <v/>
      </c>
      <c r="AC333" s="191" t="str">
        <f t="shared" si="124"/>
        <v/>
      </c>
    </row>
    <row r="334" spans="1:29" hidden="1">
      <c r="A334" s="192"/>
      <c r="B334" s="155"/>
      <c r="C334" s="151"/>
      <c r="D334" s="153"/>
      <c r="E334" s="153"/>
      <c r="F334" s="153"/>
      <c r="G334" s="153"/>
      <c r="H334" s="147" t="str">
        <f t="shared" si="105"/>
        <v/>
      </c>
      <c r="I334" s="148"/>
      <c r="J334" s="149" t="str">
        <f t="shared" si="106"/>
        <v/>
      </c>
      <c r="K334" s="149" t="str">
        <f t="shared" si="107"/>
        <v/>
      </c>
      <c r="L334" s="148"/>
      <c r="M334" s="147" t="str">
        <f t="shared" si="108"/>
        <v/>
      </c>
      <c r="N334" s="147" t="str">
        <f t="shared" si="109"/>
        <v/>
      </c>
      <c r="O334" s="150" t="str">
        <f t="shared" si="110"/>
        <v/>
      </c>
      <c r="P334" s="150" t="str">
        <f t="shared" si="111"/>
        <v/>
      </c>
      <c r="Q334" s="150" t="str">
        <f t="shared" si="112"/>
        <v/>
      </c>
      <c r="R334" s="150" t="str">
        <f t="shared" si="113"/>
        <v/>
      </c>
      <c r="S334" s="150" t="str">
        <f t="shared" si="114"/>
        <v/>
      </c>
      <c r="T334" s="150" t="str">
        <f t="shared" si="115"/>
        <v/>
      </c>
      <c r="U334" s="150" t="str">
        <f t="shared" si="116"/>
        <v/>
      </c>
      <c r="V334" s="150" t="str">
        <f t="shared" si="117"/>
        <v/>
      </c>
      <c r="W334" s="150" t="str">
        <f t="shared" si="118"/>
        <v/>
      </c>
      <c r="X334" s="150" t="str">
        <f t="shared" si="119"/>
        <v/>
      </c>
      <c r="Y334" s="150" t="str">
        <f t="shared" si="120"/>
        <v/>
      </c>
      <c r="Z334" s="150" t="str">
        <f t="shared" si="121"/>
        <v/>
      </c>
      <c r="AA334" s="150" t="str">
        <f t="shared" si="122"/>
        <v/>
      </c>
      <c r="AB334" s="150" t="str">
        <f t="shared" si="123"/>
        <v/>
      </c>
      <c r="AC334" s="191" t="str">
        <f t="shared" si="124"/>
        <v/>
      </c>
    </row>
    <row r="335" spans="1:29" hidden="1">
      <c r="A335" s="192"/>
      <c r="B335" s="155"/>
      <c r="C335" s="151"/>
      <c r="D335" s="153"/>
      <c r="E335" s="153"/>
      <c r="F335" s="153"/>
      <c r="G335" s="153"/>
      <c r="H335" s="147" t="str">
        <f t="shared" si="105"/>
        <v/>
      </c>
      <c r="I335" s="148"/>
      <c r="J335" s="149" t="str">
        <f t="shared" si="106"/>
        <v/>
      </c>
      <c r="K335" s="149" t="str">
        <f t="shared" si="107"/>
        <v/>
      </c>
      <c r="L335" s="148"/>
      <c r="M335" s="147" t="str">
        <f t="shared" si="108"/>
        <v/>
      </c>
      <c r="N335" s="147" t="str">
        <f t="shared" si="109"/>
        <v/>
      </c>
      <c r="O335" s="150" t="str">
        <f t="shared" si="110"/>
        <v/>
      </c>
      <c r="P335" s="150" t="str">
        <f t="shared" si="111"/>
        <v/>
      </c>
      <c r="Q335" s="150" t="str">
        <f t="shared" si="112"/>
        <v/>
      </c>
      <c r="R335" s="150" t="str">
        <f t="shared" si="113"/>
        <v/>
      </c>
      <c r="S335" s="150" t="str">
        <f t="shared" si="114"/>
        <v/>
      </c>
      <c r="T335" s="150" t="str">
        <f t="shared" si="115"/>
        <v/>
      </c>
      <c r="U335" s="150" t="str">
        <f t="shared" si="116"/>
        <v/>
      </c>
      <c r="V335" s="150" t="str">
        <f t="shared" si="117"/>
        <v/>
      </c>
      <c r="W335" s="150" t="str">
        <f t="shared" si="118"/>
        <v/>
      </c>
      <c r="X335" s="150" t="str">
        <f t="shared" si="119"/>
        <v/>
      </c>
      <c r="Y335" s="150" t="str">
        <f t="shared" si="120"/>
        <v/>
      </c>
      <c r="Z335" s="150" t="str">
        <f t="shared" si="121"/>
        <v/>
      </c>
      <c r="AA335" s="150" t="str">
        <f t="shared" si="122"/>
        <v/>
      </c>
      <c r="AB335" s="150" t="str">
        <f t="shared" si="123"/>
        <v/>
      </c>
      <c r="AC335" s="191" t="str">
        <f t="shared" si="124"/>
        <v/>
      </c>
    </row>
    <row r="336" spans="1:29" hidden="1">
      <c r="A336" s="192"/>
      <c r="B336" s="155"/>
      <c r="C336" s="151"/>
      <c r="D336" s="153"/>
      <c r="E336" s="153"/>
      <c r="F336" s="153"/>
      <c r="G336" s="153"/>
      <c r="H336" s="147" t="str">
        <f t="shared" si="105"/>
        <v/>
      </c>
      <c r="I336" s="148"/>
      <c r="J336" s="149" t="str">
        <f t="shared" si="106"/>
        <v/>
      </c>
      <c r="K336" s="149" t="str">
        <f t="shared" si="107"/>
        <v/>
      </c>
      <c r="L336" s="148"/>
      <c r="M336" s="147" t="str">
        <f t="shared" si="108"/>
        <v/>
      </c>
      <c r="N336" s="147" t="str">
        <f t="shared" si="109"/>
        <v/>
      </c>
      <c r="O336" s="150" t="str">
        <f t="shared" si="110"/>
        <v/>
      </c>
      <c r="P336" s="150" t="str">
        <f t="shared" si="111"/>
        <v/>
      </c>
      <c r="Q336" s="150" t="str">
        <f t="shared" si="112"/>
        <v/>
      </c>
      <c r="R336" s="150" t="str">
        <f t="shared" si="113"/>
        <v/>
      </c>
      <c r="S336" s="150" t="str">
        <f t="shared" si="114"/>
        <v/>
      </c>
      <c r="T336" s="150" t="str">
        <f t="shared" si="115"/>
        <v/>
      </c>
      <c r="U336" s="150" t="str">
        <f t="shared" si="116"/>
        <v/>
      </c>
      <c r="V336" s="150" t="str">
        <f t="shared" si="117"/>
        <v/>
      </c>
      <c r="W336" s="150" t="str">
        <f t="shared" si="118"/>
        <v/>
      </c>
      <c r="X336" s="150" t="str">
        <f t="shared" si="119"/>
        <v/>
      </c>
      <c r="Y336" s="150" t="str">
        <f t="shared" si="120"/>
        <v/>
      </c>
      <c r="Z336" s="150" t="str">
        <f t="shared" si="121"/>
        <v/>
      </c>
      <c r="AA336" s="150" t="str">
        <f t="shared" si="122"/>
        <v/>
      </c>
      <c r="AB336" s="150" t="str">
        <f t="shared" si="123"/>
        <v/>
      </c>
      <c r="AC336" s="191" t="str">
        <f t="shared" si="124"/>
        <v/>
      </c>
    </row>
    <row r="337" spans="1:29" hidden="1">
      <c r="A337" s="192"/>
      <c r="B337" s="155"/>
      <c r="C337" s="151"/>
      <c r="D337" s="153"/>
      <c r="E337" s="153"/>
      <c r="F337" s="153"/>
      <c r="G337" s="153"/>
      <c r="H337" s="147" t="str">
        <f t="shared" si="105"/>
        <v/>
      </c>
      <c r="I337" s="148"/>
      <c r="J337" s="149" t="str">
        <f t="shared" si="106"/>
        <v/>
      </c>
      <c r="K337" s="149" t="str">
        <f t="shared" si="107"/>
        <v/>
      </c>
      <c r="L337" s="148"/>
      <c r="M337" s="147" t="str">
        <f t="shared" si="108"/>
        <v/>
      </c>
      <c r="N337" s="147" t="str">
        <f t="shared" si="109"/>
        <v/>
      </c>
      <c r="O337" s="150" t="str">
        <f t="shared" si="110"/>
        <v/>
      </c>
      <c r="P337" s="150" t="str">
        <f t="shared" si="111"/>
        <v/>
      </c>
      <c r="Q337" s="150" t="str">
        <f t="shared" si="112"/>
        <v/>
      </c>
      <c r="R337" s="150" t="str">
        <f t="shared" si="113"/>
        <v/>
      </c>
      <c r="S337" s="150" t="str">
        <f t="shared" si="114"/>
        <v/>
      </c>
      <c r="T337" s="150" t="str">
        <f t="shared" si="115"/>
        <v/>
      </c>
      <c r="U337" s="150" t="str">
        <f t="shared" si="116"/>
        <v/>
      </c>
      <c r="V337" s="150" t="str">
        <f t="shared" si="117"/>
        <v/>
      </c>
      <c r="W337" s="150" t="str">
        <f t="shared" si="118"/>
        <v/>
      </c>
      <c r="X337" s="150" t="str">
        <f t="shared" si="119"/>
        <v/>
      </c>
      <c r="Y337" s="150" t="str">
        <f t="shared" si="120"/>
        <v/>
      </c>
      <c r="Z337" s="150" t="str">
        <f t="shared" si="121"/>
        <v/>
      </c>
      <c r="AA337" s="150" t="str">
        <f t="shared" si="122"/>
        <v/>
      </c>
      <c r="AB337" s="150" t="str">
        <f t="shared" si="123"/>
        <v/>
      </c>
      <c r="AC337" s="191" t="str">
        <f t="shared" si="124"/>
        <v/>
      </c>
    </row>
    <row r="338" spans="1:29" hidden="1">
      <c r="A338" s="192"/>
      <c r="B338" s="155"/>
      <c r="C338" s="151"/>
      <c r="D338" s="153"/>
      <c r="E338" s="153"/>
      <c r="F338" s="153"/>
      <c r="G338" s="153"/>
      <c r="H338" s="147" t="str">
        <f t="shared" si="105"/>
        <v/>
      </c>
      <c r="I338" s="148"/>
      <c r="J338" s="149" t="str">
        <f t="shared" si="106"/>
        <v/>
      </c>
      <c r="K338" s="149" t="str">
        <f t="shared" si="107"/>
        <v/>
      </c>
      <c r="L338" s="148"/>
      <c r="M338" s="147" t="str">
        <f t="shared" si="108"/>
        <v/>
      </c>
      <c r="N338" s="147" t="str">
        <f t="shared" si="109"/>
        <v/>
      </c>
      <c r="O338" s="150" t="str">
        <f t="shared" si="110"/>
        <v/>
      </c>
      <c r="P338" s="150" t="str">
        <f t="shared" si="111"/>
        <v/>
      </c>
      <c r="Q338" s="150" t="str">
        <f t="shared" si="112"/>
        <v/>
      </c>
      <c r="R338" s="150" t="str">
        <f t="shared" si="113"/>
        <v/>
      </c>
      <c r="S338" s="150" t="str">
        <f t="shared" si="114"/>
        <v/>
      </c>
      <c r="T338" s="150" t="str">
        <f t="shared" si="115"/>
        <v/>
      </c>
      <c r="U338" s="150" t="str">
        <f t="shared" si="116"/>
        <v/>
      </c>
      <c r="V338" s="150" t="str">
        <f t="shared" si="117"/>
        <v/>
      </c>
      <c r="W338" s="150" t="str">
        <f t="shared" si="118"/>
        <v/>
      </c>
      <c r="X338" s="150" t="str">
        <f t="shared" si="119"/>
        <v/>
      </c>
      <c r="Y338" s="150" t="str">
        <f t="shared" si="120"/>
        <v/>
      </c>
      <c r="Z338" s="150" t="str">
        <f t="shared" si="121"/>
        <v/>
      </c>
      <c r="AA338" s="150" t="str">
        <f t="shared" si="122"/>
        <v/>
      </c>
      <c r="AB338" s="150" t="str">
        <f t="shared" si="123"/>
        <v/>
      </c>
      <c r="AC338" s="191" t="str">
        <f t="shared" si="124"/>
        <v/>
      </c>
    </row>
    <row r="339" spans="1:29" hidden="1">
      <c r="A339" s="192"/>
      <c r="B339" s="155"/>
      <c r="C339" s="151"/>
      <c r="D339" s="153"/>
      <c r="E339" s="153"/>
      <c r="F339" s="153"/>
      <c r="G339" s="153"/>
      <c r="H339" s="147" t="str">
        <f t="shared" ref="H339:H402" si="125">IF(AND(ISNUMBER(D339),ISNUMBER(E339),ISNUMBER(F339),ISNUMBER(G339)),ROUND(((D339-E339)+(F339-G339))/2,2),"")</f>
        <v/>
      </c>
      <c r="I339" s="148"/>
      <c r="J339" s="149" t="str">
        <f t="shared" si="106"/>
        <v/>
      </c>
      <c r="K339" s="149" t="str">
        <f t="shared" si="107"/>
        <v/>
      </c>
      <c r="L339" s="148"/>
      <c r="M339" s="147" t="str">
        <f t="shared" si="108"/>
        <v/>
      </c>
      <c r="N339" s="147" t="str">
        <f t="shared" si="109"/>
        <v/>
      </c>
      <c r="O339" s="150" t="str">
        <f t="shared" si="110"/>
        <v/>
      </c>
      <c r="P339" s="150" t="str">
        <f t="shared" si="111"/>
        <v/>
      </c>
      <c r="Q339" s="150" t="str">
        <f t="shared" si="112"/>
        <v/>
      </c>
      <c r="R339" s="150" t="str">
        <f t="shared" si="113"/>
        <v/>
      </c>
      <c r="S339" s="150" t="str">
        <f t="shared" si="114"/>
        <v/>
      </c>
      <c r="T339" s="150" t="str">
        <f t="shared" si="115"/>
        <v/>
      </c>
      <c r="U339" s="150" t="str">
        <f t="shared" si="116"/>
        <v/>
      </c>
      <c r="V339" s="150" t="str">
        <f t="shared" si="117"/>
        <v/>
      </c>
      <c r="W339" s="150" t="str">
        <f t="shared" si="118"/>
        <v/>
      </c>
      <c r="X339" s="150" t="str">
        <f t="shared" si="119"/>
        <v/>
      </c>
      <c r="Y339" s="150" t="str">
        <f t="shared" si="120"/>
        <v/>
      </c>
      <c r="Z339" s="150" t="str">
        <f t="shared" si="121"/>
        <v/>
      </c>
      <c r="AA339" s="150" t="str">
        <f t="shared" si="122"/>
        <v/>
      </c>
      <c r="AB339" s="150" t="str">
        <f t="shared" si="123"/>
        <v/>
      </c>
      <c r="AC339" s="191" t="str">
        <f t="shared" si="124"/>
        <v/>
      </c>
    </row>
    <row r="340" spans="1:29" hidden="1">
      <c r="A340" s="192"/>
      <c r="B340" s="155"/>
      <c r="C340" s="151"/>
      <c r="D340" s="153"/>
      <c r="E340" s="153"/>
      <c r="F340" s="153"/>
      <c r="G340" s="153"/>
      <c r="H340" s="147" t="str">
        <f t="shared" si="125"/>
        <v/>
      </c>
      <c r="I340" s="148"/>
      <c r="J340" s="149" t="str">
        <f t="shared" ref="J340:J403" si="126">IF(OR(I340=30,I340=40,I340=60,I340=80,I340=100,I340=120,I340=150,I340=200),VLOOKUP(I340,$C$1007:$D$1014,2,FALSE),"")</f>
        <v/>
      </c>
      <c r="K340" s="149" t="str">
        <f t="shared" ref="K340:K403" si="127">IF(J340&lt;&gt;"",VLOOKUP(I340,$C$1007:$E$1014,3,FALSE),"")</f>
        <v/>
      </c>
      <c r="L340" s="148"/>
      <c r="M340" s="147" t="str">
        <f t="shared" ref="M340:M403" si="128">IF(AND(ISNUMBER(C340),ISNUMBER(L340)),C340*L340,"")</f>
        <v/>
      </c>
      <c r="N340" s="147" t="str">
        <f t="shared" ref="N340:N403" si="129">IF(AND(ISNUMBER(K340),ISNUMBER(M340)),ROUND(PI()*K340^2/4*M340,2),"")</f>
        <v/>
      </c>
      <c r="O340" s="150" t="str">
        <f t="shared" ref="O340:O403" si="130">IF(AND(ISNUMBER(I340),ISNUMBER($O$12)),$O$12,"")</f>
        <v/>
      </c>
      <c r="P340" s="150" t="str">
        <f t="shared" ref="P340:P403" si="131">IF(AND(ISNUMBER(C340),ISNUMBER(K340),ISNUMBER(L340),ISNUMBER(O340)),ROUND(C340*K340*L340*O340+((L340-1)*0.2*C340*O340),2),"")</f>
        <v/>
      </c>
      <c r="Q340" s="150" t="str">
        <f t="shared" ref="Q340:Q403" si="132">IF(AND(ISNUMBER(H340),ISNUMBER(J340),ISNUMBER(O340)),H340+J340+O340,"")</f>
        <v/>
      </c>
      <c r="R340" s="150" t="str">
        <f t="shared" ref="R340:R403" si="133">IF(AND(ISNUMBER(I340),ISNUMBER(Q340)),IF(Q340&lt;2,VLOOKUP(I340,$C$1007:$F$1014,4),IF(Q340&lt;3,VLOOKUP(I340,$C$1007:$G$1014,5),IF(Q340&lt;4,VLOOKUP(I340,C$1007:H$1014,6),IF(Q340&gt;=4,VLOOKUP(I340,$C$1007:$I$1014,7),)))),"")</f>
        <v/>
      </c>
      <c r="S340" s="150" t="str">
        <f t="shared" ref="S340:S403" si="134">IF(AND(ISNUMBER(K340),ISNUMBER(L340),ISNUMBER(R340)),ROUND(K340*L340+2*R340+(L340-1)*0.2,2),"")</f>
        <v/>
      </c>
      <c r="T340" s="150" t="str">
        <f t="shared" ref="T340:T403" si="135">IF(AND(ISNUMBER(C340),ISNUMBER(Q340),ISNUMBER(S340)),ROUND(C340*Q340*S340,2),"")</f>
        <v/>
      </c>
      <c r="U340" s="150" t="str">
        <f t="shared" ref="U340:U403" si="136">IF(AND(ISNUMBER(M340),ISNUMBER(K340),ISNUMBER($U$12)),ROUND(M340*(PI()*K340+0.3)*$U$12,2),"")</f>
        <v/>
      </c>
      <c r="V340" s="150" t="str">
        <f t="shared" ref="V340:V403" si="137">IF(AND(ISNUMBER(I340),ISNUMBER(O340),ISNUMBER(Q340)),Q340-O340-K340,"")</f>
        <v/>
      </c>
      <c r="W340" s="150" t="str">
        <f t="shared" ref="W340:W403" si="138">IF(AND(ISNUMBER(T340),ISNUMBER(N340),ISNUMBER(P340)),ROUND(T340-N340-P340,2),"")</f>
        <v/>
      </c>
      <c r="X340" s="150" t="str">
        <f t="shared" ref="X340:X403" si="139">IF(AND(ISNUMBER(W340),ISNUMBER($X$12)),ROUND(W340*$X$12,2),"")</f>
        <v/>
      </c>
      <c r="Y340" s="150" t="str">
        <f t="shared" ref="Y340:Y403" si="140">IF(AND(ISNUMBER(N340),ISNUMBER(P340),ISNUMBER(X340)),N340+P340+X340,"")</f>
        <v/>
      </c>
      <c r="Z340" s="150" t="str">
        <f t="shared" ref="Z340:Z403" si="141">IF(ISNUMBER(X340),X340,"")</f>
        <v/>
      </c>
      <c r="AA340" s="150" t="str">
        <f t="shared" ref="AA340:AA403" si="142">IF(AND(ISNUMBER(Y340),ISNUMBER($AA$12)),ROUND(Y340*$AA$12,2),"")</f>
        <v/>
      </c>
      <c r="AB340" s="150" t="str">
        <f t="shared" ref="AB340:AB403" si="143">IF(AND(ISNUMBER(Z340),ISNUMBER($AB$12)),ROUND(Z340*$AB$12,2),"")</f>
        <v/>
      </c>
      <c r="AC340" s="191" t="str">
        <f t="shared" ref="AC340:AC403" si="144">IF(AND(ISNUMBER(C340),ISNUMBER(Q340),ISNUMBER($AC$12)),IF(Q340&gt;$AC$12,ROUND(C340*Q340*2,2),0),"")</f>
        <v/>
      </c>
    </row>
    <row r="341" spans="1:29" hidden="1">
      <c r="A341" s="192"/>
      <c r="B341" s="155"/>
      <c r="C341" s="151"/>
      <c r="D341" s="153"/>
      <c r="E341" s="153"/>
      <c r="F341" s="153"/>
      <c r="G341" s="153"/>
      <c r="H341" s="147" t="str">
        <f t="shared" si="125"/>
        <v/>
      </c>
      <c r="I341" s="148"/>
      <c r="J341" s="149" t="str">
        <f t="shared" si="126"/>
        <v/>
      </c>
      <c r="K341" s="149" t="str">
        <f t="shared" si="127"/>
        <v/>
      </c>
      <c r="L341" s="148"/>
      <c r="M341" s="147" t="str">
        <f t="shared" si="128"/>
        <v/>
      </c>
      <c r="N341" s="147" t="str">
        <f t="shared" si="129"/>
        <v/>
      </c>
      <c r="O341" s="150" t="str">
        <f t="shared" si="130"/>
        <v/>
      </c>
      <c r="P341" s="150" t="str">
        <f t="shared" si="131"/>
        <v/>
      </c>
      <c r="Q341" s="150" t="str">
        <f t="shared" si="132"/>
        <v/>
      </c>
      <c r="R341" s="150" t="str">
        <f t="shared" si="133"/>
        <v/>
      </c>
      <c r="S341" s="150" t="str">
        <f t="shared" si="134"/>
        <v/>
      </c>
      <c r="T341" s="150" t="str">
        <f t="shared" si="135"/>
        <v/>
      </c>
      <c r="U341" s="150" t="str">
        <f t="shared" si="136"/>
        <v/>
      </c>
      <c r="V341" s="150" t="str">
        <f t="shared" si="137"/>
        <v/>
      </c>
      <c r="W341" s="150" t="str">
        <f t="shared" si="138"/>
        <v/>
      </c>
      <c r="X341" s="150" t="str">
        <f t="shared" si="139"/>
        <v/>
      </c>
      <c r="Y341" s="150" t="str">
        <f t="shared" si="140"/>
        <v/>
      </c>
      <c r="Z341" s="150" t="str">
        <f t="shared" si="141"/>
        <v/>
      </c>
      <c r="AA341" s="150" t="str">
        <f t="shared" si="142"/>
        <v/>
      </c>
      <c r="AB341" s="150" t="str">
        <f t="shared" si="143"/>
        <v/>
      </c>
      <c r="AC341" s="191" t="str">
        <f t="shared" si="144"/>
        <v/>
      </c>
    </row>
    <row r="342" spans="1:29" hidden="1">
      <c r="A342" s="192"/>
      <c r="B342" s="155"/>
      <c r="C342" s="151"/>
      <c r="D342" s="153"/>
      <c r="E342" s="153"/>
      <c r="F342" s="153"/>
      <c r="G342" s="153"/>
      <c r="H342" s="147" t="str">
        <f t="shared" si="125"/>
        <v/>
      </c>
      <c r="I342" s="148"/>
      <c r="J342" s="149" t="str">
        <f t="shared" si="126"/>
        <v/>
      </c>
      <c r="K342" s="149" t="str">
        <f t="shared" si="127"/>
        <v/>
      </c>
      <c r="L342" s="148"/>
      <c r="M342" s="147" t="str">
        <f t="shared" si="128"/>
        <v/>
      </c>
      <c r="N342" s="147" t="str">
        <f t="shared" si="129"/>
        <v/>
      </c>
      <c r="O342" s="150" t="str">
        <f t="shared" si="130"/>
        <v/>
      </c>
      <c r="P342" s="150" t="str">
        <f t="shared" si="131"/>
        <v/>
      </c>
      <c r="Q342" s="150" t="str">
        <f t="shared" si="132"/>
        <v/>
      </c>
      <c r="R342" s="150" t="str">
        <f t="shared" si="133"/>
        <v/>
      </c>
      <c r="S342" s="150" t="str">
        <f t="shared" si="134"/>
        <v/>
      </c>
      <c r="T342" s="150" t="str">
        <f t="shared" si="135"/>
        <v/>
      </c>
      <c r="U342" s="150" t="str">
        <f t="shared" si="136"/>
        <v/>
      </c>
      <c r="V342" s="150" t="str">
        <f t="shared" si="137"/>
        <v/>
      </c>
      <c r="W342" s="150" t="str">
        <f t="shared" si="138"/>
        <v/>
      </c>
      <c r="X342" s="150" t="str">
        <f t="shared" si="139"/>
        <v/>
      </c>
      <c r="Y342" s="150" t="str">
        <f t="shared" si="140"/>
        <v/>
      </c>
      <c r="Z342" s="150" t="str">
        <f t="shared" si="141"/>
        <v/>
      </c>
      <c r="AA342" s="150" t="str">
        <f t="shared" si="142"/>
        <v/>
      </c>
      <c r="AB342" s="150" t="str">
        <f t="shared" si="143"/>
        <v/>
      </c>
      <c r="AC342" s="191" t="str">
        <f t="shared" si="144"/>
        <v/>
      </c>
    </row>
    <row r="343" spans="1:29" hidden="1">
      <c r="A343" s="192"/>
      <c r="B343" s="155"/>
      <c r="C343" s="151"/>
      <c r="D343" s="153"/>
      <c r="E343" s="153"/>
      <c r="F343" s="153"/>
      <c r="G343" s="153"/>
      <c r="H343" s="147" t="str">
        <f t="shared" si="125"/>
        <v/>
      </c>
      <c r="I343" s="148"/>
      <c r="J343" s="149" t="str">
        <f t="shared" si="126"/>
        <v/>
      </c>
      <c r="K343" s="149" t="str">
        <f t="shared" si="127"/>
        <v/>
      </c>
      <c r="L343" s="148"/>
      <c r="M343" s="147" t="str">
        <f t="shared" si="128"/>
        <v/>
      </c>
      <c r="N343" s="147" t="str">
        <f t="shared" si="129"/>
        <v/>
      </c>
      <c r="O343" s="150" t="str">
        <f t="shared" si="130"/>
        <v/>
      </c>
      <c r="P343" s="150" t="str">
        <f t="shared" si="131"/>
        <v/>
      </c>
      <c r="Q343" s="150" t="str">
        <f t="shared" si="132"/>
        <v/>
      </c>
      <c r="R343" s="150" t="str">
        <f t="shared" si="133"/>
        <v/>
      </c>
      <c r="S343" s="150" t="str">
        <f t="shared" si="134"/>
        <v/>
      </c>
      <c r="T343" s="150" t="str">
        <f t="shared" si="135"/>
        <v/>
      </c>
      <c r="U343" s="150" t="str">
        <f t="shared" si="136"/>
        <v/>
      </c>
      <c r="V343" s="150" t="str">
        <f t="shared" si="137"/>
        <v/>
      </c>
      <c r="W343" s="150" t="str">
        <f t="shared" si="138"/>
        <v/>
      </c>
      <c r="X343" s="150" t="str">
        <f t="shared" si="139"/>
        <v/>
      </c>
      <c r="Y343" s="150" t="str">
        <f t="shared" si="140"/>
        <v/>
      </c>
      <c r="Z343" s="150" t="str">
        <f t="shared" si="141"/>
        <v/>
      </c>
      <c r="AA343" s="150" t="str">
        <f t="shared" si="142"/>
        <v/>
      </c>
      <c r="AB343" s="150" t="str">
        <f t="shared" si="143"/>
        <v/>
      </c>
      <c r="AC343" s="191" t="str">
        <f t="shared" si="144"/>
        <v/>
      </c>
    </row>
    <row r="344" spans="1:29" hidden="1">
      <c r="A344" s="192"/>
      <c r="B344" s="155"/>
      <c r="C344" s="151"/>
      <c r="D344" s="153"/>
      <c r="E344" s="153"/>
      <c r="F344" s="153"/>
      <c r="G344" s="153"/>
      <c r="H344" s="147" t="str">
        <f t="shared" si="125"/>
        <v/>
      </c>
      <c r="I344" s="148"/>
      <c r="J344" s="149" t="str">
        <f t="shared" si="126"/>
        <v/>
      </c>
      <c r="K344" s="149" t="str">
        <f t="shared" si="127"/>
        <v/>
      </c>
      <c r="L344" s="148"/>
      <c r="M344" s="147" t="str">
        <f t="shared" si="128"/>
        <v/>
      </c>
      <c r="N344" s="147" t="str">
        <f t="shared" si="129"/>
        <v/>
      </c>
      <c r="O344" s="150" t="str">
        <f t="shared" si="130"/>
        <v/>
      </c>
      <c r="P344" s="150" t="str">
        <f t="shared" si="131"/>
        <v/>
      </c>
      <c r="Q344" s="150" t="str">
        <f t="shared" si="132"/>
        <v/>
      </c>
      <c r="R344" s="150" t="str">
        <f t="shared" si="133"/>
        <v/>
      </c>
      <c r="S344" s="150" t="str">
        <f t="shared" si="134"/>
        <v/>
      </c>
      <c r="T344" s="150" t="str">
        <f t="shared" si="135"/>
        <v/>
      </c>
      <c r="U344" s="150" t="str">
        <f t="shared" si="136"/>
        <v/>
      </c>
      <c r="V344" s="150" t="str">
        <f t="shared" si="137"/>
        <v/>
      </c>
      <c r="W344" s="150" t="str">
        <f t="shared" si="138"/>
        <v/>
      </c>
      <c r="X344" s="150" t="str">
        <f t="shared" si="139"/>
        <v/>
      </c>
      <c r="Y344" s="150" t="str">
        <f t="shared" si="140"/>
        <v/>
      </c>
      <c r="Z344" s="150" t="str">
        <f t="shared" si="141"/>
        <v/>
      </c>
      <c r="AA344" s="150" t="str">
        <f t="shared" si="142"/>
        <v/>
      </c>
      <c r="AB344" s="150" t="str">
        <f t="shared" si="143"/>
        <v/>
      </c>
      <c r="AC344" s="191" t="str">
        <f t="shared" si="144"/>
        <v/>
      </c>
    </row>
    <row r="345" spans="1:29" hidden="1">
      <c r="A345" s="192"/>
      <c r="B345" s="155"/>
      <c r="C345" s="151"/>
      <c r="D345" s="153"/>
      <c r="E345" s="153"/>
      <c r="F345" s="153"/>
      <c r="G345" s="153"/>
      <c r="H345" s="147" t="str">
        <f t="shared" si="125"/>
        <v/>
      </c>
      <c r="I345" s="148"/>
      <c r="J345" s="149" t="str">
        <f t="shared" si="126"/>
        <v/>
      </c>
      <c r="K345" s="149" t="str">
        <f t="shared" si="127"/>
        <v/>
      </c>
      <c r="L345" s="148"/>
      <c r="M345" s="147" t="str">
        <f t="shared" si="128"/>
        <v/>
      </c>
      <c r="N345" s="147" t="str">
        <f t="shared" si="129"/>
        <v/>
      </c>
      <c r="O345" s="150" t="str">
        <f t="shared" si="130"/>
        <v/>
      </c>
      <c r="P345" s="150" t="str">
        <f t="shared" si="131"/>
        <v/>
      </c>
      <c r="Q345" s="150" t="str">
        <f t="shared" si="132"/>
        <v/>
      </c>
      <c r="R345" s="150" t="str">
        <f t="shared" si="133"/>
        <v/>
      </c>
      <c r="S345" s="150" t="str">
        <f t="shared" si="134"/>
        <v/>
      </c>
      <c r="T345" s="150" t="str">
        <f t="shared" si="135"/>
        <v/>
      </c>
      <c r="U345" s="150" t="str">
        <f t="shared" si="136"/>
        <v/>
      </c>
      <c r="V345" s="150" t="str">
        <f t="shared" si="137"/>
        <v/>
      </c>
      <c r="W345" s="150" t="str">
        <f t="shared" si="138"/>
        <v/>
      </c>
      <c r="X345" s="150" t="str">
        <f t="shared" si="139"/>
        <v/>
      </c>
      <c r="Y345" s="150" t="str">
        <f t="shared" si="140"/>
        <v/>
      </c>
      <c r="Z345" s="150" t="str">
        <f t="shared" si="141"/>
        <v/>
      </c>
      <c r="AA345" s="150" t="str">
        <f t="shared" si="142"/>
        <v/>
      </c>
      <c r="AB345" s="150" t="str">
        <f t="shared" si="143"/>
        <v/>
      </c>
      <c r="AC345" s="191" t="str">
        <f t="shared" si="144"/>
        <v/>
      </c>
    </row>
    <row r="346" spans="1:29" hidden="1">
      <c r="A346" s="192"/>
      <c r="B346" s="155"/>
      <c r="C346" s="151"/>
      <c r="D346" s="153"/>
      <c r="E346" s="153"/>
      <c r="F346" s="153"/>
      <c r="G346" s="153"/>
      <c r="H346" s="147" t="str">
        <f t="shared" si="125"/>
        <v/>
      </c>
      <c r="I346" s="148"/>
      <c r="J346" s="149" t="str">
        <f t="shared" si="126"/>
        <v/>
      </c>
      <c r="K346" s="149" t="str">
        <f t="shared" si="127"/>
        <v/>
      </c>
      <c r="L346" s="148"/>
      <c r="M346" s="147" t="str">
        <f t="shared" si="128"/>
        <v/>
      </c>
      <c r="N346" s="147" t="str">
        <f t="shared" si="129"/>
        <v/>
      </c>
      <c r="O346" s="150" t="str">
        <f t="shared" si="130"/>
        <v/>
      </c>
      <c r="P346" s="150" t="str">
        <f t="shared" si="131"/>
        <v/>
      </c>
      <c r="Q346" s="150" t="str">
        <f t="shared" si="132"/>
        <v/>
      </c>
      <c r="R346" s="150" t="str">
        <f t="shared" si="133"/>
        <v/>
      </c>
      <c r="S346" s="150" t="str">
        <f t="shared" si="134"/>
        <v/>
      </c>
      <c r="T346" s="150" t="str">
        <f t="shared" si="135"/>
        <v/>
      </c>
      <c r="U346" s="150" t="str">
        <f t="shared" si="136"/>
        <v/>
      </c>
      <c r="V346" s="150" t="str">
        <f t="shared" si="137"/>
        <v/>
      </c>
      <c r="W346" s="150" t="str">
        <f t="shared" si="138"/>
        <v/>
      </c>
      <c r="X346" s="150" t="str">
        <f t="shared" si="139"/>
        <v/>
      </c>
      <c r="Y346" s="150" t="str">
        <f t="shared" si="140"/>
        <v/>
      </c>
      <c r="Z346" s="150" t="str">
        <f t="shared" si="141"/>
        <v/>
      </c>
      <c r="AA346" s="150" t="str">
        <f t="shared" si="142"/>
        <v/>
      </c>
      <c r="AB346" s="150" t="str">
        <f t="shared" si="143"/>
        <v/>
      </c>
      <c r="AC346" s="191" t="str">
        <f t="shared" si="144"/>
        <v/>
      </c>
    </row>
    <row r="347" spans="1:29" hidden="1">
      <c r="A347" s="192"/>
      <c r="B347" s="155"/>
      <c r="C347" s="151"/>
      <c r="D347" s="153"/>
      <c r="E347" s="153"/>
      <c r="F347" s="153"/>
      <c r="G347" s="153"/>
      <c r="H347" s="147" t="str">
        <f t="shared" si="125"/>
        <v/>
      </c>
      <c r="I347" s="148"/>
      <c r="J347" s="149" t="str">
        <f t="shared" si="126"/>
        <v/>
      </c>
      <c r="K347" s="149" t="str">
        <f t="shared" si="127"/>
        <v/>
      </c>
      <c r="L347" s="148"/>
      <c r="M347" s="147" t="str">
        <f t="shared" si="128"/>
        <v/>
      </c>
      <c r="N347" s="147" t="str">
        <f t="shared" si="129"/>
        <v/>
      </c>
      <c r="O347" s="150" t="str">
        <f t="shared" si="130"/>
        <v/>
      </c>
      <c r="P347" s="150" t="str">
        <f t="shared" si="131"/>
        <v/>
      </c>
      <c r="Q347" s="150" t="str">
        <f t="shared" si="132"/>
        <v/>
      </c>
      <c r="R347" s="150" t="str">
        <f t="shared" si="133"/>
        <v/>
      </c>
      <c r="S347" s="150" t="str">
        <f t="shared" si="134"/>
        <v/>
      </c>
      <c r="T347" s="150" t="str">
        <f t="shared" si="135"/>
        <v/>
      </c>
      <c r="U347" s="150" t="str">
        <f t="shared" si="136"/>
        <v/>
      </c>
      <c r="V347" s="150" t="str">
        <f t="shared" si="137"/>
        <v/>
      </c>
      <c r="W347" s="150" t="str">
        <f t="shared" si="138"/>
        <v/>
      </c>
      <c r="X347" s="150" t="str">
        <f t="shared" si="139"/>
        <v/>
      </c>
      <c r="Y347" s="150" t="str">
        <f t="shared" si="140"/>
        <v/>
      </c>
      <c r="Z347" s="150" t="str">
        <f t="shared" si="141"/>
        <v/>
      </c>
      <c r="AA347" s="150" t="str">
        <f t="shared" si="142"/>
        <v/>
      </c>
      <c r="AB347" s="150" t="str">
        <f t="shared" si="143"/>
        <v/>
      </c>
      <c r="AC347" s="191" t="str">
        <f t="shared" si="144"/>
        <v/>
      </c>
    </row>
    <row r="348" spans="1:29" hidden="1">
      <c r="A348" s="192"/>
      <c r="B348" s="155"/>
      <c r="C348" s="151"/>
      <c r="D348" s="153"/>
      <c r="E348" s="153"/>
      <c r="F348" s="153"/>
      <c r="G348" s="153"/>
      <c r="H348" s="147" t="str">
        <f t="shared" si="125"/>
        <v/>
      </c>
      <c r="I348" s="148"/>
      <c r="J348" s="149" t="str">
        <f t="shared" si="126"/>
        <v/>
      </c>
      <c r="K348" s="149" t="str">
        <f t="shared" si="127"/>
        <v/>
      </c>
      <c r="L348" s="148"/>
      <c r="M348" s="147" t="str">
        <f t="shared" si="128"/>
        <v/>
      </c>
      <c r="N348" s="147" t="str">
        <f t="shared" si="129"/>
        <v/>
      </c>
      <c r="O348" s="150" t="str">
        <f t="shared" si="130"/>
        <v/>
      </c>
      <c r="P348" s="150" t="str">
        <f t="shared" si="131"/>
        <v/>
      </c>
      <c r="Q348" s="150" t="str">
        <f t="shared" si="132"/>
        <v/>
      </c>
      <c r="R348" s="150" t="str">
        <f t="shared" si="133"/>
        <v/>
      </c>
      <c r="S348" s="150" t="str">
        <f t="shared" si="134"/>
        <v/>
      </c>
      <c r="T348" s="150" t="str">
        <f t="shared" si="135"/>
        <v/>
      </c>
      <c r="U348" s="150" t="str">
        <f t="shared" si="136"/>
        <v/>
      </c>
      <c r="V348" s="150" t="str">
        <f t="shared" si="137"/>
        <v/>
      </c>
      <c r="W348" s="150" t="str">
        <f t="shared" si="138"/>
        <v/>
      </c>
      <c r="X348" s="150" t="str">
        <f t="shared" si="139"/>
        <v/>
      </c>
      <c r="Y348" s="150" t="str">
        <f t="shared" si="140"/>
        <v/>
      </c>
      <c r="Z348" s="150" t="str">
        <f t="shared" si="141"/>
        <v/>
      </c>
      <c r="AA348" s="150" t="str">
        <f t="shared" si="142"/>
        <v/>
      </c>
      <c r="AB348" s="150" t="str">
        <f t="shared" si="143"/>
        <v/>
      </c>
      <c r="AC348" s="191" t="str">
        <f t="shared" si="144"/>
        <v/>
      </c>
    </row>
    <row r="349" spans="1:29" hidden="1">
      <c r="A349" s="192"/>
      <c r="B349" s="155"/>
      <c r="C349" s="151"/>
      <c r="D349" s="153"/>
      <c r="E349" s="153"/>
      <c r="F349" s="153"/>
      <c r="G349" s="153"/>
      <c r="H349" s="147" t="str">
        <f t="shared" si="125"/>
        <v/>
      </c>
      <c r="I349" s="148"/>
      <c r="J349" s="149" t="str">
        <f t="shared" si="126"/>
        <v/>
      </c>
      <c r="K349" s="149" t="str">
        <f t="shared" si="127"/>
        <v/>
      </c>
      <c r="L349" s="148"/>
      <c r="M349" s="147" t="str">
        <f t="shared" si="128"/>
        <v/>
      </c>
      <c r="N349" s="147" t="str">
        <f t="shared" si="129"/>
        <v/>
      </c>
      <c r="O349" s="150" t="str">
        <f t="shared" si="130"/>
        <v/>
      </c>
      <c r="P349" s="150" t="str">
        <f t="shared" si="131"/>
        <v/>
      </c>
      <c r="Q349" s="150" t="str">
        <f t="shared" si="132"/>
        <v/>
      </c>
      <c r="R349" s="150" t="str">
        <f t="shared" si="133"/>
        <v/>
      </c>
      <c r="S349" s="150" t="str">
        <f t="shared" si="134"/>
        <v/>
      </c>
      <c r="T349" s="150" t="str">
        <f t="shared" si="135"/>
        <v/>
      </c>
      <c r="U349" s="150" t="str">
        <f t="shared" si="136"/>
        <v/>
      </c>
      <c r="V349" s="150" t="str">
        <f t="shared" si="137"/>
        <v/>
      </c>
      <c r="W349" s="150" t="str">
        <f t="shared" si="138"/>
        <v/>
      </c>
      <c r="X349" s="150" t="str">
        <f t="shared" si="139"/>
        <v/>
      </c>
      <c r="Y349" s="150" t="str">
        <f t="shared" si="140"/>
        <v/>
      </c>
      <c r="Z349" s="150" t="str">
        <f t="shared" si="141"/>
        <v/>
      </c>
      <c r="AA349" s="150" t="str">
        <f t="shared" si="142"/>
        <v/>
      </c>
      <c r="AB349" s="150" t="str">
        <f t="shared" si="143"/>
        <v/>
      </c>
      <c r="AC349" s="191" t="str">
        <f t="shared" si="144"/>
        <v/>
      </c>
    </row>
    <row r="350" spans="1:29" hidden="1">
      <c r="A350" s="192"/>
      <c r="B350" s="155"/>
      <c r="C350" s="151"/>
      <c r="D350" s="153"/>
      <c r="E350" s="153"/>
      <c r="F350" s="153"/>
      <c r="G350" s="153"/>
      <c r="H350" s="147" t="str">
        <f t="shared" si="125"/>
        <v/>
      </c>
      <c r="I350" s="148"/>
      <c r="J350" s="149" t="str">
        <f t="shared" si="126"/>
        <v/>
      </c>
      <c r="K350" s="149" t="str">
        <f t="shared" si="127"/>
        <v/>
      </c>
      <c r="L350" s="148"/>
      <c r="M350" s="147" t="str">
        <f t="shared" si="128"/>
        <v/>
      </c>
      <c r="N350" s="147" t="str">
        <f t="shared" si="129"/>
        <v/>
      </c>
      <c r="O350" s="150" t="str">
        <f t="shared" si="130"/>
        <v/>
      </c>
      <c r="P350" s="150" t="str">
        <f t="shared" si="131"/>
        <v/>
      </c>
      <c r="Q350" s="150" t="str">
        <f t="shared" si="132"/>
        <v/>
      </c>
      <c r="R350" s="150" t="str">
        <f t="shared" si="133"/>
        <v/>
      </c>
      <c r="S350" s="150" t="str">
        <f t="shared" si="134"/>
        <v/>
      </c>
      <c r="T350" s="150" t="str">
        <f t="shared" si="135"/>
        <v/>
      </c>
      <c r="U350" s="150" t="str">
        <f t="shared" si="136"/>
        <v/>
      </c>
      <c r="V350" s="150" t="str">
        <f t="shared" si="137"/>
        <v/>
      </c>
      <c r="W350" s="150" t="str">
        <f t="shared" si="138"/>
        <v/>
      </c>
      <c r="X350" s="150" t="str">
        <f t="shared" si="139"/>
        <v/>
      </c>
      <c r="Y350" s="150" t="str">
        <f t="shared" si="140"/>
        <v/>
      </c>
      <c r="Z350" s="150" t="str">
        <f t="shared" si="141"/>
        <v/>
      </c>
      <c r="AA350" s="150" t="str">
        <f t="shared" si="142"/>
        <v/>
      </c>
      <c r="AB350" s="150" t="str">
        <f t="shared" si="143"/>
        <v/>
      </c>
      <c r="AC350" s="191" t="str">
        <f t="shared" si="144"/>
        <v/>
      </c>
    </row>
    <row r="351" spans="1:29" hidden="1">
      <c r="A351" s="192"/>
      <c r="B351" s="155"/>
      <c r="C351" s="151"/>
      <c r="D351" s="153"/>
      <c r="E351" s="153"/>
      <c r="F351" s="153"/>
      <c r="G351" s="153"/>
      <c r="H351" s="147" t="str">
        <f t="shared" si="125"/>
        <v/>
      </c>
      <c r="I351" s="148"/>
      <c r="J351" s="149" t="str">
        <f t="shared" si="126"/>
        <v/>
      </c>
      <c r="K351" s="149" t="str">
        <f t="shared" si="127"/>
        <v/>
      </c>
      <c r="L351" s="148"/>
      <c r="M351" s="147" t="str">
        <f t="shared" si="128"/>
        <v/>
      </c>
      <c r="N351" s="147" t="str">
        <f t="shared" si="129"/>
        <v/>
      </c>
      <c r="O351" s="150" t="str">
        <f t="shared" si="130"/>
        <v/>
      </c>
      <c r="P351" s="150" t="str">
        <f t="shared" si="131"/>
        <v/>
      </c>
      <c r="Q351" s="150" t="str">
        <f t="shared" si="132"/>
        <v/>
      </c>
      <c r="R351" s="150" t="str">
        <f t="shared" si="133"/>
        <v/>
      </c>
      <c r="S351" s="150" t="str">
        <f t="shared" si="134"/>
        <v/>
      </c>
      <c r="T351" s="150" t="str">
        <f t="shared" si="135"/>
        <v/>
      </c>
      <c r="U351" s="150" t="str">
        <f t="shared" si="136"/>
        <v/>
      </c>
      <c r="V351" s="150" t="str">
        <f t="shared" si="137"/>
        <v/>
      </c>
      <c r="W351" s="150" t="str">
        <f t="shared" si="138"/>
        <v/>
      </c>
      <c r="X351" s="150" t="str">
        <f t="shared" si="139"/>
        <v/>
      </c>
      <c r="Y351" s="150" t="str">
        <f t="shared" si="140"/>
        <v/>
      </c>
      <c r="Z351" s="150" t="str">
        <f t="shared" si="141"/>
        <v/>
      </c>
      <c r="AA351" s="150" t="str">
        <f t="shared" si="142"/>
        <v/>
      </c>
      <c r="AB351" s="150" t="str">
        <f t="shared" si="143"/>
        <v/>
      </c>
      <c r="AC351" s="191" t="str">
        <f t="shared" si="144"/>
        <v/>
      </c>
    </row>
    <row r="352" spans="1:29" hidden="1">
      <c r="A352" s="192"/>
      <c r="B352" s="155"/>
      <c r="C352" s="151"/>
      <c r="D352" s="153"/>
      <c r="E352" s="153"/>
      <c r="F352" s="153"/>
      <c r="G352" s="153"/>
      <c r="H352" s="147" t="str">
        <f t="shared" si="125"/>
        <v/>
      </c>
      <c r="I352" s="148"/>
      <c r="J352" s="149" t="str">
        <f t="shared" si="126"/>
        <v/>
      </c>
      <c r="K352" s="149" t="str">
        <f t="shared" si="127"/>
        <v/>
      </c>
      <c r="L352" s="148"/>
      <c r="M352" s="147" t="str">
        <f t="shared" si="128"/>
        <v/>
      </c>
      <c r="N352" s="147" t="str">
        <f t="shared" si="129"/>
        <v/>
      </c>
      <c r="O352" s="150" t="str">
        <f t="shared" si="130"/>
        <v/>
      </c>
      <c r="P352" s="150" t="str">
        <f t="shared" si="131"/>
        <v/>
      </c>
      <c r="Q352" s="150" t="str">
        <f t="shared" si="132"/>
        <v/>
      </c>
      <c r="R352" s="150" t="str">
        <f t="shared" si="133"/>
        <v/>
      </c>
      <c r="S352" s="150" t="str">
        <f t="shared" si="134"/>
        <v/>
      </c>
      <c r="T352" s="150" t="str">
        <f t="shared" si="135"/>
        <v/>
      </c>
      <c r="U352" s="150" t="str">
        <f t="shared" si="136"/>
        <v/>
      </c>
      <c r="V352" s="150" t="str">
        <f t="shared" si="137"/>
        <v/>
      </c>
      <c r="W352" s="150" t="str">
        <f t="shared" si="138"/>
        <v/>
      </c>
      <c r="X352" s="150" t="str">
        <f t="shared" si="139"/>
        <v/>
      </c>
      <c r="Y352" s="150" t="str">
        <f t="shared" si="140"/>
        <v/>
      </c>
      <c r="Z352" s="150" t="str">
        <f t="shared" si="141"/>
        <v/>
      </c>
      <c r="AA352" s="150" t="str">
        <f t="shared" si="142"/>
        <v/>
      </c>
      <c r="AB352" s="150" t="str">
        <f t="shared" si="143"/>
        <v/>
      </c>
      <c r="AC352" s="191" t="str">
        <f t="shared" si="144"/>
        <v/>
      </c>
    </row>
    <row r="353" spans="1:29" hidden="1">
      <c r="A353" s="192"/>
      <c r="B353" s="155"/>
      <c r="C353" s="151"/>
      <c r="D353" s="153"/>
      <c r="E353" s="153"/>
      <c r="F353" s="153"/>
      <c r="G353" s="153"/>
      <c r="H353" s="147" t="str">
        <f t="shared" si="125"/>
        <v/>
      </c>
      <c r="I353" s="148"/>
      <c r="J353" s="149" t="str">
        <f t="shared" si="126"/>
        <v/>
      </c>
      <c r="K353" s="149" t="str">
        <f t="shared" si="127"/>
        <v/>
      </c>
      <c r="L353" s="148"/>
      <c r="M353" s="147" t="str">
        <f t="shared" si="128"/>
        <v/>
      </c>
      <c r="N353" s="147" t="str">
        <f t="shared" si="129"/>
        <v/>
      </c>
      <c r="O353" s="150" t="str">
        <f t="shared" si="130"/>
        <v/>
      </c>
      <c r="P353" s="150" t="str">
        <f t="shared" si="131"/>
        <v/>
      </c>
      <c r="Q353" s="150" t="str">
        <f t="shared" si="132"/>
        <v/>
      </c>
      <c r="R353" s="150" t="str">
        <f t="shared" si="133"/>
        <v/>
      </c>
      <c r="S353" s="150" t="str">
        <f t="shared" si="134"/>
        <v/>
      </c>
      <c r="T353" s="150" t="str">
        <f t="shared" si="135"/>
        <v/>
      </c>
      <c r="U353" s="150" t="str">
        <f t="shared" si="136"/>
        <v/>
      </c>
      <c r="V353" s="150" t="str">
        <f t="shared" si="137"/>
        <v/>
      </c>
      <c r="W353" s="150" t="str">
        <f t="shared" si="138"/>
        <v/>
      </c>
      <c r="X353" s="150" t="str">
        <f t="shared" si="139"/>
        <v/>
      </c>
      <c r="Y353" s="150" t="str">
        <f t="shared" si="140"/>
        <v/>
      </c>
      <c r="Z353" s="150" t="str">
        <f t="shared" si="141"/>
        <v/>
      </c>
      <c r="AA353" s="150" t="str">
        <f t="shared" si="142"/>
        <v/>
      </c>
      <c r="AB353" s="150" t="str">
        <f t="shared" si="143"/>
        <v/>
      </c>
      <c r="AC353" s="191" t="str">
        <f t="shared" si="144"/>
        <v/>
      </c>
    </row>
    <row r="354" spans="1:29" hidden="1">
      <c r="A354" s="192"/>
      <c r="B354" s="155"/>
      <c r="C354" s="151"/>
      <c r="D354" s="153"/>
      <c r="E354" s="153"/>
      <c r="F354" s="153"/>
      <c r="G354" s="153"/>
      <c r="H354" s="147" t="str">
        <f t="shared" si="125"/>
        <v/>
      </c>
      <c r="I354" s="148"/>
      <c r="J354" s="149" t="str">
        <f t="shared" si="126"/>
        <v/>
      </c>
      <c r="K354" s="149" t="str">
        <f t="shared" si="127"/>
        <v/>
      </c>
      <c r="L354" s="148"/>
      <c r="M354" s="147" t="str">
        <f t="shared" si="128"/>
        <v/>
      </c>
      <c r="N354" s="147" t="str">
        <f t="shared" si="129"/>
        <v/>
      </c>
      <c r="O354" s="150" t="str">
        <f t="shared" si="130"/>
        <v/>
      </c>
      <c r="P354" s="150" t="str">
        <f t="shared" si="131"/>
        <v/>
      </c>
      <c r="Q354" s="150" t="str">
        <f t="shared" si="132"/>
        <v/>
      </c>
      <c r="R354" s="150" t="str">
        <f t="shared" si="133"/>
        <v/>
      </c>
      <c r="S354" s="150" t="str">
        <f t="shared" si="134"/>
        <v/>
      </c>
      <c r="T354" s="150" t="str">
        <f t="shared" si="135"/>
        <v/>
      </c>
      <c r="U354" s="150" t="str">
        <f t="shared" si="136"/>
        <v/>
      </c>
      <c r="V354" s="150" t="str">
        <f t="shared" si="137"/>
        <v/>
      </c>
      <c r="W354" s="150" t="str">
        <f t="shared" si="138"/>
        <v/>
      </c>
      <c r="X354" s="150" t="str">
        <f t="shared" si="139"/>
        <v/>
      </c>
      <c r="Y354" s="150" t="str">
        <f t="shared" si="140"/>
        <v/>
      </c>
      <c r="Z354" s="150" t="str">
        <f t="shared" si="141"/>
        <v/>
      </c>
      <c r="AA354" s="150" t="str">
        <f t="shared" si="142"/>
        <v/>
      </c>
      <c r="AB354" s="150" t="str">
        <f t="shared" si="143"/>
        <v/>
      </c>
      <c r="AC354" s="191" t="str">
        <f t="shared" si="144"/>
        <v/>
      </c>
    </row>
    <row r="355" spans="1:29" hidden="1">
      <c r="A355" s="192"/>
      <c r="B355" s="155"/>
      <c r="C355" s="151"/>
      <c r="D355" s="153"/>
      <c r="E355" s="153"/>
      <c r="F355" s="153"/>
      <c r="G355" s="153"/>
      <c r="H355" s="147" t="str">
        <f t="shared" si="125"/>
        <v/>
      </c>
      <c r="I355" s="148"/>
      <c r="J355" s="149" t="str">
        <f t="shared" si="126"/>
        <v/>
      </c>
      <c r="K355" s="149" t="str">
        <f t="shared" si="127"/>
        <v/>
      </c>
      <c r="L355" s="148"/>
      <c r="M355" s="147" t="str">
        <f t="shared" si="128"/>
        <v/>
      </c>
      <c r="N355" s="147" t="str">
        <f t="shared" si="129"/>
        <v/>
      </c>
      <c r="O355" s="150" t="str">
        <f t="shared" si="130"/>
        <v/>
      </c>
      <c r="P355" s="150" t="str">
        <f t="shared" si="131"/>
        <v/>
      </c>
      <c r="Q355" s="150" t="str">
        <f t="shared" si="132"/>
        <v/>
      </c>
      <c r="R355" s="150" t="str">
        <f t="shared" si="133"/>
        <v/>
      </c>
      <c r="S355" s="150" t="str">
        <f t="shared" si="134"/>
        <v/>
      </c>
      <c r="T355" s="150" t="str">
        <f t="shared" si="135"/>
        <v/>
      </c>
      <c r="U355" s="150" t="str">
        <f t="shared" si="136"/>
        <v/>
      </c>
      <c r="V355" s="150" t="str">
        <f t="shared" si="137"/>
        <v/>
      </c>
      <c r="W355" s="150" t="str">
        <f t="shared" si="138"/>
        <v/>
      </c>
      <c r="X355" s="150" t="str">
        <f t="shared" si="139"/>
        <v/>
      </c>
      <c r="Y355" s="150" t="str">
        <f t="shared" si="140"/>
        <v/>
      </c>
      <c r="Z355" s="150" t="str">
        <f t="shared" si="141"/>
        <v/>
      </c>
      <c r="AA355" s="150" t="str">
        <f t="shared" si="142"/>
        <v/>
      </c>
      <c r="AB355" s="150" t="str">
        <f t="shared" si="143"/>
        <v/>
      </c>
      <c r="AC355" s="191" t="str">
        <f t="shared" si="144"/>
        <v/>
      </c>
    </row>
    <row r="356" spans="1:29" hidden="1">
      <c r="A356" s="192"/>
      <c r="B356" s="155"/>
      <c r="C356" s="151"/>
      <c r="D356" s="153"/>
      <c r="E356" s="153"/>
      <c r="F356" s="153"/>
      <c r="G356" s="153"/>
      <c r="H356" s="147" t="str">
        <f t="shared" si="125"/>
        <v/>
      </c>
      <c r="I356" s="148"/>
      <c r="J356" s="149" t="str">
        <f t="shared" si="126"/>
        <v/>
      </c>
      <c r="K356" s="149" t="str">
        <f t="shared" si="127"/>
        <v/>
      </c>
      <c r="L356" s="148"/>
      <c r="M356" s="147" t="str">
        <f t="shared" si="128"/>
        <v/>
      </c>
      <c r="N356" s="147" t="str">
        <f t="shared" si="129"/>
        <v/>
      </c>
      <c r="O356" s="150" t="str">
        <f t="shared" si="130"/>
        <v/>
      </c>
      <c r="P356" s="150" t="str">
        <f t="shared" si="131"/>
        <v/>
      </c>
      <c r="Q356" s="150" t="str">
        <f t="shared" si="132"/>
        <v/>
      </c>
      <c r="R356" s="150" t="str">
        <f t="shared" si="133"/>
        <v/>
      </c>
      <c r="S356" s="150" t="str">
        <f t="shared" si="134"/>
        <v/>
      </c>
      <c r="T356" s="150" t="str">
        <f t="shared" si="135"/>
        <v/>
      </c>
      <c r="U356" s="150" t="str">
        <f t="shared" si="136"/>
        <v/>
      </c>
      <c r="V356" s="150" t="str">
        <f t="shared" si="137"/>
        <v/>
      </c>
      <c r="W356" s="150" t="str">
        <f t="shared" si="138"/>
        <v/>
      </c>
      <c r="X356" s="150" t="str">
        <f t="shared" si="139"/>
        <v/>
      </c>
      <c r="Y356" s="150" t="str">
        <f t="shared" si="140"/>
        <v/>
      </c>
      <c r="Z356" s="150" t="str">
        <f t="shared" si="141"/>
        <v/>
      </c>
      <c r="AA356" s="150" t="str">
        <f t="shared" si="142"/>
        <v/>
      </c>
      <c r="AB356" s="150" t="str">
        <f t="shared" si="143"/>
        <v/>
      </c>
      <c r="AC356" s="191" t="str">
        <f t="shared" si="144"/>
        <v/>
      </c>
    </row>
    <row r="357" spans="1:29" hidden="1">
      <c r="A357" s="192"/>
      <c r="B357" s="155"/>
      <c r="C357" s="151"/>
      <c r="D357" s="153"/>
      <c r="E357" s="153"/>
      <c r="F357" s="153"/>
      <c r="G357" s="153"/>
      <c r="H357" s="147" t="str">
        <f t="shared" si="125"/>
        <v/>
      </c>
      <c r="I357" s="148"/>
      <c r="J357" s="149" t="str">
        <f t="shared" si="126"/>
        <v/>
      </c>
      <c r="K357" s="149" t="str">
        <f t="shared" si="127"/>
        <v/>
      </c>
      <c r="L357" s="148"/>
      <c r="M357" s="147" t="str">
        <f t="shared" si="128"/>
        <v/>
      </c>
      <c r="N357" s="147" t="str">
        <f t="shared" si="129"/>
        <v/>
      </c>
      <c r="O357" s="150" t="str">
        <f t="shared" si="130"/>
        <v/>
      </c>
      <c r="P357" s="150" t="str">
        <f t="shared" si="131"/>
        <v/>
      </c>
      <c r="Q357" s="150" t="str">
        <f t="shared" si="132"/>
        <v/>
      </c>
      <c r="R357" s="150" t="str">
        <f t="shared" si="133"/>
        <v/>
      </c>
      <c r="S357" s="150" t="str">
        <f t="shared" si="134"/>
        <v/>
      </c>
      <c r="T357" s="150" t="str">
        <f t="shared" si="135"/>
        <v/>
      </c>
      <c r="U357" s="150" t="str">
        <f t="shared" si="136"/>
        <v/>
      </c>
      <c r="V357" s="150" t="str">
        <f t="shared" si="137"/>
        <v/>
      </c>
      <c r="W357" s="150" t="str">
        <f t="shared" si="138"/>
        <v/>
      </c>
      <c r="X357" s="150" t="str">
        <f t="shared" si="139"/>
        <v/>
      </c>
      <c r="Y357" s="150" t="str">
        <f t="shared" si="140"/>
        <v/>
      </c>
      <c r="Z357" s="150" t="str">
        <f t="shared" si="141"/>
        <v/>
      </c>
      <c r="AA357" s="150" t="str">
        <f t="shared" si="142"/>
        <v/>
      </c>
      <c r="AB357" s="150" t="str">
        <f t="shared" si="143"/>
        <v/>
      </c>
      <c r="AC357" s="191" t="str">
        <f t="shared" si="144"/>
        <v/>
      </c>
    </row>
    <row r="358" spans="1:29" hidden="1">
      <c r="A358" s="192"/>
      <c r="B358" s="155"/>
      <c r="C358" s="151"/>
      <c r="D358" s="153"/>
      <c r="E358" s="153"/>
      <c r="F358" s="153"/>
      <c r="G358" s="153"/>
      <c r="H358" s="147" t="str">
        <f t="shared" si="125"/>
        <v/>
      </c>
      <c r="I358" s="148"/>
      <c r="J358" s="149" t="str">
        <f t="shared" si="126"/>
        <v/>
      </c>
      <c r="K358" s="149" t="str">
        <f t="shared" si="127"/>
        <v/>
      </c>
      <c r="L358" s="148"/>
      <c r="M358" s="147" t="str">
        <f t="shared" si="128"/>
        <v/>
      </c>
      <c r="N358" s="147" t="str">
        <f t="shared" si="129"/>
        <v/>
      </c>
      <c r="O358" s="150" t="str">
        <f t="shared" si="130"/>
        <v/>
      </c>
      <c r="P358" s="150" t="str">
        <f t="shared" si="131"/>
        <v/>
      </c>
      <c r="Q358" s="150" t="str">
        <f t="shared" si="132"/>
        <v/>
      </c>
      <c r="R358" s="150" t="str">
        <f t="shared" si="133"/>
        <v/>
      </c>
      <c r="S358" s="150" t="str">
        <f t="shared" si="134"/>
        <v/>
      </c>
      <c r="T358" s="150" t="str">
        <f t="shared" si="135"/>
        <v/>
      </c>
      <c r="U358" s="150" t="str">
        <f t="shared" si="136"/>
        <v/>
      </c>
      <c r="V358" s="150" t="str">
        <f t="shared" si="137"/>
        <v/>
      </c>
      <c r="W358" s="150" t="str">
        <f t="shared" si="138"/>
        <v/>
      </c>
      <c r="X358" s="150" t="str">
        <f t="shared" si="139"/>
        <v/>
      </c>
      <c r="Y358" s="150" t="str">
        <f t="shared" si="140"/>
        <v/>
      </c>
      <c r="Z358" s="150" t="str">
        <f t="shared" si="141"/>
        <v/>
      </c>
      <c r="AA358" s="150" t="str">
        <f t="shared" si="142"/>
        <v/>
      </c>
      <c r="AB358" s="150" t="str">
        <f t="shared" si="143"/>
        <v/>
      </c>
      <c r="AC358" s="191" t="str">
        <f t="shared" si="144"/>
        <v/>
      </c>
    </row>
    <row r="359" spans="1:29" hidden="1">
      <c r="A359" s="192"/>
      <c r="B359" s="155"/>
      <c r="C359" s="151"/>
      <c r="D359" s="153"/>
      <c r="E359" s="153"/>
      <c r="F359" s="153"/>
      <c r="G359" s="153"/>
      <c r="H359" s="147" t="str">
        <f t="shared" si="125"/>
        <v/>
      </c>
      <c r="I359" s="148"/>
      <c r="J359" s="149" t="str">
        <f t="shared" si="126"/>
        <v/>
      </c>
      <c r="K359" s="149" t="str">
        <f t="shared" si="127"/>
        <v/>
      </c>
      <c r="L359" s="148"/>
      <c r="M359" s="147" t="str">
        <f t="shared" si="128"/>
        <v/>
      </c>
      <c r="N359" s="147" t="str">
        <f t="shared" si="129"/>
        <v/>
      </c>
      <c r="O359" s="150" t="str">
        <f t="shared" si="130"/>
        <v/>
      </c>
      <c r="P359" s="150" t="str">
        <f t="shared" si="131"/>
        <v/>
      </c>
      <c r="Q359" s="150" t="str">
        <f t="shared" si="132"/>
        <v/>
      </c>
      <c r="R359" s="150" t="str">
        <f t="shared" si="133"/>
        <v/>
      </c>
      <c r="S359" s="150" t="str">
        <f t="shared" si="134"/>
        <v/>
      </c>
      <c r="T359" s="150" t="str">
        <f t="shared" si="135"/>
        <v/>
      </c>
      <c r="U359" s="150" t="str">
        <f t="shared" si="136"/>
        <v/>
      </c>
      <c r="V359" s="150" t="str">
        <f t="shared" si="137"/>
        <v/>
      </c>
      <c r="W359" s="150" t="str">
        <f t="shared" si="138"/>
        <v/>
      </c>
      <c r="X359" s="150" t="str">
        <f t="shared" si="139"/>
        <v/>
      </c>
      <c r="Y359" s="150" t="str">
        <f t="shared" si="140"/>
        <v/>
      </c>
      <c r="Z359" s="150" t="str">
        <f t="shared" si="141"/>
        <v/>
      </c>
      <c r="AA359" s="150" t="str">
        <f t="shared" si="142"/>
        <v/>
      </c>
      <c r="AB359" s="150" t="str">
        <f t="shared" si="143"/>
        <v/>
      </c>
      <c r="AC359" s="191" t="str">
        <f t="shared" si="144"/>
        <v/>
      </c>
    </row>
    <row r="360" spans="1:29" hidden="1">
      <c r="A360" s="192"/>
      <c r="B360" s="155"/>
      <c r="C360" s="151"/>
      <c r="D360" s="153"/>
      <c r="E360" s="153"/>
      <c r="F360" s="153"/>
      <c r="G360" s="153"/>
      <c r="H360" s="147" t="str">
        <f t="shared" si="125"/>
        <v/>
      </c>
      <c r="I360" s="148"/>
      <c r="J360" s="149" t="str">
        <f t="shared" si="126"/>
        <v/>
      </c>
      <c r="K360" s="149" t="str">
        <f t="shared" si="127"/>
        <v/>
      </c>
      <c r="L360" s="148"/>
      <c r="M360" s="147" t="str">
        <f t="shared" si="128"/>
        <v/>
      </c>
      <c r="N360" s="147" t="str">
        <f t="shared" si="129"/>
        <v/>
      </c>
      <c r="O360" s="150" t="str">
        <f t="shared" si="130"/>
        <v/>
      </c>
      <c r="P360" s="150" t="str">
        <f t="shared" si="131"/>
        <v/>
      </c>
      <c r="Q360" s="150" t="str">
        <f t="shared" si="132"/>
        <v/>
      </c>
      <c r="R360" s="150" t="str">
        <f t="shared" si="133"/>
        <v/>
      </c>
      <c r="S360" s="150" t="str">
        <f t="shared" si="134"/>
        <v/>
      </c>
      <c r="T360" s="150" t="str">
        <f t="shared" si="135"/>
        <v/>
      </c>
      <c r="U360" s="150" t="str">
        <f t="shared" si="136"/>
        <v/>
      </c>
      <c r="V360" s="150" t="str">
        <f t="shared" si="137"/>
        <v/>
      </c>
      <c r="W360" s="150" t="str">
        <f t="shared" si="138"/>
        <v/>
      </c>
      <c r="X360" s="150" t="str">
        <f t="shared" si="139"/>
        <v/>
      </c>
      <c r="Y360" s="150" t="str">
        <f t="shared" si="140"/>
        <v/>
      </c>
      <c r="Z360" s="150" t="str">
        <f t="shared" si="141"/>
        <v/>
      </c>
      <c r="AA360" s="150" t="str">
        <f t="shared" si="142"/>
        <v/>
      </c>
      <c r="AB360" s="150" t="str">
        <f t="shared" si="143"/>
        <v/>
      </c>
      <c r="AC360" s="191" t="str">
        <f t="shared" si="144"/>
        <v/>
      </c>
    </row>
    <row r="361" spans="1:29" hidden="1">
      <c r="A361" s="192"/>
      <c r="B361" s="155"/>
      <c r="C361" s="151"/>
      <c r="D361" s="153"/>
      <c r="E361" s="153"/>
      <c r="F361" s="153"/>
      <c r="G361" s="153"/>
      <c r="H361" s="147" t="str">
        <f t="shared" si="125"/>
        <v/>
      </c>
      <c r="I361" s="148"/>
      <c r="J361" s="149" t="str">
        <f t="shared" si="126"/>
        <v/>
      </c>
      <c r="K361" s="149" t="str">
        <f t="shared" si="127"/>
        <v/>
      </c>
      <c r="L361" s="148"/>
      <c r="M361" s="147" t="str">
        <f t="shared" si="128"/>
        <v/>
      </c>
      <c r="N361" s="147" t="str">
        <f t="shared" si="129"/>
        <v/>
      </c>
      <c r="O361" s="150" t="str">
        <f t="shared" si="130"/>
        <v/>
      </c>
      <c r="P361" s="150" t="str">
        <f t="shared" si="131"/>
        <v/>
      </c>
      <c r="Q361" s="150" t="str">
        <f t="shared" si="132"/>
        <v/>
      </c>
      <c r="R361" s="150" t="str">
        <f t="shared" si="133"/>
        <v/>
      </c>
      <c r="S361" s="150" t="str">
        <f t="shared" si="134"/>
        <v/>
      </c>
      <c r="T361" s="150" t="str">
        <f t="shared" si="135"/>
        <v/>
      </c>
      <c r="U361" s="150" t="str">
        <f t="shared" si="136"/>
        <v/>
      </c>
      <c r="V361" s="150" t="str">
        <f t="shared" si="137"/>
        <v/>
      </c>
      <c r="W361" s="150" t="str">
        <f t="shared" si="138"/>
        <v/>
      </c>
      <c r="X361" s="150" t="str">
        <f t="shared" si="139"/>
        <v/>
      </c>
      <c r="Y361" s="150" t="str">
        <f t="shared" si="140"/>
        <v/>
      </c>
      <c r="Z361" s="150" t="str">
        <f t="shared" si="141"/>
        <v/>
      </c>
      <c r="AA361" s="150" t="str">
        <f t="shared" si="142"/>
        <v/>
      </c>
      <c r="AB361" s="150" t="str">
        <f t="shared" si="143"/>
        <v/>
      </c>
      <c r="AC361" s="191" t="str">
        <f t="shared" si="144"/>
        <v/>
      </c>
    </row>
    <row r="362" spans="1:29" hidden="1">
      <c r="A362" s="192"/>
      <c r="B362" s="155"/>
      <c r="C362" s="151"/>
      <c r="D362" s="153"/>
      <c r="E362" s="153"/>
      <c r="F362" s="153"/>
      <c r="G362" s="153"/>
      <c r="H362" s="147" t="str">
        <f t="shared" si="125"/>
        <v/>
      </c>
      <c r="I362" s="148"/>
      <c r="J362" s="149" t="str">
        <f t="shared" si="126"/>
        <v/>
      </c>
      <c r="K362" s="149" t="str">
        <f t="shared" si="127"/>
        <v/>
      </c>
      <c r="L362" s="148"/>
      <c r="M362" s="147" t="str">
        <f t="shared" si="128"/>
        <v/>
      </c>
      <c r="N362" s="147" t="str">
        <f t="shared" si="129"/>
        <v/>
      </c>
      <c r="O362" s="150" t="str">
        <f t="shared" si="130"/>
        <v/>
      </c>
      <c r="P362" s="150" t="str">
        <f t="shared" si="131"/>
        <v/>
      </c>
      <c r="Q362" s="150" t="str">
        <f t="shared" si="132"/>
        <v/>
      </c>
      <c r="R362" s="150" t="str">
        <f t="shared" si="133"/>
        <v/>
      </c>
      <c r="S362" s="150" t="str">
        <f t="shared" si="134"/>
        <v/>
      </c>
      <c r="T362" s="150" t="str">
        <f t="shared" si="135"/>
        <v/>
      </c>
      <c r="U362" s="150" t="str">
        <f t="shared" si="136"/>
        <v/>
      </c>
      <c r="V362" s="150" t="str">
        <f t="shared" si="137"/>
        <v/>
      </c>
      <c r="W362" s="150" t="str">
        <f t="shared" si="138"/>
        <v/>
      </c>
      <c r="X362" s="150" t="str">
        <f t="shared" si="139"/>
        <v/>
      </c>
      <c r="Y362" s="150" t="str">
        <f t="shared" si="140"/>
        <v/>
      </c>
      <c r="Z362" s="150" t="str">
        <f t="shared" si="141"/>
        <v/>
      </c>
      <c r="AA362" s="150" t="str">
        <f t="shared" si="142"/>
        <v/>
      </c>
      <c r="AB362" s="150" t="str">
        <f t="shared" si="143"/>
        <v/>
      </c>
      <c r="AC362" s="191" t="str">
        <f t="shared" si="144"/>
        <v/>
      </c>
    </row>
    <row r="363" spans="1:29" hidden="1">
      <c r="A363" s="192"/>
      <c r="B363" s="155"/>
      <c r="C363" s="151"/>
      <c r="D363" s="153"/>
      <c r="E363" s="153"/>
      <c r="F363" s="153"/>
      <c r="G363" s="153"/>
      <c r="H363" s="147" t="str">
        <f t="shared" si="125"/>
        <v/>
      </c>
      <c r="I363" s="148"/>
      <c r="J363" s="149" t="str">
        <f t="shared" si="126"/>
        <v/>
      </c>
      <c r="K363" s="149" t="str">
        <f t="shared" si="127"/>
        <v/>
      </c>
      <c r="L363" s="148"/>
      <c r="M363" s="147" t="str">
        <f t="shared" si="128"/>
        <v/>
      </c>
      <c r="N363" s="147" t="str">
        <f t="shared" si="129"/>
        <v/>
      </c>
      <c r="O363" s="150" t="str">
        <f t="shared" si="130"/>
        <v/>
      </c>
      <c r="P363" s="150" t="str">
        <f t="shared" si="131"/>
        <v/>
      </c>
      <c r="Q363" s="150" t="str">
        <f t="shared" si="132"/>
        <v/>
      </c>
      <c r="R363" s="150" t="str">
        <f t="shared" si="133"/>
        <v/>
      </c>
      <c r="S363" s="150" t="str">
        <f t="shared" si="134"/>
        <v/>
      </c>
      <c r="T363" s="150" t="str">
        <f t="shared" si="135"/>
        <v/>
      </c>
      <c r="U363" s="150" t="str">
        <f t="shared" si="136"/>
        <v/>
      </c>
      <c r="V363" s="150" t="str">
        <f t="shared" si="137"/>
        <v/>
      </c>
      <c r="W363" s="150" t="str">
        <f t="shared" si="138"/>
        <v/>
      </c>
      <c r="X363" s="150" t="str">
        <f t="shared" si="139"/>
        <v/>
      </c>
      <c r="Y363" s="150" t="str">
        <f t="shared" si="140"/>
        <v/>
      </c>
      <c r="Z363" s="150" t="str">
        <f t="shared" si="141"/>
        <v/>
      </c>
      <c r="AA363" s="150" t="str">
        <f t="shared" si="142"/>
        <v/>
      </c>
      <c r="AB363" s="150" t="str">
        <f t="shared" si="143"/>
        <v/>
      </c>
      <c r="AC363" s="191" t="str">
        <f t="shared" si="144"/>
        <v/>
      </c>
    </row>
    <row r="364" spans="1:29" hidden="1">
      <c r="A364" s="192"/>
      <c r="B364" s="155"/>
      <c r="C364" s="151"/>
      <c r="D364" s="153"/>
      <c r="E364" s="153"/>
      <c r="F364" s="153"/>
      <c r="G364" s="153"/>
      <c r="H364" s="147" t="str">
        <f t="shared" si="125"/>
        <v/>
      </c>
      <c r="I364" s="148"/>
      <c r="J364" s="149" t="str">
        <f t="shared" si="126"/>
        <v/>
      </c>
      <c r="K364" s="149" t="str">
        <f t="shared" si="127"/>
        <v/>
      </c>
      <c r="L364" s="148"/>
      <c r="M364" s="147" t="str">
        <f t="shared" si="128"/>
        <v/>
      </c>
      <c r="N364" s="147" t="str">
        <f t="shared" si="129"/>
        <v/>
      </c>
      <c r="O364" s="150" t="str">
        <f t="shared" si="130"/>
        <v/>
      </c>
      <c r="P364" s="150" t="str">
        <f t="shared" si="131"/>
        <v/>
      </c>
      <c r="Q364" s="150" t="str">
        <f t="shared" si="132"/>
        <v/>
      </c>
      <c r="R364" s="150" t="str">
        <f t="shared" si="133"/>
        <v/>
      </c>
      <c r="S364" s="150" t="str">
        <f t="shared" si="134"/>
        <v/>
      </c>
      <c r="T364" s="150" t="str">
        <f t="shared" si="135"/>
        <v/>
      </c>
      <c r="U364" s="150" t="str">
        <f t="shared" si="136"/>
        <v/>
      </c>
      <c r="V364" s="150" t="str">
        <f t="shared" si="137"/>
        <v/>
      </c>
      <c r="W364" s="150" t="str">
        <f t="shared" si="138"/>
        <v/>
      </c>
      <c r="X364" s="150" t="str">
        <f t="shared" si="139"/>
        <v/>
      </c>
      <c r="Y364" s="150" t="str">
        <f t="shared" si="140"/>
        <v/>
      </c>
      <c r="Z364" s="150" t="str">
        <f t="shared" si="141"/>
        <v/>
      </c>
      <c r="AA364" s="150" t="str">
        <f t="shared" si="142"/>
        <v/>
      </c>
      <c r="AB364" s="150" t="str">
        <f t="shared" si="143"/>
        <v/>
      </c>
      <c r="AC364" s="191" t="str">
        <f t="shared" si="144"/>
        <v/>
      </c>
    </row>
    <row r="365" spans="1:29" hidden="1">
      <c r="A365" s="192"/>
      <c r="B365" s="155"/>
      <c r="C365" s="151"/>
      <c r="D365" s="153"/>
      <c r="E365" s="153"/>
      <c r="F365" s="153"/>
      <c r="G365" s="153"/>
      <c r="H365" s="147" t="str">
        <f t="shared" si="125"/>
        <v/>
      </c>
      <c r="I365" s="148"/>
      <c r="J365" s="149" t="str">
        <f t="shared" si="126"/>
        <v/>
      </c>
      <c r="K365" s="149" t="str">
        <f t="shared" si="127"/>
        <v/>
      </c>
      <c r="L365" s="148"/>
      <c r="M365" s="147" t="str">
        <f t="shared" si="128"/>
        <v/>
      </c>
      <c r="N365" s="147" t="str">
        <f t="shared" si="129"/>
        <v/>
      </c>
      <c r="O365" s="150" t="str">
        <f t="shared" si="130"/>
        <v/>
      </c>
      <c r="P365" s="150" t="str">
        <f t="shared" si="131"/>
        <v/>
      </c>
      <c r="Q365" s="150" t="str">
        <f t="shared" si="132"/>
        <v/>
      </c>
      <c r="R365" s="150" t="str">
        <f t="shared" si="133"/>
        <v/>
      </c>
      <c r="S365" s="150" t="str">
        <f t="shared" si="134"/>
        <v/>
      </c>
      <c r="T365" s="150" t="str">
        <f t="shared" si="135"/>
        <v/>
      </c>
      <c r="U365" s="150" t="str">
        <f t="shared" si="136"/>
        <v/>
      </c>
      <c r="V365" s="150" t="str">
        <f t="shared" si="137"/>
        <v/>
      </c>
      <c r="W365" s="150" t="str">
        <f t="shared" si="138"/>
        <v/>
      </c>
      <c r="X365" s="150" t="str">
        <f t="shared" si="139"/>
        <v/>
      </c>
      <c r="Y365" s="150" t="str">
        <f t="shared" si="140"/>
        <v/>
      </c>
      <c r="Z365" s="150" t="str">
        <f t="shared" si="141"/>
        <v/>
      </c>
      <c r="AA365" s="150" t="str">
        <f t="shared" si="142"/>
        <v/>
      </c>
      <c r="AB365" s="150" t="str">
        <f t="shared" si="143"/>
        <v/>
      </c>
      <c r="AC365" s="191" t="str">
        <f t="shared" si="144"/>
        <v/>
      </c>
    </row>
    <row r="366" spans="1:29" hidden="1">
      <c r="A366" s="192"/>
      <c r="B366" s="155"/>
      <c r="C366" s="151"/>
      <c r="D366" s="153"/>
      <c r="E366" s="153"/>
      <c r="F366" s="153"/>
      <c r="G366" s="153"/>
      <c r="H366" s="147" t="str">
        <f t="shared" si="125"/>
        <v/>
      </c>
      <c r="I366" s="148"/>
      <c r="J366" s="149" t="str">
        <f t="shared" si="126"/>
        <v/>
      </c>
      <c r="K366" s="149" t="str">
        <f t="shared" si="127"/>
        <v/>
      </c>
      <c r="L366" s="148"/>
      <c r="M366" s="147" t="str">
        <f t="shared" si="128"/>
        <v/>
      </c>
      <c r="N366" s="147" t="str">
        <f t="shared" si="129"/>
        <v/>
      </c>
      <c r="O366" s="150" t="str">
        <f t="shared" si="130"/>
        <v/>
      </c>
      <c r="P366" s="150" t="str">
        <f t="shared" si="131"/>
        <v/>
      </c>
      <c r="Q366" s="150" t="str">
        <f t="shared" si="132"/>
        <v/>
      </c>
      <c r="R366" s="150" t="str">
        <f t="shared" si="133"/>
        <v/>
      </c>
      <c r="S366" s="150" t="str">
        <f t="shared" si="134"/>
        <v/>
      </c>
      <c r="T366" s="150" t="str">
        <f t="shared" si="135"/>
        <v/>
      </c>
      <c r="U366" s="150" t="str">
        <f t="shared" si="136"/>
        <v/>
      </c>
      <c r="V366" s="150" t="str">
        <f t="shared" si="137"/>
        <v/>
      </c>
      <c r="W366" s="150" t="str">
        <f t="shared" si="138"/>
        <v/>
      </c>
      <c r="X366" s="150" t="str">
        <f t="shared" si="139"/>
        <v/>
      </c>
      <c r="Y366" s="150" t="str">
        <f t="shared" si="140"/>
        <v/>
      </c>
      <c r="Z366" s="150" t="str">
        <f t="shared" si="141"/>
        <v/>
      </c>
      <c r="AA366" s="150" t="str">
        <f t="shared" si="142"/>
        <v/>
      </c>
      <c r="AB366" s="150" t="str">
        <f t="shared" si="143"/>
        <v/>
      </c>
      <c r="AC366" s="191" t="str">
        <f t="shared" si="144"/>
        <v/>
      </c>
    </row>
    <row r="367" spans="1:29" hidden="1">
      <c r="A367" s="192"/>
      <c r="B367" s="155"/>
      <c r="C367" s="151"/>
      <c r="D367" s="153"/>
      <c r="E367" s="153"/>
      <c r="F367" s="153"/>
      <c r="G367" s="153"/>
      <c r="H367" s="147" t="str">
        <f t="shared" si="125"/>
        <v/>
      </c>
      <c r="I367" s="148"/>
      <c r="J367" s="149" t="str">
        <f t="shared" si="126"/>
        <v/>
      </c>
      <c r="K367" s="149" t="str">
        <f t="shared" si="127"/>
        <v/>
      </c>
      <c r="L367" s="148"/>
      <c r="M367" s="147" t="str">
        <f t="shared" si="128"/>
        <v/>
      </c>
      <c r="N367" s="147" t="str">
        <f t="shared" si="129"/>
        <v/>
      </c>
      <c r="O367" s="150" t="str">
        <f t="shared" si="130"/>
        <v/>
      </c>
      <c r="P367" s="150" t="str">
        <f t="shared" si="131"/>
        <v/>
      </c>
      <c r="Q367" s="150" t="str">
        <f t="shared" si="132"/>
        <v/>
      </c>
      <c r="R367" s="150" t="str">
        <f t="shared" si="133"/>
        <v/>
      </c>
      <c r="S367" s="150" t="str">
        <f t="shared" si="134"/>
        <v/>
      </c>
      <c r="T367" s="150" t="str">
        <f t="shared" si="135"/>
        <v/>
      </c>
      <c r="U367" s="150" t="str">
        <f t="shared" si="136"/>
        <v/>
      </c>
      <c r="V367" s="150" t="str">
        <f t="shared" si="137"/>
        <v/>
      </c>
      <c r="W367" s="150" t="str">
        <f t="shared" si="138"/>
        <v/>
      </c>
      <c r="X367" s="150" t="str">
        <f t="shared" si="139"/>
        <v/>
      </c>
      <c r="Y367" s="150" t="str">
        <f t="shared" si="140"/>
        <v/>
      </c>
      <c r="Z367" s="150" t="str">
        <f t="shared" si="141"/>
        <v/>
      </c>
      <c r="AA367" s="150" t="str">
        <f t="shared" si="142"/>
        <v/>
      </c>
      <c r="AB367" s="150" t="str">
        <f t="shared" si="143"/>
        <v/>
      </c>
      <c r="AC367" s="191" t="str">
        <f t="shared" si="144"/>
        <v/>
      </c>
    </row>
    <row r="368" spans="1:29" hidden="1">
      <c r="A368" s="192"/>
      <c r="B368" s="155"/>
      <c r="C368" s="151"/>
      <c r="D368" s="153"/>
      <c r="E368" s="153"/>
      <c r="F368" s="153"/>
      <c r="G368" s="153"/>
      <c r="H368" s="147" t="str">
        <f t="shared" si="125"/>
        <v/>
      </c>
      <c r="I368" s="148"/>
      <c r="J368" s="149" t="str">
        <f t="shared" si="126"/>
        <v/>
      </c>
      <c r="K368" s="149" t="str">
        <f t="shared" si="127"/>
        <v/>
      </c>
      <c r="L368" s="148"/>
      <c r="M368" s="147" t="str">
        <f t="shared" si="128"/>
        <v/>
      </c>
      <c r="N368" s="147" t="str">
        <f t="shared" si="129"/>
        <v/>
      </c>
      <c r="O368" s="150" t="str">
        <f t="shared" si="130"/>
        <v/>
      </c>
      <c r="P368" s="150" t="str">
        <f t="shared" si="131"/>
        <v/>
      </c>
      <c r="Q368" s="150" t="str">
        <f t="shared" si="132"/>
        <v/>
      </c>
      <c r="R368" s="150" t="str">
        <f t="shared" si="133"/>
        <v/>
      </c>
      <c r="S368" s="150" t="str">
        <f t="shared" si="134"/>
        <v/>
      </c>
      <c r="T368" s="150" t="str">
        <f t="shared" si="135"/>
        <v/>
      </c>
      <c r="U368" s="150" t="str">
        <f t="shared" si="136"/>
        <v/>
      </c>
      <c r="V368" s="150" t="str">
        <f t="shared" si="137"/>
        <v/>
      </c>
      <c r="W368" s="150" t="str">
        <f t="shared" si="138"/>
        <v/>
      </c>
      <c r="X368" s="150" t="str">
        <f t="shared" si="139"/>
        <v/>
      </c>
      <c r="Y368" s="150" t="str">
        <f t="shared" si="140"/>
        <v/>
      </c>
      <c r="Z368" s="150" t="str">
        <f t="shared" si="141"/>
        <v/>
      </c>
      <c r="AA368" s="150" t="str">
        <f t="shared" si="142"/>
        <v/>
      </c>
      <c r="AB368" s="150" t="str">
        <f t="shared" si="143"/>
        <v/>
      </c>
      <c r="AC368" s="191" t="str">
        <f t="shared" si="144"/>
        <v/>
      </c>
    </row>
    <row r="369" spans="1:29" hidden="1">
      <c r="A369" s="192"/>
      <c r="B369" s="155"/>
      <c r="C369" s="151"/>
      <c r="D369" s="153"/>
      <c r="E369" s="153"/>
      <c r="F369" s="153"/>
      <c r="G369" s="153"/>
      <c r="H369" s="147" t="str">
        <f t="shared" si="125"/>
        <v/>
      </c>
      <c r="I369" s="148"/>
      <c r="J369" s="149" t="str">
        <f t="shared" si="126"/>
        <v/>
      </c>
      <c r="K369" s="149" t="str">
        <f t="shared" si="127"/>
        <v/>
      </c>
      <c r="L369" s="148"/>
      <c r="M369" s="147" t="str">
        <f t="shared" si="128"/>
        <v/>
      </c>
      <c r="N369" s="147" t="str">
        <f t="shared" si="129"/>
        <v/>
      </c>
      <c r="O369" s="150" t="str">
        <f t="shared" si="130"/>
        <v/>
      </c>
      <c r="P369" s="150" t="str">
        <f t="shared" si="131"/>
        <v/>
      </c>
      <c r="Q369" s="150" t="str">
        <f t="shared" si="132"/>
        <v/>
      </c>
      <c r="R369" s="150" t="str">
        <f t="shared" si="133"/>
        <v/>
      </c>
      <c r="S369" s="150" t="str">
        <f t="shared" si="134"/>
        <v/>
      </c>
      <c r="T369" s="150" t="str">
        <f t="shared" si="135"/>
        <v/>
      </c>
      <c r="U369" s="150" t="str">
        <f t="shared" si="136"/>
        <v/>
      </c>
      <c r="V369" s="150" t="str">
        <f t="shared" si="137"/>
        <v/>
      </c>
      <c r="W369" s="150" t="str">
        <f t="shared" si="138"/>
        <v/>
      </c>
      <c r="X369" s="150" t="str">
        <f t="shared" si="139"/>
        <v/>
      </c>
      <c r="Y369" s="150" t="str">
        <f t="shared" si="140"/>
        <v/>
      </c>
      <c r="Z369" s="150" t="str">
        <f t="shared" si="141"/>
        <v/>
      </c>
      <c r="AA369" s="150" t="str">
        <f t="shared" si="142"/>
        <v/>
      </c>
      <c r="AB369" s="150" t="str">
        <f t="shared" si="143"/>
        <v/>
      </c>
      <c r="AC369" s="191" t="str">
        <f t="shared" si="144"/>
        <v/>
      </c>
    </row>
    <row r="370" spans="1:29" hidden="1">
      <c r="A370" s="192"/>
      <c r="B370" s="155"/>
      <c r="C370" s="151"/>
      <c r="D370" s="153"/>
      <c r="E370" s="153"/>
      <c r="F370" s="153"/>
      <c r="G370" s="153"/>
      <c r="H370" s="147" t="str">
        <f t="shared" si="125"/>
        <v/>
      </c>
      <c r="I370" s="148"/>
      <c r="J370" s="149" t="str">
        <f t="shared" si="126"/>
        <v/>
      </c>
      <c r="K370" s="149" t="str">
        <f t="shared" si="127"/>
        <v/>
      </c>
      <c r="L370" s="148"/>
      <c r="M370" s="147" t="str">
        <f t="shared" si="128"/>
        <v/>
      </c>
      <c r="N370" s="147" t="str">
        <f t="shared" si="129"/>
        <v/>
      </c>
      <c r="O370" s="150" t="str">
        <f t="shared" si="130"/>
        <v/>
      </c>
      <c r="P370" s="150" t="str">
        <f t="shared" si="131"/>
        <v/>
      </c>
      <c r="Q370" s="150" t="str">
        <f t="shared" si="132"/>
        <v/>
      </c>
      <c r="R370" s="150" t="str">
        <f t="shared" si="133"/>
        <v/>
      </c>
      <c r="S370" s="150" t="str">
        <f t="shared" si="134"/>
        <v/>
      </c>
      <c r="T370" s="150" t="str">
        <f t="shared" si="135"/>
        <v/>
      </c>
      <c r="U370" s="150" t="str">
        <f t="shared" si="136"/>
        <v/>
      </c>
      <c r="V370" s="150" t="str">
        <f t="shared" si="137"/>
        <v/>
      </c>
      <c r="W370" s="150" t="str">
        <f t="shared" si="138"/>
        <v/>
      </c>
      <c r="X370" s="150" t="str">
        <f t="shared" si="139"/>
        <v/>
      </c>
      <c r="Y370" s="150" t="str">
        <f t="shared" si="140"/>
        <v/>
      </c>
      <c r="Z370" s="150" t="str">
        <f t="shared" si="141"/>
        <v/>
      </c>
      <c r="AA370" s="150" t="str">
        <f t="shared" si="142"/>
        <v/>
      </c>
      <c r="AB370" s="150" t="str">
        <f t="shared" si="143"/>
        <v/>
      </c>
      <c r="AC370" s="191" t="str">
        <f t="shared" si="144"/>
        <v/>
      </c>
    </row>
    <row r="371" spans="1:29" hidden="1">
      <c r="A371" s="192"/>
      <c r="B371" s="155"/>
      <c r="C371" s="151"/>
      <c r="D371" s="153"/>
      <c r="E371" s="153"/>
      <c r="F371" s="153"/>
      <c r="G371" s="153"/>
      <c r="H371" s="147" t="str">
        <f t="shared" si="125"/>
        <v/>
      </c>
      <c r="I371" s="148"/>
      <c r="J371" s="149" t="str">
        <f t="shared" si="126"/>
        <v/>
      </c>
      <c r="K371" s="149" t="str">
        <f t="shared" si="127"/>
        <v/>
      </c>
      <c r="L371" s="148"/>
      <c r="M371" s="147" t="str">
        <f t="shared" si="128"/>
        <v/>
      </c>
      <c r="N371" s="147" t="str">
        <f t="shared" si="129"/>
        <v/>
      </c>
      <c r="O371" s="150" t="str">
        <f t="shared" si="130"/>
        <v/>
      </c>
      <c r="P371" s="150" t="str">
        <f t="shared" si="131"/>
        <v/>
      </c>
      <c r="Q371" s="150" t="str">
        <f t="shared" si="132"/>
        <v/>
      </c>
      <c r="R371" s="150" t="str">
        <f t="shared" si="133"/>
        <v/>
      </c>
      <c r="S371" s="150" t="str">
        <f t="shared" si="134"/>
        <v/>
      </c>
      <c r="T371" s="150" t="str">
        <f t="shared" si="135"/>
        <v/>
      </c>
      <c r="U371" s="150" t="str">
        <f t="shared" si="136"/>
        <v/>
      </c>
      <c r="V371" s="150" t="str">
        <f t="shared" si="137"/>
        <v/>
      </c>
      <c r="W371" s="150" t="str">
        <f t="shared" si="138"/>
        <v/>
      </c>
      <c r="X371" s="150" t="str">
        <f t="shared" si="139"/>
        <v/>
      </c>
      <c r="Y371" s="150" t="str">
        <f t="shared" si="140"/>
        <v/>
      </c>
      <c r="Z371" s="150" t="str">
        <f t="shared" si="141"/>
        <v/>
      </c>
      <c r="AA371" s="150" t="str">
        <f t="shared" si="142"/>
        <v/>
      </c>
      <c r="AB371" s="150" t="str">
        <f t="shared" si="143"/>
        <v/>
      </c>
      <c r="AC371" s="191" t="str">
        <f t="shared" si="144"/>
        <v/>
      </c>
    </row>
    <row r="372" spans="1:29" hidden="1">
      <c r="A372" s="192"/>
      <c r="B372" s="155"/>
      <c r="C372" s="151"/>
      <c r="D372" s="153"/>
      <c r="E372" s="153"/>
      <c r="F372" s="153"/>
      <c r="G372" s="153"/>
      <c r="H372" s="147" t="str">
        <f t="shared" si="125"/>
        <v/>
      </c>
      <c r="I372" s="148"/>
      <c r="J372" s="149" t="str">
        <f t="shared" si="126"/>
        <v/>
      </c>
      <c r="K372" s="149" t="str">
        <f t="shared" si="127"/>
        <v/>
      </c>
      <c r="L372" s="148"/>
      <c r="M372" s="147" t="str">
        <f t="shared" si="128"/>
        <v/>
      </c>
      <c r="N372" s="147" t="str">
        <f t="shared" si="129"/>
        <v/>
      </c>
      <c r="O372" s="150" t="str">
        <f t="shared" si="130"/>
        <v/>
      </c>
      <c r="P372" s="150" t="str">
        <f t="shared" si="131"/>
        <v/>
      </c>
      <c r="Q372" s="150" t="str">
        <f t="shared" si="132"/>
        <v/>
      </c>
      <c r="R372" s="150" t="str">
        <f t="shared" si="133"/>
        <v/>
      </c>
      <c r="S372" s="150" t="str">
        <f t="shared" si="134"/>
        <v/>
      </c>
      <c r="T372" s="150" t="str">
        <f t="shared" si="135"/>
        <v/>
      </c>
      <c r="U372" s="150" t="str">
        <f t="shared" si="136"/>
        <v/>
      </c>
      <c r="V372" s="150" t="str">
        <f t="shared" si="137"/>
        <v/>
      </c>
      <c r="W372" s="150" t="str">
        <f t="shared" si="138"/>
        <v/>
      </c>
      <c r="X372" s="150" t="str">
        <f t="shared" si="139"/>
        <v/>
      </c>
      <c r="Y372" s="150" t="str">
        <f t="shared" si="140"/>
        <v/>
      </c>
      <c r="Z372" s="150" t="str">
        <f t="shared" si="141"/>
        <v/>
      </c>
      <c r="AA372" s="150" t="str">
        <f t="shared" si="142"/>
        <v/>
      </c>
      <c r="AB372" s="150" t="str">
        <f t="shared" si="143"/>
        <v/>
      </c>
      <c r="AC372" s="191" t="str">
        <f t="shared" si="144"/>
        <v/>
      </c>
    </row>
    <row r="373" spans="1:29" hidden="1">
      <c r="A373" s="192"/>
      <c r="B373" s="155"/>
      <c r="C373" s="151"/>
      <c r="D373" s="153"/>
      <c r="E373" s="153"/>
      <c r="F373" s="153"/>
      <c r="G373" s="153"/>
      <c r="H373" s="147" t="str">
        <f t="shared" si="125"/>
        <v/>
      </c>
      <c r="I373" s="148"/>
      <c r="J373" s="149" t="str">
        <f t="shared" si="126"/>
        <v/>
      </c>
      <c r="K373" s="149" t="str">
        <f t="shared" si="127"/>
        <v/>
      </c>
      <c r="L373" s="148"/>
      <c r="M373" s="147" t="str">
        <f t="shared" si="128"/>
        <v/>
      </c>
      <c r="N373" s="147" t="str">
        <f t="shared" si="129"/>
        <v/>
      </c>
      <c r="O373" s="150" t="str">
        <f t="shared" si="130"/>
        <v/>
      </c>
      <c r="P373" s="150" t="str">
        <f t="shared" si="131"/>
        <v/>
      </c>
      <c r="Q373" s="150" t="str">
        <f t="shared" si="132"/>
        <v/>
      </c>
      <c r="R373" s="150" t="str">
        <f t="shared" si="133"/>
        <v/>
      </c>
      <c r="S373" s="150" t="str">
        <f t="shared" si="134"/>
        <v/>
      </c>
      <c r="T373" s="150" t="str">
        <f t="shared" si="135"/>
        <v/>
      </c>
      <c r="U373" s="150" t="str">
        <f t="shared" si="136"/>
        <v/>
      </c>
      <c r="V373" s="150" t="str">
        <f t="shared" si="137"/>
        <v/>
      </c>
      <c r="W373" s="150" t="str">
        <f t="shared" si="138"/>
        <v/>
      </c>
      <c r="X373" s="150" t="str">
        <f t="shared" si="139"/>
        <v/>
      </c>
      <c r="Y373" s="150" t="str">
        <f t="shared" si="140"/>
        <v/>
      </c>
      <c r="Z373" s="150" t="str">
        <f t="shared" si="141"/>
        <v/>
      </c>
      <c r="AA373" s="150" t="str">
        <f t="shared" si="142"/>
        <v/>
      </c>
      <c r="AB373" s="150" t="str">
        <f t="shared" si="143"/>
        <v/>
      </c>
      <c r="AC373" s="191" t="str">
        <f t="shared" si="144"/>
        <v/>
      </c>
    </row>
    <row r="374" spans="1:29" hidden="1">
      <c r="A374" s="192"/>
      <c r="B374" s="155"/>
      <c r="C374" s="151"/>
      <c r="D374" s="153"/>
      <c r="E374" s="153"/>
      <c r="F374" s="153"/>
      <c r="G374" s="153"/>
      <c r="H374" s="147" t="str">
        <f t="shared" si="125"/>
        <v/>
      </c>
      <c r="I374" s="148"/>
      <c r="J374" s="149" t="str">
        <f t="shared" si="126"/>
        <v/>
      </c>
      <c r="K374" s="149" t="str">
        <f t="shared" si="127"/>
        <v/>
      </c>
      <c r="L374" s="148"/>
      <c r="M374" s="147" t="str">
        <f t="shared" si="128"/>
        <v/>
      </c>
      <c r="N374" s="147" t="str">
        <f t="shared" si="129"/>
        <v/>
      </c>
      <c r="O374" s="150" t="str">
        <f t="shared" si="130"/>
        <v/>
      </c>
      <c r="P374" s="150" t="str">
        <f t="shared" si="131"/>
        <v/>
      </c>
      <c r="Q374" s="150" t="str">
        <f t="shared" si="132"/>
        <v/>
      </c>
      <c r="R374" s="150" t="str">
        <f t="shared" si="133"/>
        <v/>
      </c>
      <c r="S374" s="150" t="str">
        <f t="shared" si="134"/>
        <v/>
      </c>
      <c r="T374" s="150" t="str">
        <f t="shared" si="135"/>
        <v/>
      </c>
      <c r="U374" s="150" t="str">
        <f t="shared" si="136"/>
        <v/>
      </c>
      <c r="V374" s="150" t="str">
        <f t="shared" si="137"/>
        <v/>
      </c>
      <c r="W374" s="150" t="str">
        <f t="shared" si="138"/>
        <v/>
      </c>
      <c r="X374" s="150" t="str">
        <f t="shared" si="139"/>
        <v/>
      </c>
      <c r="Y374" s="150" t="str">
        <f t="shared" si="140"/>
        <v/>
      </c>
      <c r="Z374" s="150" t="str">
        <f t="shared" si="141"/>
        <v/>
      </c>
      <c r="AA374" s="150" t="str">
        <f t="shared" si="142"/>
        <v/>
      </c>
      <c r="AB374" s="150" t="str">
        <f t="shared" si="143"/>
        <v/>
      </c>
      <c r="AC374" s="191" t="str">
        <f t="shared" si="144"/>
        <v/>
      </c>
    </row>
    <row r="375" spans="1:29" hidden="1">
      <c r="A375" s="192"/>
      <c r="B375" s="155"/>
      <c r="C375" s="151"/>
      <c r="D375" s="153"/>
      <c r="E375" s="153"/>
      <c r="F375" s="153"/>
      <c r="G375" s="153"/>
      <c r="H375" s="147" t="str">
        <f t="shared" si="125"/>
        <v/>
      </c>
      <c r="I375" s="148"/>
      <c r="J375" s="149" t="str">
        <f t="shared" si="126"/>
        <v/>
      </c>
      <c r="K375" s="149" t="str">
        <f t="shared" si="127"/>
        <v/>
      </c>
      <c r="L375" s="148"/>
      <c r="M375" s="147" t="str">
        <f t="shared" si="128"/>
        <v/>
      </c>
      <c r="N375" s="147" t="str">
        <f t="shared" si="129"/>
        <v/>
      </c>
      <c r="O375" s="150" t="str">
        <f t="shared" si="130"/>
        <v/>
      </c>
      <c r="P375" s="150" t="str">
        <f t="shared" si="131"/>
        <v/>
      </c>
      <c r="Q375" s="150" t="str">
        <f t="shared" si="132"/>
        <v/>
      </c>
      <c r="R375" s="150" t="str">
        <f t="shared" si="133"/>
        <v/>
      </c>
      <c r="S375" s="150" t="str">
        <f t="shared" si="134"/>
        <v/>
      </c>
      <c r="T375" s="150" t="str">
        <f t="shared" si="135"/>
        <v/>
      </c>
      <c r="U375" s="150" t="str">
        <f t="shared" si="136"/>
        <v/>
      </c>
      <c r="V375" s="150" t="str">
        <f t="shared" si="137"/>
        <v/>
      </c>
      <c r="W375" s="150" t="str">
        <f t="shared" si="138"/>
        <v/>
      </c>
      <c r="X375" s="150" t="str">
        <f t="shared" si="139"/>
        <v/>
      </c>
      <c r="Y375" s="150" t="str">
        <f t="shared" si="140"/>
        <v/>
      </c>
      <c r="Z375" s="150" t="str">
        <f t="shared" si="141"/>
        <v/>
      </c>
      <c r="AA375" s="150" t="str">
        <f t="shared" si="142"/>
        <v/>
      </c>
      <c r="AB375" s="150" t="str">
        <f t="shared" si="143"/>
        <v/>
      </c>
      <c r="AC375" s="191" t="str">
        <f t="shared" si="144"/>
        <v/>
      </c>
    </row>
    <row r="376" spans="1:29" hidden="1">
      <c r="A376" s="192"/>
      <c r="B376" s="155"/>
      <c r="C376" s="151"/>
      <c r="D376" s="153"/>
      <c r="E376" s="153"/>
      <c r="F376" s="153"/>
      <c r="G376" s="153"/>
      <c r="H376" s="147" t="str">
        <f t="shared" si="125"/>
        <v/>
      </c>
      <c r="I376" s="148"/>
      <c r="J376" s="149" t="str">
        <f t="shared" si="126"/>
        <v/>
      </c>
      <c r="K376" s="149" t="str">
        <f t="shared" si="127"/>
        <v/>
      </c>
      <c r="L376" s="148"/>
      <c r="M376" s="147" t="str">
        <f t="shared" si="128"/>
        <v/>
      </c>
      <c r="N376" s="147" t="str">
        <f t="shared" si="129"/>
        <v/>
      </c>
      <c r="O376" s="150" t="str">
        <f t="shared" si="130"/>
        <v/>
      </c>
      <c r="P376" s="150" t="str">
        <f t="shared" si="131"/>
        <v/>
      </c>
      <c r="Q376" s="150" t="str">
        <f t="shared" si="132"/>
        <v/>
      </c>
      <c r="R376" s="150" t="str">
        <f t="shared" si="133"/>
        <v/>
      </c>
      <c r="S376" s="150" t="str">
        <f t="shared" si="134"/>
        <v/>
      </c>
      <c r="T376" s="150" t="str">
        <f t="shared" si="135"/>
        <v/>
      </c>
      <c r="U376" s="150" t="str">
        <f t="shared" si="136"/>
        <v/>
      </c>
      <c r="V376" s="150" t="str">
        <f t="shared" si="137"/>
        <v/>
      </c>
      <c r="W376" s="150" t="str">
        <f t="shared" si="138"/>
        <v/>
      </c>
      <c r="X376" s="150" t="str">
        <f t="shared" si="139"/>
        <v/>
      </c>
      <c r="Y376" s="150" t="str">
        <f t="shared" si="140"/>
        <v/>
      </c>
      <c r="Z376" s="150" t="str">
        <f t="shared" si="141"/>
        <v/>
      </c>
      <c r="AA376" s="150" t="str">
        <f t="shared" si="142"/>
        <v/>
      </c>
      <c r="AB376" s="150" t="str">
        <f t="shared" si="143"/>
        <v/>
      </c>
      <c r="AC376" s="191" t="str">
        <f t="shared" si="144"/>
        <v/>
      </c>
    </row>
    <row r="377" spans="1:29" hidden="1">
      <c r="A377" s="192"/>
      <c r="B377" s="155"/>
      <c r="C377" s="151"/>
      <c r="D377" s="153"/>
      <c r="E377" s="153"/>
      <c r="F377" s="153"/>
      <c r="G377" s="153"/>
      <c r="H377" s="147" t="str">
        <f t="shared" si="125"/>
        <v/>
      </c>
      <c r="I377" s="148"/>
      <c r="J377" s="149" t="str">
        <f t="shared" si="126"/>
        <v/>
      </c>
      <c r="K377" s="149" t="str">
        <f t="shared" si="127"/>
        <v/>
      </c>
      <c r="L377" s="148"/>
      <c r="M377" s="147" t="str">
        <f t="shared" si="128"/>
        <v/>
      </c>
      <c r="N377" s="147" t="str">
        <f t="shared" si="129"/>
        <v/>
      </c>
      <c r="O377" s="150" t="str">
        <f t="shared" si="130"/>
        <v/>
      </c>
      <c r="P377" s="150" t="str">
        <f t="shared" si="131"/>
        <v/>
      </c>
      <c r="Q377" s="150" t="str">
        <f t="shared" si="132"/>
        <v/>
      </c>
      <c r="R377" s="150" t="str">
        <f t="shared" si="133"/>
        <v/>
      </c>
      <c r="S377" s="150" t="str">
        <f t="shared" si="134"/>
        <v/>
      </c>
      <c r="T377" s="150" t="str">
        <f t="shared" si="135"/>
        <v/>
      </c>
      <c r="U377" s="150" t="str">
        <f t="shared" si="136"/>
        <v/>
      </c>
      <c r="V377" s="150" t="str">
        <f t="shared" si="137"/>
        <v/>
      </c>
      <c r="W377" s="150" t="str">
        <f t="shared" si="138"/>
        <v/>
      </c>
      <c r="X377" s="150" t="str">
        <f t="shared" si="139"/>
        <v/>
      </c>
      <c r="Y377" s="150" t="str">
        <f t="shared" si="140"/>
        <v/>
      </c>
      <c r="Z377" s="150" t="str">
        <f t="shared" si="141"/>
        <v/>
      </c>
      <c r="AA377" s="150" t="str">
        <f t="shared" si="142"/>
        <v/>
      </c>
      <c r="AB377" s="150" t="str">
        <f t="shared" si="143"/>
        <v/>
      </c>
      <c r="AC377" s="191" t="str">
        <f t="shared" si="144"/>
        <v/>
      </c>
    </row>
    <row r="378" spans="1:29" hidden="1">
      <c r="A378" s="192"/>
      <c r="B378" s="155"/>
      <c r="C378" s="151"/>
      <c r="D378" s="153"/>
      <c r="E378" s="153"/>
      <c r="F378" s="153"/>
      <c r="G378" s="153"/>
      <c r="H378" s="147" t="str">
        <f t="shared" si="125"/>
        <v/>
      </c>
      <c r="I378" s="148"/>
      <c r="J378" s="149" t="str">
        <f t="shared" si="126"/>
        <v/>
      </c>
      <c r="K378" s="149" t="str">
        <f t="shared" si="127"/>
        <v/>
      </c>
      <c r="L378" s="148"/>
      <c r="M378" s="147" t="str">
        <f t="shared" si="128"/>
        <v/>
      </c>
      <c r="N378" s="147" t="str">
        <f t="shared" si="129"/>
        <v/>
      </c>
      <c r="O378" s="150" t="str">
        <f t="shared" si="130"/>
        <v/>
      </c>
      <c r="P378" s="150" t="str">
        <f t="shared" si="131"/>
        <v/>
      </c>
      <c r="Q378" s="150" t="str">
        <f t="shared" si="132"/>
        <v/>
      </c>
      <c r="R378" s="150" t="str">
        <f t="shared" si="133"/>
        <v/>
      </c>
      <c r="S378" s="150" t="str">
        <f t="shared" si="134"/>
        <v/>
      </c>
      <c r="T378" s="150" t="str">
        <f t="shared" si="135"/>
        <v/>
      </c>
      <c r="U378" s="150" t="str">
        <f t="shared" si="136"/>
        <v/>
      </c>
      <c r="V378" s="150" t="str">
        <f t="shared" si="137"/>
        <v/>
      </c>
      <c r="W378" s="150" t="str">
        <f t="shared" si="138"/>
        <v/>
      </c>
      <c r="X378" s="150" t="str">
        <f t="shared" si="139"/>
        <v/>
      </c>
      <c r="Y378" s="150" t="str">
        <f t="shared" si="140"/>
        <v/>
      </c>
      <c r="Z378" s="150" t="str">
        <f t="shared" si="141"/>
        <v/>
      </c>
      <c r="AA378" s="150" t="str">
        <f t="shared" si="142"/>
        <v/>
      </c>
      <c r="AB378" s="150" t="str">
        <f t="shared" si="143"/>
        <v/>
      </c>
      <c r="AC378" s="191" t="str">
        <f t="shared" si="144"/>
        <v/>
      </c>
    </row>
    <row r="379" spans="1:29" hidden="1">
      <c r="A379" s="192"/>
      <c r="B379" s="155"/>
      <c r="C379" s="151"/>
      <c r="D379" s="153"/>
      <c r="E379" s="153"/>
      <c r="F379" s="153"/>
      <c r="G379" s="153"/>
      <c r="H379" s="147" t="str">
        <f t="shared" si="125"/>
        <v/>
      </c>
      <c r="I379" s="148"/>
      <c r="J379" s="149" t="str">
        <f t="shared" si="126"/>
        <v/>
      </c>
      <c r="K379" s="149" t="str">
        <f t="shared" si="127"/>
        <v/>
      </c>
      <c r="L379" s="148"/>
      <c r="M379" s="147" t="str">
        <f t="shared" si="128"/>
        <v/>
      </c>
      <c r="N379" s="147" t="str">
        <f t="shared" si="129"/>
        <v/>
      </c>
      <c r="O379" s="150" t="str">
        <f t="shared" si="130"/>
        <v/>
      </c>
      <c r="P379" s="150" t="str">
        <f t="shared" si="131"/>
        <v/>
      </c>
      <c r="Q379" s="150" t="str">
        <f t="shared" si="132"/>
        <v/>
      </c>
      <c r="R379" s="150" t="str">
        <f t="shared" si="133"/>
        <v/>
      </c>
      <c r="S379" s="150" t="str">
        <f t="shared" si="134"/>
        <v/>
      </c>
      <c r="T379" s="150" t="str">
        <f t="shared" si="135"/>
        <v/>
      </c>
      <c r="U379" s="150" t="str">
        <f t="shared" si="136"/>
        <v/>
      </c>
      <c r="V379" s="150" t="str">
        <f t="shared" si="137"/>
        <v/>
      </c>
      <c r="W379" s="150" t="str">
        <f t="shared" si="138"/>
        <v/>
      </c>
      <c r="X379" s="150" t="str">
        <f t="shared" si="139"/>
        <v/>
      </c>
      <c r="Y379" s="150" t="str">
        <f t="shared" si="140"/>
        <v/>
      </c>
      <c r="Z379" s="150" t="str">
        <f t="shared" si="141"/>
        <v/>
      </c>
      <c r="AA379" s="150" t="str">
        <f t="shared" si="142"/>
        <v/>
      </c>
      <c r="AB379" s="150" t="str">
        <f t="shared" si="143"/>
        <v/>
      </c>
      <c r="AC379" s="191" t="str">
        <f t="shared" si="144"/>
        <v/>
      </c>
    </row>
    <row r="380" spans="1:29" hidden="1">
      <c r="A380" s="192"/>
      <c r="B380" s="155"/>
      <c r="C380" s="151"/>
      <c r="D380" s="153"/>
      <c r="E380" s="153"/>
      <c r="F380" s="153"/>
      <c r="G380" s="153"/>
      <c r="H380" s="147" t="str">
        <f t="shared" si="125"/>
        <v/>
      </c>
      <c r="I380" s="148"/>
      <c r="J380" s="149" t="str">
        <f t="shared" si="126"/>
        <v/>
      </c>
      <c r="K380" s="149" t="str">
        <f t="shared" si="127"/>
        <v/>
      </c>
      <c r="L380" s="148"/>
      <c r="M380" s="147" t="str">
        <f t="shared" si="128"/>
        <v/>
      </c>
      <c r="N380" s="147" t="str">
        <f t="shared" si="129"/>
        <v/>
      </c>
      <c r="O380" s="150" t="str">
        <f t="shared" si="130"/>
        <v/>
      </c>
      <c r="P380" s="150" t="str">
        <f t="shared" si="131"/>
        <v/>
      </c>
      <c r="Q380" s="150" t="str">
        <f t="shared" si="132"/>
        <v/>
      </c>
      <c r="R380" s="150" t="str">
        <f t="shared" si="133"/>
        <v/>
      </c>
      <c r="S380" s="150" t="str">
        <f t="shared" si="134"/>
        <v/>
      </c>
      <c r="T380" s="150" t="str">
        <f t="shared" si="135"/>
        <v/>
      </c>
      <c r="U380" s="150" t="str">
        <f t="shared" si="136"/>
        <v/>
      </c>
      <c r="V380" s="150" t="str">
        <f t="shared" si="137"/>
        <v/>
      </c>
      <c r="W380" s="150" t="str">
        <f t="shared" si="138"/>
        <v/>
      </c>
      <c r="X380" s="150" t="str">
        <f t="shared" si="139"/>
        <v/>
      </c>
      <c r="Y380" s="150" t="str">
        <f t="shared" si="140"/>
        <v/>
      </c>
      <c r="Z380" s="150" t="str">
        <f t="shared" si="141"/>
        <v/>
      </c>
      <c r="AA380" s="150" t="str">
        <f t="shared" si="142"/>
        <v/>
      </c>
      <c r="AB380" s="150" t="str">
        <f t="shared" si="143"/>
        <v/>
      </c>
      <c r="AC380" s="191" t="str">
        <f t="shared" si="144"/>
        <v/>
      </c>
    </row>
    <row r="381" spans="1:29" hidden="1">
      <c r="A381" s="192"/>
      <c r="B381" s="155"/>
      <c r="C381" s="151"/>
      <c r="D381" s="153"/>
      <c r="E381" s="153"/>
      <c r="F381" s="153"/>
      <c r="G381" s="153"/>
      <c r="H381" s="147" t="str">
        <f t="shared" si="125"/>
        <v/>
      </c>
      <c r="I381" s="148"/>
      <c r="J381" s="149" t="str">
        <f t="shared" si="126"/>
        <v/>
      </c>
      <c r="K381" s="149" t="str">
        <f t="shared" si="127"/>
        <v/>
      </c>
      <c r="L381" s="148"/>
      <c r="M381" s="147" t="str">
        <f t="shared" si="128"/>
        <v/>
      </c>
      <c r="N381" s="147" t="str">
        <f t="shared" si="129"/>
        <v/>
      </c>
      <c r="O381" s="150" t="str">
        <f t="shared" si="130"/>
        <v/>
      </c>
      <c r="P381" s="150" t="str">
        <f t="shared" si="131"/>
        <v/>
      </c>
      <c r="Q381" s="150" t="str">
        <f t="shared" si="132"/>
        <v/>
      </c>
      <c r="R381" s="150" t="str">
        <f t="shared" si="133"/>
        <v/>
      </c>
      <c r="S381" s="150" t="str">
        <f t="shared" si="134"/>
        <v/>
      </c>
      <c r="T381" s="150" t="str">
        <f t="shared" si="135"/>
        <v/>
      </c>
      <c r="U381" s="150" t="str">
        <f t="shared" si="136"/>
        <v/>
      </c>
      <c r="V381" s="150" t="str">
        <f t="shared" si="137"/>
        <v/>
      </c>
      <c r="W381" s="150" t="str">
        <f t="shared" si="138"/>
        <v/>
      </c>
      <c r="X381" s="150" t="str">
        <f t="shared" si="139"/>
        <v/>
      </c>
      <c r="Y381" s="150" t="str">
        <f t="shared" si="140"/>
        <v/>
      </c>
      <c r="Z381" s="150" t="str">
        <f t="shared" si="141"/>
        <v/>
      </c>
      <c r="AA381" s="150" t="str">
        <f t="shared" si="142"/>
        <v/>
      </c>
      <c r="AB381" s="150" t="str">
        <f t="shared" si="143"/>
        <v/>
      </c>
      <c r="AC381" s="191" t="str">
        <f t="shared" si="144"/>
        <v/>
      </c>
    </row>
    <row r="382" spans="1:29" hidden="1">
      <c r="A382" s="192"/>
      <c r="B382" s="155"/>
      <c r="C382" s="151"/>
      <c r="D382" s="153"/>
      <c r="E382" s="153"/>
      <c r="F382" s="153"/>
      <c r="G382" s="153"/>
      <c r="H382" s="147" t="str">
        <f t="shared" si="125"/>
        <v/>
      </c>
      <c r="I382" s="148"/>
      <c r="J382" s="149" t="str">
        <f t="shared" si="126"/>
        <v/>
      </c>
      <c r="K382" s="149" t="str">
        <f t="shared" si="127"/>
        <v/>
      </c>
      <c r="L382" s="148"/>
      <c r="M382" s="147" t="str">
        <f t="shared" si="128"/>
        <v/>
      </c>
      <c r="N382" s="147" t="str">
        <f t="shared" si="129"/>
        <v/>
      </c>
      <c r="O382" s="150" t="str">
        <f t="shared" si="130"/>
        <v/>
      </c>
      <c r="P382" s="150" t="str">
        <f t="shared" si="131"/>
        <v/>
      </c>
      <c r="Q382" s="150" t="str">
        <f t="shared" si="132"/>
        <v/>
      </c>
      <c r="R382" s="150" t="str">
        <f t="shared" si="133"/>
        <v/>
      </c>
      <c r="S382" s="150" t="str">
        <f t="shared" si="134"/>
        <v/>
      </c>
      <c r="T382" s="150" t="str">
        <f t="shared" si="135"/>
        <v/>
      </c>
      <c r="U382" s="150" t="str">
        <f t="shared" si="136"/>
        <v/>
      </c>
      <c r="V382" s="150" t="str">
        <f t="shared" si="137"/>
        <v/>
      </c>
      <c r="W382" s="150" t="str">
        <f t="shared" si="138"/>
        <v/>
      </c>
      <c r="X382" s="150" t="str">
        <f t="shared" si="139"/>
        <v/>
      </c>
      <c r="Y382" s="150" t="str">
        <f t="shared" si="140"/>
        <v/>
      </c>
      <c r="Z382" s="150" t="str">
        <f t="shared" si="141"/>
        <v/>
      </c>
      <c r="AA382" s="150" t="str">
        <f t="shared" si="142"/>
        <v/>
      </c>
      <c r="AB382" s="150" t="str">
        <f t="shared" si="143"/>
        <v/>
      </c>
      <c r="AC382" s="191" t="str">
        <f t="shared" si="144"/>
        <v/>
      </c>
    </row>
    <row r="383" spans="1:29" hidden="1">
      <c r="A383" s="192"/>
      <c r="B383" s="155"/>
      <c r="C383" s="151"/>
      <c r="D383" s="153"/>
      <c r="E383" s="153"/>
      <c r="F383" s="153"/>
      <c r="G383" s="153"/>
      <c r="H383" s="147" t="str">
        <f t="shared" si="125"/>
        <v/>
      </c>
      <c r="I383" s="148"/>
      <c r="J383" s="149" t="str">
        <f t="shared" si="126"/>
        <v/>
      </c>
      <c r="K383" s="149" t="str">
        <f t="shared" si="127"/>
        <v/>
      </c>
      <c r="L383" s="148"/>
      <c r="M383" s="147" t="str">
        <f t="shared" si="128"/>
        <v/>
      </c>
      <c r="N383" s="147" t="str">
        <f t="shared" si="129"/>
        <v/>
      </c>
      <c r="O383" s="150" t="str">
        <f t="shared" si="130"/>
        <v/>
      </c>
      <c r="P383" s="150" t="str">
        <f t="shared" si="131"/>
        <v/>
      </c>
      <c r="Q383" s="150" t="str">
        <f t="shared" si="132"/>
        <v/>
      </c>
      <c r="R383" s="150" t="str">
        <f t="shared" si="133"/>
        <v/>
      </c>
      <c r="S383" s="150" t="str">
        <f t="shared" si="134"/>
        <v/>
      </c>
      <c r="T383" s="150" t="str">
        <f t="shared" si="135"/>
        <v/>
      </c>
      <c r="U383" s="150" t="str">
        <f t="shared" si="136"/>
        <v/>
      </c>
      <c r="V383" s="150" t="str">
        <f t="shared" si="137"/>
        <v/>
      </c>
      <c r="W383" s="150" t="str">
        <f t="shared" si="138"/>
        <v/>
      </c>
      <c r="X383" s="150" t="str">
        <f t="shared" si="139"/>
        <v/>
      </c>
      <c r="Y383" s="150" t="str">
        <f t="shared" si="140"/>
        <v/>
      </c>
      <c r="Z383" s="150" t="str">
        <f t="shared" si="141"/>
        <v/>
      </c>
      <c r="AA383" s="150" t="str">
        <f t="shared" si="142"/>
        <v/>
      </c>
      <c r="AB383" s="150" t="str">
        <f t="shared" si="143"/>
        <v/>
      </c>
      <c r="AC383" s="191" t="str">
        <f t="shared" si="144"/>
        <v/>
      </c>
    </row>
    <row r="384" spans="1:29" hidden="1">
      <c r="A384" s="192"/>
      <c r="B384" s="155"/>
      <c r="C384" s="151"/>
      <c r="D384" s="153"/>
      <c r="E384" s="153"/>
      <c r="F384" s="153"/>
      <c r="G384" s="153"/>
      <c r="H384" s="147" t="str">
        <f t="shared" si="125"/>
        <v/>
      </c>
      <c r="I384" s="148"/>
      <c r="J384" s="149" t="str">
        <f t="shared" si="126"/>
        <v/>
      </c>
      <c r="K384" s="149" t="str">
        <f t="shared" si="127"/>
        <v/>
      </c>
      <c r="L384" s="148"/>
      <c r="M384" s="147" t="str">
        <f t="shared" si="128"/>
        <v/>
      </c>
      <c r="N384" s="147" t="str">
        <f t="shared" si="129"/>
        <v/>
      </c>
      <c r="O384" s="150" t="str">
        <f t="shared" si="130"/>
        <v/>
      </c>
      <c r="P384" s="150" t="str">
        <f t="shared" si="131"/>
        <v/>
      </c>
      <c r="Q384" s="150" t="str">
        <f t="shared" si="132"/>
        <v/>
      </c>
      <c r="R384" s="150" t="str">
        <f t="shared" si="133"/>
        <v/>
      </c>
      <c r="S384" s="150" t="str">
        <f t="shared" si="134"/>
        <v/>
      </c>
      <c r="T384" s="150" t="str">
        <f t="shared" si="135"/>
        <v/>
      </c>
      <c r="U384" s="150" t="str">
        <f t="shared" si="136"/>
        <v/>
      </c>
      <c r="V384" s="150" t="str">
        <f t="shared" si="137"/>
        <v/>
      </c>
      <c r="W384" s="150" t="str">
        <f t="shared" si="138"/>
        <v/>
      </c>
      <c r="X384" s="150" t="str">
        <f t="shared" si="139"/>
        <v/>
      </c>
      <c r="Y384" s="150" t="str">
        <f t="shared" si="140"/>
        <v/>
      </c>
      <c r="Z384" s="150" t="str">
        <f t="shared" si="141"/>
        <v/>
      </c>
      <c r="AA384" s="150" t="str">
        <f t="shared" si="142"/>
        <v/>
      </c>
      <c r="AB384" s="150" t="str">
        <f t="shared" si="143"/>
        <v/>
      </c>
      <c r="AC384" s="191" t="str">
        <f t="shared" si="144"/>
        <v/>
      </c>
    </row>
    <row r="385" spans="1:29" hidden="1">
      <c r="A385" s="192"/>
      <c r="B385" s="155"/>
      <c r="C385" s="151"/>
      <c r="D385" s="153"/>
      <c r="E385" s="153"/>
      <c r="F385" s="153"/>
      <c r="G385" s="153"/>
      <c r="H385" s="147" t="str">
        <f t="shared" si="125"/>
        <v/>
      </c>
      <c r="I385" s="148"/>
      <c r="J385" s="149" t="str">
        <f t="shared" si="126"/>
        <v/>
      </c>
      <c r="K385" s="149" t="str">
        <f t="shared" si="127"/>
        <v/>
      </c>
      <c r="L385" s="148"/>
      <c r="M385" s="147" t="str">
        <f t="shared" si="128"/>
        <v/>
      </c>
      <c r="N385" s="147" t="str">
        <f t="shared" si="129"/>
        <v/>
      </c>
      <c r="O385" s="150" t="str">
        <f t="shared" si="130"/>
        <v/>
      </c>
      <c r="P385" s="150" t="str">
        <f t="shared" si="131"/>
        <v/>
      </c>
      <c r="Q385" s="150" t="str">
        <f t="shared" si="132"/>
        <v/>
      </c>
      <c r="R385" s="150" t="str">
        <f t="shared" si="133"/>
        <v/>
      </c>
      <c r="S385" s="150" t="str">
        <f t="shared" si="134"/>
        <v/>
      </c>
      <c r="T385" s="150" t="str">
        <f t="shared" si="135"/>
        <v/>
      </c>
      <c r="U385" s="150" t="str">
        <f t="shared" si="136"/>
        <v/>
      </c>
      <c r="V385" s="150" t="str">
        <f t="shared" si="137"/>
        <v/>
      </c>
      <c r="W385" s="150" t="str">
        <f t="shared" si="138"/>
        <v/>
      </c>
      <c r="X385" s="150" t="str">
        <f t="shared" si="139"/>
        <v/>
      </c>
      <c r="Y385" s="150" t="str">
        <f t="shared" si="140"/>
        <v/>
      </c>
      <c r="Z385" s="150" t="str">
        <f t="shared" si="141"/>
        <v/>
      </c>
      <c r="AA385" s="150" t="str">
        <f t="shared" si="142"/>
        <v/>
      </c>
      <c r="AB385" s="150" t="str">
        <f t="shared" si="143"/>
        <v/>
      </c>
      <c r="AC385" s="191" t="str">
        <f t="shared" si="144"/>
        <v/>
      </c>
    </row>
    <row r="386" spans="1:29" hidden="1">
      <c r="A386" s="192"/>
      <c r="B386" s="155"/>
      <c r="C386" s="151"/>
      <c r="D386" s="153"/>
      <c r="E386" s="153"/>
      <c r="F386" s="153"/>
      <c r="G386" s="153"/>
      <c r="H386" s="147" t="str">
        <f t="shared" si="125"/>
        <v/>
      </c>
      <c r="I386" s="148"/>
      <c r="J386" s="149" t="str">
        <f t="shared" si="126"/>
        <v/>
      </c>
      <c r="K386" s="149" t="str">
        <f t="shared" si="127"/>
        <v/>
      </c>
      <c r="L386" s="148"/>
      <c r="M386" s="147" t="str">
        <f t="shared" si="128"/>
        <v/>
      </c>
      <c r="N386" s="147" t="str">
        <f t="shared" si="129"/>
        <v/>
      </c>
      <c r="O386" s="150" t="str">
        <f t="shared" si="130"/>
        <v/>
      </c>
      <c r="P386" s="150" t="str">
        <f t="shared" si="131"/>
        <v/>
      </c>
      <c r="Q386" s="150" t="str">
        <f t="shared" si="132"/>
        <v/>
      </c>
      <c r="R386" s="150" t="str">
        <f t="shared" si="133"/>
        <v/>
      </c>
      <c r="S386" s="150" t="str">
        <f t="shared" si="134"/>
        <v/>
      </c>
      <c r="T386" s="150" t="str">
        <f t="shared" si="135"/>
        <v/>
      </c>
      <c r="U386" s="150" t="str">
        <f t="shared" si="136"/>
        <v/>
      </c>
      <c r="V386" s="150" t="str">
        <f t="shared" si="137"/>
        <v/>
      </c>
      <c r="W386" s="150" t="str">
        <f t="shared" si="138"/>
        <v/>
      </c>
      <c r="X386" s="150" t="str">
        <f t="shared" si="139"/>
        <v/>
      </c>
      <c r="Y386" s="150" t="str">
        <f t="shared" si="140"/>
        <v/>
      </c>
      <c r="Z386" s="150" t="str">
        <f t="shared" si="141"/>
        <v/>
      </c>
      <c r="AA386" s="150" t="str">
        <f t="shared" si="142"/>
        <v/>
      </c>
      <c r="AB386" s="150" t="str">
        <f t="shared" si="143"/>
        <v/>
      </c>
      <c r="AC386" s="191" t="str">
        <f t="shared" si="144"/>
        <v/>
      </c>
    </row>
    <row r="387" spans="1:29" hidden="1">
      <c r="A387" s="192"/>
      <c r="B387" s="155"/>
      <c r="C387" s="151"/>
      <c r="D387" s="153"/>
      <c r="E387" s="153"/>
      <c r="F387" s="153"/>
      <c r="G387" s="153"/>
      <c r="H387" s="147" t="str">
        <f t="shared" si="125"/>
        <v/>
      </c>
      <c r="I387" s="148"/>
      <c r="J387" s="149" t="str">
        <f t="shared" si="126"/>
        <v/>
      </c>
      <c r="K387" s="149" t="str">
        <f t="shared" si="127"/>
        <v/>
      </c>
      <c r="L387" s="148"/>
      <c r="M387" s="147" t="str">
        <f t="shared" si="128"/>
        <v/>
      </c>
      <c r="N387" s="147" t="str">
        <f t="shared" si="129"/>
        <v/>
      </c>
      <c r="O387" s="150" t="str">
        <f t="shared" si="130"/>
        <v/>
      </c>
      <c r="P387" s="150" t="str">
        <f t="shared" si="131"/>
        <v/>
      </c>
      <c r="Q387" s="150" t="str">
        <f t="shared" si="132"/>
        <v/>
      </c>
      <c r="R387" s="150" t="str">
        <f t="shared" si="133"/>
        <v/>
      </c>
      <c r="S387" s="150" t="str">
        <f t="shared" si="134"/>
        <v/>
      </c>
      <c r="T387" s="150" t="str">
        <f t="shared" si="135"/>
        <v/>
      </c>
      <c r="U387" s="150" t="str">
        <f t="shared" si="136"/>
        <v/>
      </c>
      <c r="V387" s="150" t="str">
        <f t="shared" si="137"/>
        <v/>
      </c>
      <c r="W387" s="150" t="str">
        <f t="shared" si="138"/>
        <v/>
      </c>
      <c r="X387" s="150" t="str">
        <f t="shared" si="139"/>
        <v/>
      </c>
      <c r="Y387" s="150" t="str">
        <f t="shared" si="140"/>
        <v/>
      </c>
      <c r="Z387" s="150" t="str">
        <f t="shared" si="141"/>
        <v/>
      </c>
      <c r="AA387" s="150" t="str">
        <f t="shared" si="142"/>
        <v/>
      </c>
      <c r="AB387" s="150" t="str">
        <f t="shared" si="143"/>
        <v/>
      </c>
      <c r="AC387" s="191" t="str">
        <f t="shared" si="144"/>
        <v/>
      </c>
    </row>
    <row r="388" spans="1:29" hidden="1">
      <c r="A388" s="192"/>
      <c r="B388" s="155"/>
      <c r="C388" s="151"/>
      <c r="D388" s="153"/>
      <c r="E388" s="153"/>
      <c r="F388" s="153"/>
      <c r="G388" s="153"/>
      <c r="H388" s="147" t="str">
        <f t="shared" si="125"/>
        <v/>
      </c>
      <c r="I388" s="148"/>
      <c r="J388" s="149" t="str">
        <f t="shared" si="126"/>
        <v/>
      </c>
      <c r="K388" s="149" t="str">
        <f t="shared" si="127"/>
        <v/>
      </c>
      <c r="L388" s="148"/>
      <c r="M388" s="147" t="str">
        <f t="shared" si="128"/>
        <v/>
      </c>
      <c r="N388" s="147" t="str">
        <f t="shared" si="129"/>
        <v/>
      </c>
      <c r="O388" s="150" t="str">
        <f t="shared" si="130"/>
        <v/>
      </c>
      <c r="P388" s="150" t="str">
        <f t="shared" si="131"/>
        <v/>
      </c>
      <c r="Q388" s="150" t="str">
        <f t="shared" si="132"/>
        <v/>
      </c>
      <c r="R388" s="150" t="str">
        <f t="shared" si="133"/>
        <v/>
      </c>
      <c r="S388" s="150" t="str">
        <f t="shared" si="134"/>
        <v/>
      </c>
      <c r="T388" s="150" t="str">
        <f t="shared" si="135"/>
        <v/>
      </c>
      <c r="U388" s="150" t="str">
        <f t="shared" si="136"/>
        <v/>
      </c>
      <c r="V388" s="150" t="str">
        <f t="shared" si="137"/>
        <v/>
      </c>
      <c r="W388" s="150" t="str">
        <f t="shared" si="138"/>
        <v/>
      </c>
      <c r="X388" s="150" t="str">
        <f t="shared" si="139"/>
        <v/>
      </c>
      <c r="Y388" s="150" t="str">
        <f t="shared" si="140"/>
        <v/>
      </c>
      <c r="Z388" s="150" t="str">
        <f t="shared" si="141"/>
        <v/>
      </c>
      <c r="AA388" s="150" t="str">
        <f t="shared" si="142"/>
        <v/>
      </c>
      <c r="AB388" s="150" t="str">
        <f t="shared" si="143"/>
        <v/>
      </c>
      <c r="AC388" s="191" t="str">
        <f t="shared" si="144"/>
        <v/>
      </c>
    </row>
    <row r="389" spans="1:29" hidden="1">
      <c r="A389" s="192"/>
      <c r="B389" s="155"/>
      <c r="C389" s="151"/>
      <c r="D389" s="153"/>
      <c r="E389" s="153"/>
      <c r="F389" s="153"/>
      <c r="G389" s="153"/>
      <c r="H389" s="147" t="str">
        <f t="shared" si="125"/>
        <v/>
      </c>
      <c r="I389" s="148"/>
      <c r="J389" s="149" t="str">
        <f t="shared" si="126"/>
        <v/>
      </c>
      <c r="K389" s="149" t="str">
        <f t="shared" si="127"/>
        <v/>
      </c>
      <c r="L389" s="148"/>
      <c r="M389" s="147" t="str">
        <f t="shared" si="128"/>
        <v/>
      </c>
      <c r="N389" s="147" t="str">
        <f t="shared" si="129"/>
        <v/>
      </c>
      <c r="O389" s="150" t="str">
        <f t="shared" si="130"/>
        <v/>
      </c>
      <c r="P389" s="150" t="str">
        <f t="shared" si="131"/>
        <v/>
      </c>
      <c r="Q389" s="150" t="str">
        <f t="shared" si="132"/>
        <v/>
      </c>
      <c r="R389" s="150" t="str">
        <f t="shared" si="133"/>
        <v/>
      </c>
      <c r="S389" s="150" t="str">
        <f t="shared" si="134"/>
        <v/>
      </c>
      <c r="T389" s="150" t="str">
        <f t="shared" si="135"/>
        <v/>
      </c>
      <c r="U389" s="150" t="str">
        <f t="shared" si="136"/>
        <v/>
      </c>
      <c r="V389" s="150" t="str">
        <f t="shared" si="137"/>
        <v/>
      </c>
      <c r="W389" s="150" t="str">
        <f t="shared" si="138"/>
        <v/>
      </c>
      <c r="X389" s="150" t="str">
        <f t="shared" si="139"/>
        <v/>
      </c>
      <c r="Y389" s="150" t="str">
        <f t="shared" si="140"/>
        <v/>
      </c>
      <c r="Z389" s="150" t="str">
        <f t="shared" si="141"/>
        <v/>
      </c>
      <c r="AA389" s="150" t="str">
        <f t="shared" si="142"/>
        <v/>
      </c>
      <c r="AB389" s="150" t="str">
        <f t="shared" si="143"/>
        <v/>
      </c>
      <c r="AC389" s="191" t="str">
        <f t="shared" si="144"/>
        <v/>
      </c>
    </row>
    <row r="390" spans="1:29" hidden="1">
      <c r="A390" s="192"/>
      <c r="B390" s="155"/>
      <c r="C390" s="151"/>
      <c r="D390" s="153"/>
      <c r="E390" s="153"/>
      <c r="F390" s="153"/>
      <c r="G390" s="153"/>
      <c r="H390" s="147" t="str">
        <f t="shared" si="125"/>
        <v/>
      </c>
      <c r="I390" s="148"/>
      <c r="J390" s="149" t="str">
        <f t="shared" si="126"/>
        <v/>
      </c>
      <c r="K390" s="149" t="str">
        <f t="shared" si="127"/>
        <v/>
      </c>
      <c r="L390" s="148"/>
      <c r="M390" s="147" t="str">
        <f t="shared" si="128"/>
        <v/>
      </c>
      <c r="N390" s="147" t="str">
        <f t="shared" si="129"/>
        <v/>
      </c>
      <c r="O390" s="150" t="str">
        <f t="shared" si="130"/>
        <v/>
      </c>
      <c r="P390" s="150" t="str">
        <f t="shared" si="131"/>
        <v/>
      </c>
      <c r="Q390" s="150" t="str">
        <f t="shared" si="132"/>
        <v/>
      </c>
      <c r="R390" s="150" t="str">
        <f t="shared" si="133"/>
        <v/>
      </c>
      <c r="S390" s="150" t="str">
        <f t="shared" si="134"/>
        <v/>
      </c>
      <c r="T390" s="150" t="str">
        <f t="shared" si="135"/>
        <v/>
      </c>
      <c r="U390" s="150" t="str">
        <f t="shared" si="136"/>
        <v/>
      </c>
      <c r="V390" s="150" t="str">
        <f t="shared" si="137"/>
        <v/>
      </c>
      <c r="W390" s="150" t="str">
        <f t="shared" si="138"/>
        <v/>
      </c>
      <c r="X390" s="150" t="str">
        <f t="shared" si="139"/>
        <v/>
      </c>
      <c r="Y390" s="150" t="str">
        <f t="shared" si="140"/>
        <v/>
      </c>
      <c r="Z390" s="150" t="str">
        <f t="shared" si="141"/>
        <v/>
      </c>
      <c r="AA390" s="150" t="str">
        <f t="shared" si="142"/>
        <v/>
      </c>
      <c r="AB390" s="150" t="str">
        <f t="shared" si="143"/>
        <v/>
      </c>
      <c r="AC390" s="191" t="str">
        <f t="shared" si="144"/>
        <v/>
      </c>
    </row>
    <row r="391" spans="1:29" hidden="1">
      <c r="A391" s="192"/>
      <c r="B391" s="155"/>
      <c r="C391" s="151"/>
      <c r="D391" s="153"/>
      <c r="E391" s="153"/>
      <c r="F391" s="153"/>
      <c r="G391" s="153"/>
      <c r="H391" s="147" t="str">
        <f t="shared" si="125"/>
        <v/>
      </c>
      <c r="I391" s="148"/>
      <c r="J391" s="149" t="str">
        <f t="shared" si="126"/>
        <v/>
      </c>
      <c r="K391" s="149" t="str">
        <f t="shared" si="127"/>
        <v/>
      </c>
      <c r="L391" s="148"/>
      <c r="M391" s="147" t="str">
        <f t="shared" si="128"/>
        <v/>
      </c>
      <c r="N391" s="147" t="str">
        <f t="shared" si="129"/>
        <v/>
      </c>
      <c r="O391" s="150" t="str">
        <f t="shared" si="130"/>
        <v/>
      </c>
      <c r="P391" s="150" t="str">
        <f t="shared" si="131"/>
        <v/>
      </c>
      <c r="Q391" s="150" t="str">
        <f t="shared" si="132"/>
        <v/>
      </c>
      <c r="R391" s="150" t="str">
        <f t="shared" si="133"/>
        <v/>
      </c>
      <c r="S391" s="150" t="str">
        <f t="shared" si="134"/>
        <v/>
      </c>
      <c r="T391" s="150" t="str">
        <f t="shared" si="135"/>
        <v/>
      </c>
      <c r="U391" s="150" t="str">
        <f t="shared" si="136"/>
        <v/>
      </c>
      <c r="V391" s="150" t="str">
        <f t="shared" si="137"/>
        <v/>
      </c>
      <c r="W391" s="150" t="str">
        <f t="shared" si="138"/>
        <v/>
      </c>
      <c r="X391" s="150" t="str">
        <f t="shared" si="139"/>
        <v/>
      </c>
      <c r="Y391" s="150" t="str">
        <f t="shared" si="140"/>
        <v/>
      </c>
      <c r="Z391" s="150" t="str">
        <f t="shared" si="141"/>
        <v/>
      </c>
      <c r="AA391" s="150" t="str">
        <f t="shared" si="142"/>
        <v/>
      </c>
      <c r="AB391" s="150" t="str">
        <f t="shared" si="143"/>
        <v/>
      </c>
      <c r="AC391" s="191" t="str">
        <f t="shared" si="144"/>
        <v/>
      </c>
    </row>
    <row r="392" spans="1:29" hidden="1">
      <c r="A392" s="192"/>
      <c r="B392" s="155"/>
      <c r="C392" s="151"/>
      <c r="D392" s="153"/>
      <c r="E392" s="153"/>
      <c r="F392" s="153"/>
      <c r="G392" s="153"/>
      <c r="H392" s="147" t="str">
        <f t="shared" si="125"/>
        <v/>
      </c>
      <c r="I392" s="148"/>
      <c r="J392" s="149" t="str">
        <f t="shared" si="126"/>
        <v/>
      </c>
      <c r="K392" s="149" t="str">
        <f t="shared" si="127"/>
        <v/>
      </c>
      <c r="L392" s="148"/>
      <c r="M392" s="147" t="str">
        <f t="shared" si="128"/>
        <v/>
      </c>
      <c r="N392" s="147" t="str">
        <f t="shared" si="129"/>
        <v/>
      </c>
      <c r="O392" s="150" t="str">
        <f t="shared" si="130"/>
        <v/>
      </c>
      <c r="P392" s="150" t="str">
        <f t="shared" si="131"/>
        <v/>
      </c>
      <c r="Q392" s="150" t="str">
        <f t="shared" si="132"/>
        <v/>
      </c>
      <c r="R392" s="150" t="str">
        <f t="shared" si="133"/>
        <v/>
      </c>
      <c r="S392" s="150" t="str">
        <f t="shared" si="134"/>
        <v/>
      </c>
      <c r="T392" s="150" t="str">
        <f t="shared" si="135"/>
        <v/>
      </c>
      <c r="U392" s="150" t="str">
        <f t="shared" si="136"/>
        <v/>
      </c>
      <c r="V392" s="150" t="str">
        <f t="shared" si="137"/>
        <v/>
      </c>
      <c r="W392" s="150" t="str">
        <f t="shared" si="138"/>
        <v/>
      </c>
      <c r="X392" s="150" t="str">
        <f t="shared" si="139"/>
        <v/>
      </c>
      <c r="Y392" s="150" t="str">
        <f t="shared" si="140"/>
        <v/>
      </c>
      <c r="Z392" s="150" t="str">
        <f t="shared" si="141"/>
        <v/>
      </c>
      <c r="AA392" s="150" t="str">
        <f t="shared" si="142"/>
        <v/>
      </c>
      <c r="AB392" s="150" t="str">
        <f t="shared" si="143"/>
        <v/>
      </c>
      <c r="AC392" s="191" t="str">
        <f t="shared" si="144"/>
        <v/>
      </c>
    </row>
    <row r="393" spans="1:29" hidden="1">
      <c r="A393" s="192"/>
      <c r="B393" s="155"/>
      <c r="C393" s="151"/>
      <c r="D393" s="153"/>
      <c r="E393" s="153"/>
      <c r="F393" s="153"/>
      <c r="G393" s="153"/>
      <c r="H393" s="147" t="str">
        <f t="shared" si="125"/>
        <v/>
      </c>
      <c r="I393" s="148"/>
      <c r="J393" s="149" t="str">
        <f t="shared" si="126"/>
        <v/>
      </c>
      <c r="K393" s="149" t="str">
        <f t="shared" si="127"/>
        <v/>
      </c>
      <c r="L393" s="148"/>
      <c r="M393" s="147" t="str">
        <f t="shared" si="128"/>
        <v/>
      </c>
      <c r="N393" s="147" t="str">
        <f t="shared" si="129"/>
        <v/>
      </c>
      <c r="O393" s="150" t="str">
        <f t="shared" si="130"/>
        <v/>
      </c>
      <c r="P393" s="150" t="str">
        <f t="shared" si="131"/>
        <v/>
      </c>
      <c r="Q393" s="150" t="str">
        <f t="shared" si="132"/>
        <v/>
      </c>
      <c r="R393" s="150" t="str">
        <f t="shared" si="133"/>
        <v/>
      </c>
      <c r="S393" s="150" t="str">
        <f t="shared" si="134"/>
        <v/>
      </c>
      <c r="T393" s="150" t="str">
        <f t="shared" si="135"/>
        <v/>
      </c>
      <c r="U393" s="150" t="str">
        <f t="shared" si="136"/>
        <v/>
      </c>
      <c r="V393" s="150" t="str">
        <f t="shared" si="137"/>
        <v/>
      </c>
      <c r="W393" s="150" t="str">
        <f t="shared" si="138"/>
        <v/>
      </c>
      <c r="X393" s="150" t="str">
        <f t="shared" si="139"/>
        <v/>
      </c>
      <c r="Y393" s="150" t="str">
        <f t="shared" si="140"/>
        <v/>
      </c>
      <c r="Z393" s="150" t="str">
        <f t="shared" si="141"/>
        <v/>
      </c>
      <c r="AA393" s="150" t="str">
        <f t="shared" si="142"/>
        <v/>
      </c>
      <c r="AB393" s="150" t="str">
        <f t="shared" si="143"/>
        <v/>
      </c>
      <c r="AC393" s="191" t="str">
        <f t="shared" si="144"/>
        <v/>
      </c>
    </row>
    <row r="394" spans="1:29" hidden="1">
      <c r="A394" s="192"/>
      <c r="B394" s="155"/>
      <c r="C394" s="151"/>
      <c r="D394" s="153"/>
      <c r="E394" s="153"/>
      <c r="F394" s="153"/>
      <c r="G394" s="153"/>
      <c r="H394" s="147" t="str">
        <f t="shared" si="125"/>
        <v/>
      </c>
      <c r="I394" s="148"/>
      <c r="J394" s="149" t="str">
        <f t="shared" si="126"/>
        <v/>
      </c>
      <c r="K394" s="149" t="str">
        <f t="shared" si="127"/>
        <v/>
      </c>
      <c r="L394" s="148"/>
      <c r="M394" s="147" t="str">
        <f t="shared" si="128"/>
        <v/>
      </c>
      <c r="N394" s="147" t="str">
        <f t="shared" si="129"/>
        <v/>
      </c>
      <c r="O394" s="150" t="str">
        <f t="shared" si="130"/>
        <v/>
      </c>
      <c r="P394" s="150" t="str">
        <f t="shared" si="131"/>
        <v/>
      </c>
      <c r="Q394" s="150" t="str">
        <f t="shared" si="132"/>
        <v/>
      </c>
      <c r="R394" s="150" t="str">
        <f t="shared" si="133"/>
        <v/>
      </c>
      <c r="S394" s="150" t="str">
        <f t="shared" si="134"/>
        <v/>
      </c>
      <c r="T394" s="150" t="str">
        <f t="shared" si="135"/>
        <v/>
      </c>
      <c r="U394" s="150" t="str">
        <f t="shared" si="136"/>
        <v/>
      </c>
      <c r="V394" s="150" t="str">
        <f t="shared" si="137"/>
        <v/>
      </c>
      <c r="W394" s="150" t="str">
        <f t="shared" si="138"/>
        <v/>
      </c>
      <c r="X394" s="150" t="str">
        <f t="shared" si="139"/>
        <v/>
      </c>
      <c r="Y394" s="150" t="str">
        <f t="shared" si="140"/>
        <v/>
      </c>
      <c r="Z394" s="150" t="str">
        <f t="shared" si="141"/>
        <v/>
      </c>
      <c r="AA394" s="150" t="str">
        <f t="shared" si="142"/>
        <v/>
      </c>
      <c r="AB394" s="150" t="str">
        <f t="shared" si="143"/>
        <v/>
      </c>
      <c r="AC394" s="191" t="str">
        <f t="shared" si="144"/>
        <v/>
      </c>
    </row>
    <row r="395" spans="1:29" hidden="1">
      <c r="A395" s="192"/>
      <c r="B395" s="155"/>
      <c r="C395" s="151"/>
      <c r="D395" s="153"/>
      <c r="E395" s="153"/>
      <c r="F395" s="153"/>
      <c r="G395" s="153"/>
      <c r="H395" s="147" t="str">
        <f t="shared" si="125"/>
        <v/>
      </c>
      <c r="I395" s="148"/>
      <c r="J395" s="149" t="str">
        <f t="shared" si="126"/>
        <v/>
      </c>
      <c r="K395" s="149" t="str">
        <f t="shared" si="127"/>
        <v/>
      </c>
      <c r="L395" s="148"/>
      <c r="M395" s="147" t="str">
        <f t="shared" si="128"/>
        <v/>
      </c>
      <c r="N395" s="147" t="str">
        <f t="shared" si="129"/>
        <v/>
      </c>
      <c r="O395" s="150" t="str">
        <f t="shared" si="130"/>
        <v/>
      </c>
      <c r="P395" s="150" t="str">
        <f t="shared" si="131"/>
        <v/>
      </c>
      <c r="Q395" s="150" t="str">
        <f t="shared" si="132"/>
        <v/>
      </c>
      <c r="R395" s="150" t="str">
        <f t="shared" si="133"/>
        <v/>
      </c>
      <c r="S395" s="150" t="str">
        <f t="shared" si="134"/>
        <v/>
      </c>
      <c r="T395" s="150" t="str">
        <f t="shared" si="135"/>
        <v/>
      </c>
      <c r="U395" s="150" t="str">
        <f t="shared" si="136"/>
        <v/>
      </c>
      <c r="V395" s="150" t="str">
        <f t="shared" si="137"/>
        <v/>
      </c>
      <c r="W395" s="150" t="str">
        <f t="shared" si="138"/>
        <v/>
      </c>
      <c r="X395" s="150" t="str">
        <f t="shared" si="139"/>
        <v/>
      </c>
      <c r="Y395" s="150" t="str">
        <f t="shared" si="140"/>
        <v/>
      </c>
      <c r="Z395" s="150" t="str">
        <f t="shared" si="141"/>
        <v/>
      </c>
      <c r="AA395" s="150" t="str">
        <f t="shared" si="142"/>
        <v/>
      </c>
      <c r="AB395" s="150" t="str">
        <f t="shared" si="143"/>
        <v/>
      </c>
      <c r="AC395" s="191" t="str">
        <f t="shared" si="144"/>
        <v/>
      </c>
    </row>
    <row r="396" spans="1:29" hidden="1">
      <c r="A396" s="192"/>
      <c r="B396" s="155"/>
      <c r="C396" s="151"/>
      <c r="D396" s="153"/>
      <c r="E396" s="153"/>
      <c r="F396" s="153"/>
      <c r="G396" s="153"/>
      <c r="H396" s="147" t="str">
        <f t="shared" si="125"/>
        <v/>
      </c>
      <c r="I396" s="148"/>
      <c r="J396" s="149" t="str">
        <f t="shared" si="126"/>
        <v/>
      </c>
      <c r="K396" s="149" t="str">
        <f t="shared" si="127"/>
        <v/>
      </c>
      <c r="L396" s="148"/>
      <c r="M396" s="147" t="str">
        <f t="shared" si="128"/>
        <v/>
      </c>
      <c r="N396" s="147" t="str">
        <f t="shared" si="129"/>
        <v/>
      </c>
      <c r="O396" s="150" t="str">
        <f t="shared" si="130"/>
        <v/>
      </c>
      <c r="P396" s="150" t="str">
        <f t="shared" si="131"/>
        <v/>
      </c>
      <c r="Q396" s="150" t="str">
        <f t="shared" si="132"/>
        <v/>
      </c>
      <c r="R396" s="150" t="str">
        <f t="shared" si="133"/>
        <v/>
      </c>
      <c r="S396" s="150" t="str">
        <f t="shared" si="134"/>
        <v/>
      </c>
      <c r="T396" s="150" t="str">
        <f t="shared" si="135"/>
        <v/>
      </c>
      <c r="U396" s="150" t="str">
        <f t="shared" si="136"/>
        <v/>
      </c>
      <c r="V396" s="150" t="str">
        <f t="shared" si="137"/>
        <v/>
      </c>
      <c r="W396" s="150" t="str">
        <f t="shared" si="138"/>
        <v/>
      </c>
      <c r="X396" s="150" t="str">
        <f t="shared" si="139"/>
        <v/>
      </c>
      <c r="Y396" s="150" t="str">
        <f t="shared" si="140"/>
        <v/>
      </c>
      <c r="Z396" s="150" t="str">
        <f t="shared" si="141"/>
        <v/>
      </c>
      <c r="AA396" s="150" t="str">
        <f t="shared" si="142"/>
        <v/>
      </c>
      <c r="AB396" s="150" t="str">
        <f t="shared" si="143"/>
        <v/>
      </c>
      <c r="AC396" s="191" t="str">
        <f t="shared" si="144"/>
        <v/>
      </c>
    </row>
    <row r="397" spans="1:29" hidden="1">
      <c r="A397" s="192"/>
      <c r="B397" s="155"/>
      <c r="C397" s="151"/>
      <c r="D397" s="153"/>
      <c r="E397" s="153"/>
      <c r="F397" s="153"/>
      <c r="G397" s="153"/>
      <c r="H397" s="147" t="str">
        <f t="shared" si="125"/>
        <v/>
      </c>
      <c r="I397" s="148"/>
      <c r="J397" s="149" t="str">
        <f t="shared" si="126"/>
        <v/>
      </c>
      <c r="K397" s="149" t="str">
        <f t="shared" si="127"/>
        <v/>
      </c>
      <c r="L397" s="148"/>
      <c r="M397" s="147" t="str">
        <f t="shared" si="128"/>
        <v/>
      </c>
      <c r="N397" s="147" t="str">
        <f t="shared" si="129"/>
        <v/>
      </c>
      <c r="O397" s="150" t="str">
        <f t="shared" si="130"/>
        <v/>
      </c>
      <c r="P397" s="150" t="str">
        <f t="shared" si="131"/>
        <v/>
      </c>
      <c r="Q397" s="150" t="str">
        <f t="shared" si="132"/>
        <v/>
      </c>
      <c r="R397" s="150" t="str">
        <f t="shared" si="133"/>
        <v/>
      </c>
      <c r="S397" s="150" t="str">
        <f t="shared" si="134"/>
        <v/>
      </c>
      <c r="T397" s="150" t="str">
        <f t="shared" si="135"/>
        <v/>
      </c>
      <c r="U397" s="150" t="str">
        <f t="shared" si="136"/>
        <v/>
      </c>
      <c r="V397" s="150" t="str">
        <f t="shared" si="137"/>
        <v/>
      </c>
      <c r="W397" s="150" t="str">
        <f t="shared" si="138"/>
        <v/>
      </c>
      <c r="X397" s="150" t="str">
        <f t="shared" si="139"/>
        <v/>
      </c>
      <c r="Y397" s="150" t="str">
        <f t="shared" si="140"/>
        <v/>
      </c>
      <c r="Z397" s="150" t="str">
        <f t="shared" si="141"/>
        <v/>
      </c>
      <c r="AA397" s="150" t="str">
        <f t="shared" si="142"/>
        <v/>
      </c>
      <c r="AB397" s="150" t="str">
        <f t="shared" si="143"/>
        <v/>
      </c>
      <c r="AC397" s="191" t="str">
        <f t="shared" si="144"/>
        <v/>
      </c>
    </row>
    <row r="398" spans="1:29" hidden="1">
      <c r="A398" s="192"/>
      <c r="B398" s="155"/>
      <c r="C398" s="151"/>
      <c r="D398" s="153"/>
      <c r="E398" s="153"/>
      <c r="F398" s="153"/>
      <c r="G398" s="153"/>
      <c r="H398" s="147" t="str">
        <f t="shared" si="125"/>
        <v/>
      </c>
      <c r="I398" s="148"/>
      <c r="J398" s="149" t="str">
        <f t="shared" si="126"/>
        <v/>
      </c>
      <c r="K398" s="149" t="str">
        <f t="shared" si="127"/>
        <v/>
      </c>
      <c r="L398" s="148"/>
      <c r="M398" s="147" t="str">
        <f t="shared" si="128"/>
        <v/>
      </c>
      <c r="N398" s="147" t="str">
        <f t="shared" si="129"/>
        <v/>
      </c>
      <c r="O398" s="150" t="str">
        <f t="shared" si="130"/>
        <v/>
      </c>
      <c r="P398" s="150" t="str">
        <f t="shared" si="131"/>
        <v/>
      </c>
      <c r="Q398" s="150" t="str">
        <f t="shared" si="132"/>
        <v/>
      </c>
      <c r="R398" s="150" t="str">
        <f t="shared" si="133"/>
        <v/>
      </c>
      <c r="S398" s="150" t="str">
        <f t="shared" si="134"/>
        <v/>
      </c>
      <c r="T398" s="150" t="str">
        <f t="shared" si="135"/>
        <v/>
      </c>
      <c r="U398" s="150" t="str">
        <f t="shared" si="136"/>
        <v/>
      </c>
      <c r="V398" s="150" t="str">
        <f t="shared" si="137"/>
        <v/>
      </c>
      <c r="W398" s="150" t="str">
        <f t="shared" si="138"/>
        <v/>
      </c>
      <c r="X398" s="150" t="str">
        <f t="shared" si="139"/>
        <v/>
      </c>
      <c r="Y398" s="150" t="str">
        <f t="shared" si="140"/>
        <v/>
      </c>
      <c r="Z398" s="150" t="str">
        <f t="shared" si="141"/>
        <v/>
      </c>
      <c r="AA398" s="150" t="str">
        <f t="shared" si="142"/>
        <v/>
      </c>
      <c r="AB398" s="150" t="str">
        <f t="shared" si="143"/>
        <v/>
      </c>
      <c r="AC398" s="191" t="str">
        <f t="shared" si="144"/>
        <v/>
      </c>
    </row>
    <row r="399" spans="1:29" hidden="1">
      <c r="A399" s="192"/>
      <c r="B399" s="155"/>
      <c r="C399" s="151"/>
      <c r="D399" s="153"/>
      <c r="E399" s="153"/>
      <c r="F399" s="153"/>
      <c r="G399" s="153"/>
      <c r="H399" s="147" t="str">
        <f t="shared" si="125"/>
        <v/>
      </c>
      <c r="I399" s="148"/>
      <c r="J399" s="149" t="str">
        <f t="shared" si="126"/>
        <v/>
      </c>
      <c r="K399" s="149" t="str">
        <f t="shared" si="127"/>
        <v/>
      </c>
      <c r="L399" s="148"/>
      <c r="M399" s="147" t="str">
        <f t="shared" si="128"/>
        <v/>
      </c>
      <c r="N399" s="147" t="str">
        <f t="shared" si="129"/>
        <v/>
      </c>
      <c r="O399" s="150" t="str">
        <f t="shared" si="130"/>
        <v/>
      </c>
      <c r="P399" s="150" t="str">
        <f t="shared" si="131"/>
        <v/>
      </c>
      <c r="Q399" s="150" t="str">
        <f t="shared" si="132"/>
        <v/>
      </c>
      <c r="R399" s="150" t="str">
        <f t="shared" si="133"/>
        <v/>
      </c>
      <c r="S399" s="150" t="str">
        <f t="shared" si="134"/>
        <v/>
      </c>
      <c r="T399" s="150" t="str">
        <f t="shared" si="135"/>
        <v/>
      </c>
      <c r="U399" s="150" t="str">
        <f t="shared" si="136"/>
        <v/>
      </c>
      <c r="V399" s="150" t="str">
        <f t="shared" si="137"/>
        <v/>
      </c>
      <c r="W399" s="150" t="str">
        <f t="shared" si="138"/>
        <v/>
      </c>
      <c r="X399" s="150" t="str">
        <f t="shared" si="139"/>
        <v/>
      </c>
      <c r="Y399" s="150" t="str">
        <f t="shared" si="140"/>
        <v/>
      </c>
      <c r="Z399" s="150" t="str">
        <f t="shared" si="141"/>
        <v/>
      </c>
      <c r="AA399" s="150" t="str">
        <f t="shared" si="142"/>
        <v/>
      </c>
      <c r="AB399" s="150" t="str">
        <f t="shared" si="143"/>
        <v/>
      </c>
      <c r="AC399" s="191" t="str">
        <f t="shared" si="144"/>
        <v/>
      </c>
    </row>
    <row r="400" spans="1:29" hidden="1">
      <c r="A400" s="192"/>
      <c r="B400" s="155"/>
      <c r="C400" s="151"/>
      <c r="D400" s="153"/>
      <c r="E400" s="153"/>
      <c r="F400" s="153"/>
      <c r="G400" s="153"/>
      <c r="H400" s="147" t="str">
        <f t="shared" si="125"/>
        <v/>
      </c>
      <c r="I400" s="148"/>
      <c r="J400" s="149" t="str">
        <f t="shared" si="126"/>
        <v/>
      </c>
      <c r="K400" s="149" t="str">
        <f t="shared" si="127"/>
        <v/>
      </c>
      <c r="L400" s="148"/>
      <c r="M400" s="147" t="str">
        <f t="shared" si="128"/>
        <v/>
      </c>
      <c r="N400" s="147" t="str">
        <f t="shared" si="129"/>
        <v/>
      </c>
      <c r="O400" s="150" t="str">
        <f t="shared" si="130"/>
        <v/>
      </c>
      <c r="P400" s="150" t="str">
        <f t="shared" si="131"/>
        <v/>
      </c>
      <c r="Q400" s="150" t="str">
        <f t="shared" si="132"/>
        <v/>
      </c>
      <c r="R400" s="150" t="str">
        <f t="shared" si="133"/>
        <v/>
      </c>
      <c r="S400" s="150" t="str">
        <f t="shared" si="134"/>
        <v/>
      </c>
      <c r="T400" s="150" t="str">
        <f t="shared" si="135"/>
        <v/>
      </c>
      <c r="U400" s="150" t="str">
        <f t="shared" si="136"/>
        <v/>
      </c>
      <c r="V400" s="150" t="str">
        <f t="shared" si="137"/>
        <v/>
      </c>
      <c r="W400" s="150" t="str">
        <f t="shared" si="138"/>
        <v/>
      </c>
      <c r="X400" s="150" t="str">
        <f t="shared" si="139"/>
        <v/>
      </c>
      <c r="Y400" s="150" t="str">
        <f t="shared" si="140"/>
        <v/>
      </c>
      <c r="Z400" s="150" t="str">
        <f t="shared" si="141"/>
        <v/>
      </c>
      <c r="AA400" s="150" t="str">
        <f t="shared" si="142"/>
        <v/>
      </c>
      <c r="AB400" s="150" t="str">
        <f t="shared" si="143"/>
        <v/>
      </c>
      <c r="AC400" s="191" t="str">
        <f t="shared" si="144"/>
        <v/>
      </c>
    </row>
    <row r="401" spans="1:29" hidden="1">
      <c r="A401" s="192"/>
      <c r="B401" s="155"/>
      <c r="C401" s="151"/>
      <c r="D401" s="153"/>
      <c r="E401" s="153"/>
      <c r="F401" s="153"/>
      <c r="G401" s="153"/>
      <c r="H401" s="147" t="str">
        <f t="shared" si="125"/>
        <v/>
      </c>
      <c r="I401" s="148"/>
      <c r="J401" s="149" t="str">
        <f t="shared" si="126"/>
        <v/>
      </c>
      <c r="K401" s="149" t="str">
        <f t="shared" si="127"/>
        <v/>
      </c>
      <c r="L401" s="148"/>
      <c r="M401" s="147" t="str">
        <f t="shared" si="128"/>
        <v/>
      </c>
      <c r="N401" s="147" t="str">
        <f t="shared" si="129"/>
        <v/>
      </c>
      <c r="O401" s="150" t="str">
        <f t="shared" si="130"/>
        <v/>
      </c>
      <c r="P401" s="150" t="str">
        <f t="shared" si="131"/>
        <v/>
      </c>
      <c r="Q401" s="150" t="str">
        <f t="shared" si="132"/>
        <v/>
      </c>
      <c r="R401" s="150" t="str">
        <f t="shared" si="133"/>
        <v/>
      </c>
      <c r="S401" s="150" t="str">
        <f t="shared" si="134"/>
        <v/>
      </c>
      <c r="T401" s="150" t="str">
        <f t="shared" si="135"/>
        <v/>
      </c>
      <c r="U401" s="150" t="str">
        <f t="shared" si="136"/>
        <v/>
      </c>
      <c r="V401" s="150" t="str">
        <f t="shared" si="137"/>
        <v/>
      </c>
      <c r="W401" s="150" t="str">
        <f t="shared" si="138"/>
        <v/>
      </c>
      <c r="X401" s="150" t="str">
        <f t="shared" si="139"/>
        <v/>
      </c>
      <c r="Y401" s="150" t="str">
        <f t="shared" si="140"/>
        <v/>
      </c>
      <c r="Z401" s="150" t="str">
        <f t="shared" si="141"/>
        <v/>
      </c>
      <c r="AA401" s="150" t="str">
        <f t="shared" si="142"/>
        <v/>
      </c>
      <c r="AB401" s="150" t="str">
        <f t="shared" si="143"/>
        <v/>
      </c>
      <c r="AC401" s="191" t="str">
        <f t="shared" si="144"/>
        <v/>
      </c>
    </row>
    <row r="402" spans="1:29" hidden="1">
      <c r="A402" s="192"/>
      <c r="B402" s="155"/>
      <c r="C402" s="151"/>
      <c r="D402" s="153"/>
      <c r="E402" s="153"/>
      <c r="F402" s="153"/>
      <c r="G402" s="153"/>
      <c r="H402" s="147" t="str">
        <f t="shared" si="125"/>
        <v/>
      </c>
      <c r="I402" s="148"/>
      <c r="J402" s="149" t="str">
        <f t="shared" si="126"/>
        <v/>
      </c>
      <c r="K402" s="149" t="str">
        <f t="shared" si="127"/>
        <v/>
      </c>
      <c r="L402" s="148"/>
      <c r="M402" s="147" t="str">
        <f t="shared" si="128"/>
        <v/>
      </c>
      <c r="N402" s="147" t="str">
        <f t="shared" si="129"/>
        <v/>
      </c>
      <c r="O402" s="150" t="str">
        <f t="shared" si="130"/>
        <v/>
      </c>
      <c r="P402" s="150" t="str">
        <f t="shared" si="131"/>
        <v/>
      </c>
      <c r="Q402" s="150" t="str">
        <f t="shared" si="132"/>
        <v/>
      </c>
      <c r="R402" s="150" t="str">
        <f t="shared" si="133"/>
        <v/>
      </c>
      <c r="S402" s="150" t="str">
        <f t="shared" si="134"/>
        <v/>
      </c>
      <c r="T402" s="150" t="str">
        <f t="shared" si="135"/>
        <v/>
      </c>
      <c r="U402" s="150" t="str">
        <f t="shared" si="136"/>
        <v/>
      </c>
      <c r="V402" s="150" t="str">
        <f t="shared" si="137"/>
        <v/>
      </c>
      <c r="W402" s="150" t="str">
        <f t="shared" si="138"/>
        <v/>
      </c>
      <c r="X402" s="150" t="str">
        <f t="shared" si="139"/>
        <v/>
      </c>
      <c r="Y402" s="150" t="str">
        <f t="shared" si="140"/>
        <v/>
      </c>
      <c r="Z402" s="150" t="str">
        <f t="shared" si="141"/>
        <v/>
      </c>
      <c r="AA402" s="150" t="str">
        <f t="shared" si="142"/>
        <v/>
      </c>
      <c r="AB402" s="150" t="str">
        <f t="shared" si="143"/>
        <v/>
      </c>
      <c r="AC402" s="191" t="str">
        <f t="shared" si="144"/>
        <v/>
      </c>
    </row>
    <row r="403" spans="1:29" hidden="1">
      <c r="A403" s="192"/>
      <c r="B403" s="155"/>
      <c r="C403" s="151"/>
      <c r="D403" s="153"/>
      <c r="E403" s="153"/>
      <c r="F403" s="153"/>
      <c r="G403" s="153"/>
      <c r="H403" s="147" t="str">
        <f t="shared" ref="H403:H466" si="145">IF(AND(ISNUMBER(D403),ISNUMBER(E403),ISNUMBER(F403),ISNUMBER(G403)),ROUND(((D403-E403)+(F403-G403))/2,2),"")</f>
        <v/>
      </c>
      <c r="I403" s="148"/>
      <c r="J403" s="149" t="str">
        <f t="shared" si="126"/>
        <v/>
      </c>
      <c r="K403" s="149" t="str">
        <f t="shared" si="127"/>
        <v/>
      </c>
      <c r="L403" s="148"/>
      <c r="M403" s="147" t="str">
        <f t="shared" si="128"/>
        <v/>
      </c>
      <c r="N403" s="147" t="str">
        <f t="shared" si="129"/>
        <v/>
      </c>
      <c r="O403" s="150" t="str">
        <f t="shared" si="130"/>
        <v/>
      </c>
      <c r="P403" s="150" t="str">
        <f t="shared" si="131"/>
        <v/>
      </c>
      <c r="Q403" s="150" t="str">
        <f t="shared" si="132"/>
        <v/>
      </c>
      <c r="R403" s="150" t="str">
        <f t="shared" si="133"/>
        <v/>
      </c>
      <c r="S403" s="150" t="str">
        <f t="shared" si="134"/>
        <v/>
      </c>
      <c r="T403" s="150" t="str">
        <f t="shared" si="135"/>
        <v/>
      </c>
      <c r="U403" s="150" t="str">
        <f t="shared" si="136"/>
        <v/>
      </c>
      <c r="V403" s="150" t="str">
        <f t="shared" si="137"/>
        <v/>
      </c>
      <c r="W403" s="150" t="str">
        <f t="shared" si="138"/>
        <v/>
      </c>
      <c r="X403" s="150" t="str">
        <f t="shared" si="139"/>
        <v/>
      </c>
      <c r="Y403" s="150" t="str">
        <f t="shared" si="140"/>
        <v/>
      </c>
      <c r="Z403" s="150" t="str">
        <f t="shared" si="141"/>
        <v/>
      </c>
      <c r="AA403" s="150" t="str">
        <f t="shared" si="142"/>
        <v/>
      </c>
      <c r="AB403" s="150" t="str">
        <f t="shared" si="143"/>
        <v/>
      </c>
      <c r="AC403" s="191" t="str">
        <f t="shared" si="144"/>
        <v/>
      </c>
    </row>
    <row r="404" spans="1:29" hidden="1">
      <c r="A404" s="192"/>
      <c r="B404" s="155"/>
      <c r="C404" s="151"/>
      <c r="D404" s="153"/>
      <c r="E404" s="153"/>
      <c r="F404" s="153"/>
      <c r="G404" s="153"/>
      <c r="H404" s="147" t="str">
        <f t="shared" si="145"/>
        <v/>
      </c>
      <c r="I404" s="148"/>
      <c r="J404" s="149" t="str">
        <f t="shared" ref="J404:J467" si="146">IF(OR(I404=30,I404=40,I404=60,I404=80,I404=100,I404=120,I404=150,I404=200),VLOOKUP(I404,$C$1007:$D$1014,2,FALSE),"")</f>
        <v/>
      </c>
      <c r="K404" s="149" t="str">
        <f t="shared" ref="K404:K467" si="147">IF(J404&lt;&gt;"",VLOOKUP(I404,$C$1007:$E$1014,3,FALSE),"")</f>
        <v/>
      </c>
      <c r="L404" s="148"/>
      <c r="M404" s="147" t="str">
        <f t="shared" ref="M404:M467" si="148">IF(AND(ISNUMBER(C404),ISNUMBER(L404)),C404*L404,"")</f>
        <v/>
      </c>
      <c r="N404" s="147" t="str">
        <f t="shared" ref="N404:N467" si="149">IF(AND(ISNUMBER(K404),ISNUMBER(M404)),ROUND(PI()*K404^2/4*M404,2),"")</f>
        <v/>
      </c>
      <c r="O404" s="150" t="str">
        <f t="shared" ref="O404:O467" si="150">IF(AND(ISNUMBER(I404),ISNUMBER($O$12)),$O$12,"")</f>
        <v/>
      </c>
      <c r="P404" s="150" t="str">
        <f t="shared" ref="P404:P467" si="151">IF(AND(ISNUMBER(C404),ISNUMBER(K404),ISNUMBER(L404),ISNUMBER(O404)),ROUND(C404*K404*L404*O404+((L404-1)*0.2*C404*O404),2),"")</f>
        <v/>
      </c>
      <c r="Q404" s="150" t="str">
        <f t="shared" ref="Q404:Q467" si="152">IF(AND(ISNUMBER(H404),ISNUMBER(J404),ISNUMBER(O404)),H404+J404+O404,"")</f>
        <v/>
      </c>
      <c r="R404" s="150" t="str">
        <f t="shared" ref="R404:R467" si="153">IF(AND(ISNUMBER(I404),ISNUMBER(Q404)),IF(Q404&lt;2,VLOOKUP(I404,$C$1007:$F$1014,4),IF(Q404&lt;3,VLOOKUP(I404,$C$1007:$G$1014,5),IF(Q404&lt;4,VLOOKUP(I404,C$1007:H$1014,6),IF(Q404&gt;=4,VLOOKUP(I404,$C$1007:$I$1014,7),)))),"")</f>
        <v/>
      </c>
      <c r="S404" s="150" t="str">
        <f t="shared" ref="S404:S467" si="154">IF(AND(ISNUMBER(K404),ISNUMBER(L404),ISNUMBER(R404)),ROUND(K404*L404+2*R404+(L404-1)*0.2,2),"")</f>
        <v/>
      </c>
      <c r="T404" s="150" t="str">
        <f t="shared" ref="T404:T467" si="155">IF(AND(ISNUMBER(C404),ISNUMBER(Q404),ISNUMBER(S404)),ROUND(C404*Q404*S404,2),"")</f>
        <v/>
      </c>
      <c r="U404" s="150" t="str">
        <f t="shared" ref="U404:U467" si="156">IF(AND(ISNUMBER(M404),ISNUMBER(K404),ISNUMBER($U$12)),ROUND(M404*(PI()*K404+0.3)*$U$12,2),"")</f>
        <v/>
      </c>
      <c r="V404" s="150" t="str">
        <f t="shared" ref="V404:V467" si="157">IF(AND(ISNUMBER(I404),ISNUMBER(O404),ISNUMBER(Q404)),Q404-O404-K404,"")</f>
        <v/>
      </c>
      <c r="W404" s="150" t="str">
        <f t="shared" ref="W404:W467" si="158">IF(AND(ISNUMBER(T404),ISNUMBER(N404),ISNUMBER(P404)),ROUND(T404-N404-P404,2),"")</f>
        <v/>
      </c>
      <c r="X404" s="150" t="str">
        <f t="shared" ref="X404:X467" si="159">IF(AND(ISNUMBER(W404),ISNUMBER($X$12)),ROUND(W404*$X$12,2),"")</f>
        <v/>
      </c>
      <c r="Y404" s="150" t="str">
        <f t="shared" ref="Y404:Y467" si="160">IF(AND(ISNUMBER(N404),ISNUMBER(P404),ISNUMBER(X404)),N404+P404+X404,"")</f>
        <v/>
      </c>
      <c r="Z404" s="150" t="str">
        <f t="shared" ref="Z404:Z467" si="161">IF(ISNUMBER(X404),X404,"")</f>
        <v/>
      </c>
      <c r="AA404" s="150" t="str">
        <f t="shared" ref="AA404:AA467" si="162">IF(AND(ISNUMBER(Y404),ISNUMBER($AA$12)),ROUND(Y404*$AA$12,2),"")</f>
        <v/>
      </c>
      <c r="AB404" s="150" t="str">
        <f t="shared" ref="AB404:AB467" si="163">IF(AND(ISNUMBER(Z404),ISNUMBER($AB$12)),ROUND(Z404*$AB$12,2),"")</f>
        <v/>
      </c>
      <c r="AC404" s="191" t="str">
        <f t="shared" ref="AC404:AC467" si="164">IF(AND(ISNUMBER(C404),ISNUMBER(Q404),ISNUMBER($AC$12)),IF(Q404&gt;$AC$12,ROUND(C404*Q404*2,2),0),"")</f>
        <v/>
      </c>
    </row>
    <row r="405" spans="1:29" hidden="1">
      <c r="A405" s="192"/>
      <c r="B405" s="155"/>
      <c r="C405" s="151"/>
      <c r="D405" s="153"/>
      <c r="E405" s="153"/>
      <c r="F405" s="153"/>
      <c r="G405" s="153"/>
      <c r="H405" s="147" t="str">
        <f t="shared" si="145"/>
        <v/>
      </c>
      <c r="I405" s="148"/>
      <c r="J405" s="149" t="str">
        <f t="shared" si="146"/>
        <v/>
      </c>
      <c r="K405" s="149" t="str">
        <f t="shared" si="147"/>
        <v/>
      </c>
      <c r="L405" s="148"/>
      <c r="M405" s="147" t="str">
        <f t="shared" si="148"/>
        <v/>
      </c>
      <c r="N405" s="147" t="str">
        <f t="shared" si="149"/>
        <v/>
      </c>
      <c r="O405" s="150" t="str">
        <f t="shared" si="150"/>
        <v/>
      </c>
      <c r="P405" s="150" t="str">
        <f t="shared" si="151"/>
        <v/>
      </c>
      <c r="Q405" s="150" t="str">
        <f t="shared" si="152"/>
        <v/>
      </c>
      <c r="R405" s="150" t="str">
        <f t="shared" si="153"/>
        <v/>
      </c>
      <c r="S405" s="150" t="str">
        <f t="shared" si="154"/>
        <v/>
      </c>
      <c r="T405" s="150" t="str">
        <f t="shared" si="155"/>
        <v/>
      </c>
      <c r="U405" s="150" t="str">
        <f t="shared" si="156"/>
        <v/>
      </c>
      <c r="V405" s="150" t="str">
        <f t="shared" si="157"/>
        <v/>
      </c>
      <c r="W405" s="150" t="str">
        <f t="shared" si="158"/>
        <v/>
      </c>
      <c r="X405" s="150" t="str">
        <f t="shared" si="159"/>
        <v/>
      </c>
      <c r="Y405" s="150" t="str">
        <f t="shared" si="160"/>
        <v/>
      </c>
      <c r="Z405" s="150" t="str">
        <f t="shared" si="161"/>
        <v/>
      </c>
      <c r="AA405" s="150" t="str">
        <f t="shared" si="162"/>
        <v/>
      </c>
      <c r="AB405" s="150" t="str">
        <f t="shared" si="163"/>
        <v/>
      </c>
      <c r="AC405" s="191" t="str">
        <f t="shared" si="164"/>
        <v/>
      </c>
    </row>
    <row r="406" spans="1:29" hidden="1">
      <c r="A406" s="192"/>
      <c r="B406" s="155"/>
      <c r="C406" s="151"/>
      <c r="D406" s="153"/>
      <c r="E406" s="153"/>
      <c r="F406" s="153"/>
      <c r="G406" s="153"/>
      <c r="H406" s="147" t="str">
        <f t="shared" si="145"/>
        <v/>
      </c>
      <c r="I406" s="148"/>
      <c r="J406" s="149" t="str">
        <f t="shared" si="146"/>
        <v/>
      </c>
      <c r="K406" s="149" t="str">
        <f t="shared" si="147"/>
        <v/>
      </c>
      <c r="L406" s="148"/>
      <c r="M406" s="147" t="str">
        <f t="shared" si="148"/>
        <v/>
      </c>
      <c r="N406" s="147" t="str">
        <f t="shared" si="149"/>
        <v/>
      </c>
      <c r="O406" s="150" t="str">
        <f t="shared" si="150"/>
        <v/>
      </c>
      <c r="P406" s="150" t="str">
        <f t="shared" si="151"/>
        <v/>
      </c>
      <c r="Q406" s="150" t="str">
        <f t="shared" si="152"/>
        <v/>
      </c>
      <c r="R406" s="150" t="str">
        <f t="shared" si="153"/>
        <v/>
      </c>
      <c r="S406" s="150" t="str">
        <f t="shared" si="154"/>
        <v/>
      </c>
      <c r="T406" s="150" t="str">
        <f t="shared" si="155"/>
        <v/>
      </c>
      <c r="U406" s="150" t="str">
        <f t="shared" si="156"/>
        <v/>
      </c>
      <c r="V406" s="150" t="str">
        <f t="shared" si="157"/>
        <v/>
      </c>
      <c r="W406" s="150" t="str">
        <f t="shared" si="158"/>
        <v/>
      </c>
      <c r="X406" s="150" t="str">
        <f t="shared" si="159"/>
        <v/>
      </c>
      <c r="Y406" s="150" t="str">
        <f t="shared" si="160"/>
        <v/>
      </c>
      <c r="Z406" s="150" t="str">
        <f t="shared" si="161"/>
        <v/>
      </c>
      <c r="AA406" s="150" t="str">
        <f t="shared" si="162"/>
        <v/>
      </c>
      <c r="AB406" s="150" t="str">
        <f t="shared" si="163"/>
        <v/>
      </c>
      <c r="AC406" s="191" t="str">
        <f t="shared" si="164"/>
        <v/>
      </c>
    </row>
    <row r="407" spans="1:29" hidden="1">
      <c r="A407" s="192"/>
      <c r="B407" s="155"/>
      <c r="C407" s="151"/>
      <c r="D407" s="153"/>
      <c r="E407" s="153"/>
      <c r="F407" s="153"/>
      <c r="G407" s="153"/>
      <c r="H407" s="147" t="str">
        <f t="shared" si="145"/>
        <v/>
      </c>
      <c r="I407" s="148"/>
      <c r="J407" s="149" t="str">
        <f t="shared" si="146"/>
        <v/>
      </c>
      <c r="K407" s="149" t="str">
        <f t="shared" si="147"/>
        <v/>
      </c>
      <c r="L407" s="148"/>
      <c r="M407" s="147" t="str">
        <f t="shared" si="148"/>
        <v/>
      </c>
      <c r="N407" s="147" t="str">
        <f t="shared" si="149"/>
        <v/>
      </c>
      <c r="O407" s="150" t="str">
        <f t="shared" si="150"/>
        <v/>
      </c>
      <c r="P407" s="150" t="str">
        <f t="shared" si="151"/>
        <v/>
      </c>
      <c r="Q407" s="150" t="str">
        <f t="shared" si="152"/>
        <v/>
      </c>
      <c r="R407" s="150" t="str">
        <f t="shared" si="153"/>
        <v/>
      </c>
      <c r="S407" s="150" t="str">
        <f t="shared" si="154"/>
        <v/>
      </c>
      <c r="T407" s="150" t="str">
        <f t="shared" si="155"/>
        <v/>
      </c>
      <c r="U407" s="150" t="str">
        <f t="shared" si="156"/>
        <v/>
      </c>
      <c r="V407" s="150" t="str">
        <f t="shared" si="157"/>
        <v/>
      </c>
      <c r="W407" s="150" t="str">
        <f t="shared" si="158"/>
        <v/>
      </c>
      <c r="X407" s="150" t="str">
        <f t="shared" si="159"/>
        <v/>
      </c>
      <c r="Y407" s="150" t="str">
        <f t="shared" si="160"/>
        <v/>
      </c>
      <c r="Z407" s="150" t="str">
        <f t="shared" si="161"/>
        <v/>
      </c>
      <c r="AA407" s="150" t="str">
        <f t="shared" si="162"/>
        <v/>
      </c>
      <c r="AB407" s="150" t="str">
        <f t="shared" si="163"/>
        <v/>
      </c>
      <c r="AC407" s="191" t="str">
        <f t="shared" si="164"/>
        <v/>
      </c>
    </row>
    <row r="408" spans="1:29" hidden="1">
      <c r="A408" s="192"/>
      <c r="B408" s="155"/>
      <c r="C408" s="151"/>
      <c r="D408" s="153"/>
      <c r="E408" s="153"/>
      <c r="F408" s="153"/>
      <c r="G408" s="153"/>
      <c r="H408" s="147" t="str">
        <f t="shared" si="145"/>
        <v/>
      </c>
      <c r="I408" s="148"/>
      <c r="J408" s="149" t="str">
        <f t="shared" si="146"/>
        <v/>
      </c>
      <c r="K408" s="149" t="str">
        <f t="shared" si="147"/>
        <v/>
      </c>
      <c r="L408" s="148"/>
      <c r="M408" s="147" t="str">
        <f t="shared" si="148"/>
        <v/>
      </c>
      <c r="N408" s="147" t="str">
        <f t="shared" si="149"/>
        <v/>
      </c>
      <c r="O408" s="150" t="str">
        <f t="shared" si="150"/>
        <v/>
      </c>
      <c r="P408" s="150" t="str">
        <f t="shared" si="151"/>
        <v/>
      </c>
      <c r="Q408" s="150" t="str">
        <f t="shared" si="152"/>
        <v/>
      </c>
      <c r="R408" s="150" t="str">
        <f t="shared" si="153"/>
        <v/>
      </c>
      <c r="S408" s="150" t="str">
        <f t="shared" si="154"/>
        <v/>
      </c>
      <c r="T408" s="150" t="str">
        <f t="shared" si="155"/>
        <v/>
      </c>
      <c r="U408" s="150" t="str">
        <f t="shared" si="156"/>
        <v/>
      </c>
      <c r="V408" s="150" t="str">
        <f t="shared" si="157"/>
        <v/>
      </c>
      <c r="W408" s="150" t="str">
        <f t="shared" si="158"/>
        <v/>
      </c>
      <c r="X408" s="150" t="str">
        <f t="shared" si="159"/>
        <v/>
      </c>
      <c r="Y408" s="150" t="str">
        <f t="shared" si="160"/>
        <v/>
      </c>
      <c r="Z408" s="150" t="str">
        <f t="shared" si="161"/>
        <v/>
      </c>
      <c r="AA408" s="150" t="str">
        <f t="shared" si="162"/>
        <v/>
      </c>
      <c r="AB408" s="150" t="str">
        <f t="shared" si="163"/>
        <v/>
      </c>
      <c r="AC408" s="191" t="str">
        <f t="shared" si="164"/>
        <v/>
      </c>
    </row>
    <row r="409" spans="1:29" hidden="1">
      <c r="A409" s="192"/>
      <c r="B409" s="155"/>
      <c r="C409" s="151"/>
      <c r="D409" s="153"/>
      <c r="E409" s="153"/>
      <c r="F409" s="153"/>
      <c r="G409" s="153"/>
      <c r="H409" s="147" t="str">
        <f t="shared" si="145"/>
        <v/>
      </c>
      <c r="I409" s="148"/>
      <c r="J409" s="149" t="str">
        <f t="shared" si="146"/>
        <v/>
      </c>
      <c r="K409" s="149" t="str">
        <f t="shared" si="147"/>
        <v/>
      </c>
      <c r="L409" s="148"/>
      <c r="M409" s="147" t="str">
        <f t="shared" si="148"/>
        <v/>
      </c>
      <c r="N409" s="147" t="str">
        <f t="shared" si="149"/>
        <v/>
      </c>
      <c r="O409" s="150" t="str">
        <f t="shared" si="150"/>
        <v/>
      </c>
      <c r="P409" s="150" t="str">
        <f t="shared" si="151"/>
        <v/>
      </c>
      <c r="Q409" s="150" t="str">
        <f t="shared" si="152"/>
        <v/>
      </c>
      <c r="R409" s="150" t="str">
        <f t="shared" si="153"/>
        <v/>
      </c>
      <c r="S409" s="150" t="str">
        <f t="shared" si="154"/>
        <v/>
      </c>
      <c r="T409" s="150" t="str">
        <f t="shared" si="155"/>
        <v/>
      </c>
      <c r="U409" s="150" t="str">
        <f t="shared" si="156"/>
        <v/>
      </c>
      <c r="V409" s="150" t="str">
        <f t="shared" si="157"/>
        <v/>
      </c>
      <c r="W409" s="150" t="str">
        <f t="shared" si="158"/>
        <v/>
      </c>
      <c r="X409" s="150" t="str">
        <f t="shared" si="159"/>
        <v/>
      </c>
      <c r="Y409" s="150" t="str">
        <f t="shared" si="160"/>
        <v/>
      </c>
      <c r="Z409" s="150" t="str">
        <f t="shared" si="161"/>
        <v/>
      </c>
      <c r="AA409" s="150" t="str">
        <f t="shared" si="162"/>
        <v/>
      </c>
      <c r="AB409" s="150" t="str">
        <f t="shared" si="163"/>
        <v/>
      </c>
      <c r="AC409" s="191" t="str">
        <f t="shared" si="164"/>
        <v/>
      </c>
    </row>
    <row r="410" spans="1:29" hidden="1">
      <c r="A410" s="192"/>
      <c r="B410" s="155"/>
      <c r="C410" s="151"/>
      <c r="D410" s="153"/>
      <c r="E410" s="153"/>
      <c r="F410" s="153"/>
      <c r="G410" s="153"/>
      <c r="H410" s="147" t="str">
        <f t="shared" si="145"/>
        <v/>
      </c>
      <c r="I410" s="148"/>
      <c r="J410" s="149" t="str">
        <f t="shared" si="146"/>
        <v/>
      </c>
      <c r="K410" s="149" t="str">
        <f t="shared" si="147"/>
        <v/>
      </c>
      <c r="L410" s="148"/>
      <c r="M410" s="147" t="str">
        <f t="shared" si="148"/>
        <v/>
      </c>
      <c r="N410" s="147" t="str">
        <f t="shared" si="149"/>
        <v/>
      </c>
      <c r="O410" s="150" t="str">
        <f t="shared" si="150"/>
        <v/>
      </c>
      <c r="P410" s="150" t="str">
        <f t="shared" si="151"/>
        <v/>
      </c>
      <c r="Q410" s="150" t="str">
        <f t="shared" si="152"/>
        <v/>
      </c>
      <c r="R410" s="150" t="str">
        <f t="shared" si="153"/>
        <v/>
      </c>
      <c r="S410" s="150" t="str">
        <f t="shared" si="154"/>
        <v/>
      </c>
      <c r="T410" s="150" t="str">
        <f t="shared" si="155"/>
        <v/>
      </c>
      <c r="U410" s="150" t="str">
        <f t="shared" si="156"/>
        <v/>
      </c>
      <c r="V410" s="150" t="str">
        <f t="shared" si="157"/>
        <v/>
      </c>
      <c r="W410" s="150" t="str">
        <f t="shared" si="158"/>
        <v/>
      </c>
      <c r="X410" s="150" t="str">
        <f t="shared" si="159"/>
        <v/>
      </c>
      <c r="Y410" s="150" t="str">
        <f t="shared" si="160"/>
        <v/>
      </c>
      <c r="Z410" s="150" t="str">
        <f t="shared" si="161"/>
        <v/>
      </c>
      <c r="AA410" s="150" t="str">
        <f t="shared" si="162"/>
        <v/>
      </c>
      <c r="AB410" s="150" t="str">
        <f t="shared" si="163"/>
        <v/>
      </c>
      <c r="AC410" s="191" t="str">
        <f t="shared" si="164"/>
        <v/>
      </c>
    </row>
    <row r="411" spans="1:29" hidden="1">
      <c r="A411" s="192"/>
      <c r="B411" s="155"/>
      <c r="C411" s="151"/>
      <c r="D411" s="153"/>
      <c r="E411" s="153"/>
      <c r="F411" s="153"/>
      <c r="G411" s="153"/>
      <c r="H411" s="147" t="str">
        <f t="shared" si="145"/>
        <v/>
      </c>
      <c r="I411" s="148"/>
      <c r="J411" s="149" t="str">
        <f t="shared" si="146"/>
        <v/>
      </c>
      <c r="K411" s="149" t="str">
        <f t="shared" si="147"/>
        <v/>
      </c>
      <c r="L411" s="148"/>
      <c r="M411" s="147" t="str">
        <f t="shared" si="148"/>
        <v/>
      </c>
      <c r="N411" s="147" t="str">
        <f t="shared" si="149"/>
        <v/>
      </c>
      <c r="O411" s="150" t="str">
        <f t="shared" si="150"/>
        <v/>
      </c>
      <c r="P411" s="150" t="str">
        <f t="shared" si="151"/>
        <v/>
      </c>
      <c r="Q411" s="150" t="str">
        <f t="shared" si="152"/>
        <v/>
      </c>
      <c r="R411" s="150" t="str">
        <f t="shared" si="153"/>
        <v/>
      </c>
      <c r="S411" s="150" t="str">
        <f t="shared" si="154"/>
        <v/>
      </c>
      <c r="T411" s="150" t="str">
        <f t="shared" si="155"/>
        <v/>
      </c>
      <c r="U411" s="150" t="str">
        <f t="shared" si="156"/>
        <v/>
      </c>
      <c r="V411" s="150" t="str">
        <f t="shared" si="157"/>
        <v/>
      </c>
      <c r="W411" s="150" t="str">
        <f t="shared" si="158"/>
        <v/>
      </c>
      <c r="X411" s="150" t="str">
        <f t="shared" si="159"/>
        <v/>
      </c>
      <c r="Y411" s="150" t="str">
        <f t="shared" si="160"/>
        <v/>
      </c>
      <c r="Z411" s="150" t="str">
        <f t="shared" si="161"/>
        <v/>
      </c>
      <c r="AA411" s="150" t="str">
        <f t="shared" si="162"/>
        <v/>
      </c>
      <c r="AB411" s="150" t="str">
        <f t="shared" si="163"/>
        <v/>
      </c>
      <c r="AC411" s="191" t="str">
        <f t="shared" si="164"/>
        <v/>
      </c>
    </row>
    <row r="412" spans="1:29" hidden="1">
      <c r="A412" s="192"/>
      <c r="B412" s="155"/>
      <c r="C412" s="151"/>
      <c r="D412" s="153"/>
      <c r="E412" s="153"/>
      <c r="F412" s="153"/>
      <c r="G412" s="153"/>
      <c r="H412" s="147" t="str">
        <f t="shared" si="145"/>
        <v/>
      </c>
      <c r="I412" s="148"/>
      <c r="J412" s="149" t="str">
        <f t="shared" si="146"/>
        <v/>
      </c>
      <c r="K412" s="149" t="str">
        <f t="shared" si="147"/>
        <v/>
      </c>
      <c r="L412" s="148"/>
      <c r="M412" s="147" t="str">
        <f t="shared" si="148"/>
        <v/>
      </c>
      <c r="N412" s="147" t="str">
        <f t="shared" si="149"/>
        <v/>
      </c>
      <c r="O412" s="150" t="str">
        <f t="shared" si="150"/>
        <v/>
      </c>
      <c r="P412" s="150" t="str">
        <f t="shared" si="151"/>
        <v/>
      </c>
      <c r="Q412" s="150" t="str">
        <f t="shared" si="152"/>
        <v/>
      </c>
      <c r="R412" s="150" t="str">
        <f t="shared" si="153"/>
        <v/>
      </c>
      <c r="S412" s="150" t="str">
        <f t="shared" si="154"/>
        <v/>
      </c>
      <c r="T412" s="150" t="str">
        <f t="shared" si="155"/>
        <v/>
      </c>
      <c r="U412" s="150" t="str">
        <f t="shared" si="156"/>
        <v/>
      </c>
      <c r="V412" s="150" t="str">
        <f t="shared" si="157"/>
        <v/>
      </c>
      <c r="W412" s="150" t="str">
        <f t="shared" si="158"/>
        <v/>
      </c>
      <c r="X412" s="150" t="str">
        <f t="shared" si="159"/>
        <v/>
      </c>
      <c r="Y412" s="150" t="str">
        <f t="shared" si="160"/>
        <v/>
      </c>
      <c r="Z412" s="150" t="str">
        <f t="shared" si="161"/>
        <v/>
      </c>
      <c r="AA412" s="150" t="str">
        <f t="shared" si="162"/>
        <v/>
      </c>
      <c r="AB412" s="150" t="str">
        <f t="shared" si="163"/>
        <v/>
      </c>
      <c r="AC412" s="191" t="str">
        <f t="shared" si="164"/>
        <v/>
      </c>
    </row>
    <row r="413" spans="1:29" hidden="1">
      <c r="A413" s="192"/>
      <c r="B413" s="155"/>
      <c r="C413" s="151"/>
      <c r="D413" s="153"/>
      <c r="E413" s="153"/>
      <c r="F413" s="153"/>
      <c r="G413" s="153"/>
      <c r="H413" s="147" t="str">
        <f t="shared" si="145"/>
        <v/>
      </c>
      <c r="I413" s="148"/>
      <c r="J413" s="149" t="str">
        <f t="shared" si="146"/>
        <v/>
      </c>
      <c r="K413" s="149" t="str">
        <f t="shared" si="147"/>
        <v/>
      </c>
      <c r="L413" s="148"/>
      <c r="M413" s="147" t="str">
        <f t="shared" si="148"/>
        <v/>
      </c>
      <c r="N413" s="147" t="str">
        <f t="shared" si="149"/>
        <v/>
      </c>
      <c r="O413" s="150" t="str">
        <f t="shared" si="150"/>
        <v/>
      </c>
      <c r="P413" s="150" t="str">
        <f t="shared" si="151"/>
        <v/>
      </c>
      <c r="Q413" s="150" t="str">
        <f t="shared" si="152"/>
        <v/>
      </c>
      <c r="R413" s="150" t="str">
        <f t="shared" si="153"/>
        <v/>
      </c>
      <c r="S413" s="150" t="str">
        <f t="shared" si="154"/>
        <v/>
      </c>
      <c r="T413" s="150" t="str">
        <f t="shared" si="155"/>
        <v/>
      </c>
      <c r="U413" s="150" t="str">
        <f t="shared" si="156"/>
        <v/>
      </c>
      <c r="V413" s="150" t="str">
        <f t="shared" si="157"/>
        <v/>
      </c>
      <c r="W413" s="150" t="str">
        <f t="shared" si="158"/>
        <v/>
      </c>
      <c r="X413" s="150" t="str">
        <f t="shared" si="159"/>
        <v/>
      </c>
      <c r="Y413" s="150" t="str">
        <f t="shared" si="160"/>
        <v/>
      </c>
      <c r="Z413" s="150" t="str">
        <f t="shared" si="161"/>
        <v/>
      </c>
      <c r="AA413" s="150" t="str">
        <f t="shared" si="162"/>
        <v/>
      </c>
      <c r="AB413" s="150" t="str">
        <f t="shared" si="163"/>
        <v/>
      </c>
      <c r="AC413" s="191" t="str">
        <f t="shared" si="164"/>
        <v/>
      </c>
    </row>
    <row r="414" spans="1:29" hidden="1">
      <c r="A414" s="192"/>
      <c r="B414" s="155"/>
      <c r="C414" s="151"/>
      <c r="D414" s="153"/>
      <c r="E414" s="153"/>
      <c r="F414" s="153"/>
      <c r="G414" s="153"/>
      <c r="H414" s="147" t="str">
        <f t="shared" si="145"/>
        <v/>
      </c>
      <c r="I414" s="148"/>
      <c r="J414" s="149" t="str">
        <f t="shared" si="146"/>
        <v/>
      </c>
      <c r="K414" s="149" t="str">
        <f t="shared" si="147"/>
        <v/>
      </c>
      <c r="L414" s="148"/>
      <c r="M414" s="147" t="str">
        <f t="shared" si="148"/>
        <v/>
      </c>
      <c r="N414" s="147" t="str">
        <f t="shared" si="149"/>
        <v/>
      </c>
      <c r="O414" s="150" t="str">
        <f t="shared" si="150"/>
        <v/>
      </c>
      <c r="P414" s="150" t="str">
        <f t="shared" si="151"/>
        <v/>
      </c>
      <c r="Q414" s="150" t="str">
        <f t="shared" si="152"/>
        <v/>
      </c>
      <c r="R414" s="150" t="str">
        <f t="shared" si="153"/>
        <v/>
      </c>
      <c r="S414" s="150" t="str">
        <f t="shared" si="154"/>
        <v/>
      </c>
      <c r="T414" s="150" t="str">
        <f t="shared" si="155"/>
        <v/>
      </c>
      <c r="U414" s="150" t="str">
        <f t="shared" si="156"/>
        <v/>
      </c>
      <c r="V414" s="150" t="str">
        <f t="shared" si="157"/>
        <v/>
      </c>
      <c r="W414" s="150" t="str">
        <f t="shared" si="158"/>
        <v/>
      </c>
      <c r="X414" s="150" t="str">
        <f t="shared" si="159"/>
        <v/>
      </c>
      <c r="Y414" s="150" t="str">
        <f t="shared" si="160"/>
        <v/>
      </c>
      <c r="Z414" s="150" t="str">
        <f t="shared" si="161"/>
        <v/>
      </c>
      <c r="AA414" s="150" t="str">
        <f t="shared" si="162"/>
        <v/>
      </c>
      <c r="AB414" s="150" t="str">
        <f t="shared" si="163"/>
        <v/>
      </c>
      <c r="AC414" s="191" t="str">
        <f t="shared" si="164"/>
        <v/>
      </c>
    </row>
    <row r="415" spans="1:29" hidden="1">
      <c r="A415" s="192"/>
      <c r="B415" s="155"/>
      <c r="C415" s="151"/>
      <c r="D415" s="153"/>
      <c r="E415" s="153"/>
      <c r="F415" s="153"/>
      <c r="G415" s="153"/>
      <c r="H415" s="147" t="str">
        <f t="shared" si="145"/>
        <v/>
      </c>
      <c r="I415" s="148"/>
      <c r="J415" s="149" t="str">
        <f t="shared" si="146"/>
        <v/>
      </c>
      <c r="K415" s="149" t="str">
        <f t="shared" si="147"/>
        <v/>
      </c>
      <c r="L415" s="148"/>
      <c r="M415" s="147" t="str">
        <f t="shared" si="148"/>
        <v/>
      </c>
      <c r="N415" s="147" t="str">
        <f t="shared" si="149"/>
        <v/>
      </c>
      <c r="O415" s="150" t="str">
        <f t="shared" si="150"/>
        <v/>
      </c>
      <c r="P415" s="150" t="str">
        <f t="shared" si="151"/>
        <v/>
      </c>
      <c r="Q415" s="150" t="str">
        <f t="shared" si="152"/>
        <v/>
      </c>
      <c r="R415" s="150" t="str">
        <f t="shared" si="153"/>
        <v/>
      </c>
      <c r="S415" s="150" t="str">
        <f t="shared" si="154"/>
        <v/>
      </c>
      <c r="T415" s="150" t="str">
        <f t="shared" si="155"/>
        <v/>
      </c>
      <c r="U415" s="150" t="str">
        <f t="shared" si="156"/>
        <v/>
      </c>
      <c r="V415" s="150" t="str">
        <f t="shared" si="157"/>
        <v/>
      </c>
      <c r="W415" s="150" t="str">
        <f t="shared" si="158"/>
        <v/>
      </c>
      <c r="X415" s="150" t="str">
        <f t="shared" si="159"/>
        <v/>
      </c>
      <c r="Y415" s="150" t="str">
        <f t="shared" si="160"/>
        <v/>
      </c>
      <c r="Z415" s="150" t="str">
        <f t="shared" si="161"/>
        <v/>
      </c>
      <c r="AA415" s="150" t="str">
        <f t="shared" si="162"/>
        <v/>
      </c>
      <c r="AB415" s="150" t="str">
        <f t="shared" si="163"/>
        <v/>
      </c>
      <c r="AC415" s="191" t="str">
        <f t="shared" si="164"/>
        <v/>
      </c>
    </row>
    <row r="416" spans="1:29" hidden="1">
      <c r="A416" s="192"/>
      <c r="B416" s="155"/>
      <c r="C416" s="151"/>
      <c r="D416" s="153"/>
      <c r="E416" s="153"/>
      <c r="F416" s="153"/>
      <c r="G416" s="153"/>
      <c r="H416" s="147" t="str">
        <f t="shared" si="145"/>
        <v/>
      </c>
      <c r="I416" s="148"/>
      <c r="J416" s="149" t="str">
        <f t="shared" si="146"/>
        <v/>
      </c>
      <c r="K416" s="149" t="str">
        <f t="shared" si="147"/>
        <v/>
      </c>
      <c r="L416" s="148"/>
      <c r="M416" s="147" t="str">
        <f t="shared" si="148"/>
        <v/>
      </c>
      <c r="N416" s="147" t="str">
        <f t="shared" si="149"/>
        <v/>
      </c>
      <c r="O416" s="150" t="str">
        <f t="shared" si="150"/>
        <v/>
      </c>
      <c r="P416" s="150" t="str">
        <f t="shared" si="151"/>
        <v/>
      </c>
      <c r="Q416" s="150" t="str">
        <f t="shared" si="152"/>
        <v/>
      </c>
      <c r="R416" s="150" t="str">
        <f t="shared" si="153"/>
        <v/>
      </c>
      <c r="S416" s="150" t="str">
        <f t="shared" si="154"/>
        <v/>
      </c>
      <c r="T416" s="150" t="str">
        <f t="shared" si="155"/>
        <v/>
      </c>
      <c r="U416" s="150" t="str">
        <f t="shared" si="156"/>
        <v/>
      </c>
      <c r="V416" s="150" t="str">
        <f t="shared" si="157"/>
        <v/>
      </c>
      <c r="W416" s="150" t="str">
        <f t="shared" si="158"/>
        <v/>
      </c>
      <c r="X416" s="150" t="str">
        <f t="shared" si="159"/>
        <v/>
      </c>
      <c r="Y416" s="150" t="str">
        <f t="shared" si="160"/>
        <v/>
      </c>
      <c r="Z416" s="150" t="str">
        <f t="shared" si="161"/>
        <v/>
      </c>
      <c r="AA416" s="150" t="str">
        <f t="shared" si="162"/>
        <v/>
      </c>
      <c r="AB416" s="150" t="str">
        <f t="shared" si="163"/>
        <v/>
      </c>
      <c r="AC416" s="191" t="str">
        <f t="shared" si="164"/>
        <v/>
      </c>
    </row>
    <row r="417" spans="1:29" hidden="1">
      <c r="A417" s="192"/>
      <c r="B417" s="155"/>
      <c r="C417" s="151"/>
      <c r="D417" s="153"/>
      <c r="E417" s="153"/>
      <c r="F417" s="153"/>
      <c r="G417" s="153"/>
      <c r="H417" s="147" t="str">
        <f t="shared" si="145"/>
        <v/>
      </c>
      <c r="I417" s="148"/>
      <c r="J417" s="149" t="str">
        <f t="shared" si="146"/>
        <v/>
      </c>
      <c r="K417" s="149" t="str">
        <f t="shared" si="147"/>
        <v/>
      </c>
      <c r="L417" s="148"/>
      <c r="M417" s="147" t="str">
        <f t="shared" si="148"/>
        <v/>
      </c>
      <c r="N417" s="147" t="str">
        <f t="shared" si="149"/>
        <v/>
      </c>
      <c r="O417" s="150" t="str">
        <f t="shared" si="150"/>
        <v/>
      </c>
      <c r="P417" s="150" t="str">
        <f t="shared" si="151"/>
        <v/>
      </c>
      <c r="Q417" s="150" t="str">
        <f t="shared" si="152"/>
        <v/>
      </c>
      <c r="R417" s="150" t="str">
        <f t="shared" si="153"/>
        <v/>
      </c>
      <c r="S417" s="150" t="str">
        <f t="shared" si="154"/>
        <v/>
      </c>
      <c r="T417" s="150" t="str">
        <f t="shared" si="155"/>
        <v/>
      </c>
      <c r="U417" s="150" t="str">
        <f t="shared" si="156"/>
        <v/>
      </c>
      <c r="V417" s="150" t="str">
        <f t="shared" si="157"/>
        <v/>
      </c>
      <c r="W417" s="150" t="str">
        <f t="shared" si="158"/>
        <v/>
      </c>
      <c r="X417" s="150" t="str">
        <f t="shared" si="159"/>
        <v/>
      </c>
      <c r="Y417" s="150" t="str">
        <f t="shared" si="160"/>
        <v/>
      </c>
      <c r="Z417" s="150" t="str">
        <f t="shared" si="161"/>
        <v/>
      </c>
      <c r="AA417" s="150" t="str">
        <f t="shared" si="162"/>
        <v/>
      </c>
      <c r="AB417" s="150" t="str">
        <f t="shared" si="163"/>
        <v/>
      </c>
      <c r="AC417" s="191" t="str">
        <f t="shared" si="164"/>
        <v/>
      </c>
    </row>
    <row r="418" spans="1:29" hidden="1">
      <c r="A418" s="192"/>
      <c r="B418" s="155"/>
      <c r="C418" s="151"/>
      <c r="D418" s="153"/>
      <c r="E418" s="153"/>
      <c r="F418" s="153"/>
      <c r="G418" s="153"/>
      <c r="H418" s="147" t="str">
        <f t="shared" si="145"/>
        <v/>
      </c>
      <c r="I418" s="148"/>
      <c r="J418" s="149" t="str">
        <f t="shared" si="146"/>
        <v/>
      </c>
      <c r="K418" s="149" t="str">
        <f t="shared" si="147"/>
        <v/>
      </c>
      <c r="L418" s="148"/>
      <c r="M418" s="147" t="str">
        <f t="shared" si="148"/>
        <v/>
      </c>
      <c r="N418" s="147" t="str">
        <f t="shared" si="149"/>
        <v/>
      </c>
      <c r="O418" s="150" t="str">
        <f t="shared" si="150"/>
        <v/>
      </c>
      <c r="P418" s="150" t="str">
        <f t="shared" si="151"/>
        <v/>
      </c>
      <c r="Q418" s="150" t="str">
        <f t="shared" si="152"/>
        <v/>
      </c>
      <c r="R418" s="150" t="str">
        <f t="shared" si="153"/>
        <v/>
      </c>
      <c r="S418" s="150" t="str">
        <f t="shared" si="154"/>
        <v/>
      </c>
      <c r="T418" s="150" t="str">
        <f t="shared" si="155"/>
        <v/>
      </c>
      <c r="U418" s="150" t="str">
        <f t="shared" si="156"/>
        <v/>
      </c>
      <c r="V418" s="150" t="str">
        <f t="shared" si="157"/>
        <v/>
      </c>
      <c r="W418" s="150" t="str">
        <f t="shared" si="158"/>
        <v/>
      </c>
      <c r="X418" s="150" t="str">
        <f t="shared" si="159"/>
        <v/>
      </c>
      <c r="Y418" s="150" t="str">
        <f t="shared" si="160"/>
        <v/>
      </c>
      <c r="Z418" s="150" t="str">
        <f t="shared" si="161"/>
        <v/>
      </c>
      <c r="AA418" s="150" t="str">
        <f t="shared" si="162"/>
        <v/>
      </c>
      <c r="AB418" s="150" t="str">
        <f t="shared" si="163"/>
        <v/>
      </c>
      <c r="AC418" s="191" t="str">
        <f t="shared" si="164"/>
        <v/>
      </c>
    </row>
    <row r="419" spans="1:29" hidden="1">
      <c r="A419" s="192"/>
      <c r="B419" s="155"/>
      <c r="C419" s="151"/>
      <c r="D419" s="153"/>
      <c r="E419" s="153"/>
      <c r="F419" s="153"/>
      <c r="G419" s="153"/>
      <c r="H419" s="147" t="str">
        <f t="shared" si="145"/>
        <v/>
      </c>
      <c r="I419" s="148"/>
      <c r="J419" s="149" t="str">
        <f t="shared" si="146"/>
        <v/>
      </c>
      <c r="K419" s="149" t="str">
        <f t="shared" si="147"/>
        <v/>
      </c>
      <c r="L419" s="148"/>
      <c r="M419" s="147" t="str">
        <f t="shared" si="148"/>
        <v/>
      </c>
      <c r="N419" s="147" t="str">
        <f t="shared" si="149"/>
        <v/>
      </c>
      <c r="O419" s="150" t="str">
        <f t="shared" si="150"/>
        <v/>
      </c>
      <c r="P419" s="150" t="str">
        <f t="shared" si="151"/>
        <v/>
      </c>
      <c r="Q419" s="150" t="str">
        <f t="shared" si="152"/>
        <v/>
      </c>
      <c r="R419" s="150" t="str">
        <f t="shared" si="153"/>
        <v/>
      </c>
      <c r="S419" s="150" t="str">
        <f t="shared" si="154"/>
        <v/>
      </c>
      <c r="T419" s="150" t="str">
        <f t="shared" si="155"/>
        <v/>
      </c>
      <c r="U419" s="150" t="str">
        <f t="shared" si="156"/>
        <v/>
      </c>
      <c r="V419" s="150" t="str">
        <f t="shared" si="157"/>
        <v/>
      </c>
      <c r="W419" s="150" t="str">
        <f t="shared" si="158"/>
        <v/>
      </c>
      <c r="X419" s="150" t="str">
        <f t="shared" si="159"/>
        <v/>
      </c>
      <c r="Y419" s="150" t="str">
        <f t="shared" si="160"/>
        <v/>
      </c>
      <c r="Z419" s="150" t="str">
        <f t="shared" si="161"/>
        <v/>
      </c>
      <c r="AA419" s="150" t="str">
        <f t="shared" si="162"/>
        <v/>
      </c>
      <c r="AB419" s="150" t="str">
        <f t="shared" si="163"/>
        <v/>
      </c>
      <c r="AC419" s="191" t="str">
        <f t="shared" si="164"/>
        <v/>
      </c>
    </row>
    <row r="420" spans="1:29" hidden="1">
      <c r="A420" s="192"/>
      <c r="B420" s="155"/>
      <c r="C420" s="151"/>
      <c r="D420" s="153"/>
      <c r="E420" s="153"/>
      <c r="F420" s="153"/>
      <c r="G420" s="153"/>
      <c r="H420" s="147" t="str">
        <f t="shared" si="145"/>
        <v/>
      </c>
      <c r="I420" s="148"/>
      <c r="J420" s="149" t="str">
        <f t="shared" si="146"/>
        <v/>
      </c>
      <c r="K420" s="149" t="str">
        <f t="shared" si="147"/>
        <v/>
      </c>
      <c r="L420" s="148"/>
      <c r="M420" s="147" t="str">
        <f t="shared" si="148"/>
        <v/>
      </c>
      <c r="N420" s="147" t="str">
        <f t="shared" si="149"/>
        <v/>
      </c>
      <c r="O420" s="150" t="str">
        <f t="shared" si="150"/>
        <v/>
      </c>
      <c r="P420" s="150" t="str">
        <f t="shared" si="151"/>
        <v/>
      </c>
      <c r="Q420" s="150" t="str">
        <f t="shared" si="152"/>
        <v/>
      </c>
      <c r="R420" s="150" t="str">
        <f t="shared" si="153"/>
        <v/>
      </c>
      <c r="S420" s="150" t="str">
        <f t="shared" si="154"/>
        <v/>
      </c>
      <c r="T420" s="150" t="str">
        <f t="shared" si="155"/>
        <v/>
      </c>
      <c r="U420" s="150" t="str">
        <f t="shared" si="156"/>
        <v/>
      </c>
      <c r="V420" s="150" t="str">
        <f t="shared" si="157"/>
        <v/>
      </c>
      <c r="W420" s="150" t="str">
        <f t="shared" si="158"/>
        <v/>
      </c>
      <c r="X420" s="150" t="str">
        <f t="shared" si="159"/>
        <v/>
      </c>
      <c r="Y420" s="150" t="str">
        <f t="shared" si="160"/>
        <v/>
      </c>
      <c r="Z420" s="150" t="str">
        <f t="shared" si="161"/>
        <v/>
      </c>
      <c r="AA420" s="150" t="str">
        <f t="shared" si="162"/>
        <v/>
      </c>
      <c r="AB420" s="150" t="str">
        <f t="shared" si="163"/>
        <v/>
      </c>
      <c r="AC420" s="191" t="str">
        <f t="shared" si="164"/>
        <v/>
      </c>
    </row>
    <row r="421" spans="1:29" hidden="1">
      <c r="A421" s="192"/>
      <c r="B421" s="155"/>
      <c r="C421" s="151"/>
      <c r="D421" s="153"/>
      <c r="E421" s="153"/>
      <c r="F421" s="153"/>
      <c r="G421" s="153"/>
      <c r="H421" s="147" t="str">
        <f t="shared" si="145"/>
        <v/>
      </c>
      <c r="I421" s="148"/>
      <c r="J421" s="149" t="str">
        <f t="shared" si="146"/>
        <v/>
      </c>
      <c r="K421" s="149" t="str">
        <f t="shared" si="147"/>
        <v/>
      </c>
      <c r="L421" s="148"/>
      <c r="M421" s="147" t="str">
        <f t="shared" si="148"/>
        <v/>
      </c>
      <c r="N421" s="147" t="str">
        <f t="shared" si="149"/>
        <v/>
      </c>
      <c r="O421" s="150" t="str">
        <f t="shared" si="150"/>
        <v/>
      </c>
      <c r="P421" s="150" t="str">
        <f t="shared" si="151"/>
        <v/>
      </c>
      <c r="Q421" s="150" t="str">
        <f t="shared" si="152"/>
        <v/>
      </c>
      <c r="R421" s="150" t="str">
        <f t="shared" si="153"/>
        <v/>
      </c>
      <c r="S421" s="150" t="str">
        <f t="shared" si="154"/>
        <v/>
      </c>
      <c r="T421" s="150" t="str">
        <f t="shared" si="155"/>
        <v/>
      </c>
      <c r="U421" s="150" t="str">
        <f t="shared" si="156"/>
        <v/>
      </c>
      <c r="V421" s="150" t="str">
        <f t="shared" si="157"/>
        <v/>
      </c>
      <c r="W421" s="150" t="str">
        <f t="shared" si="158"/>
        <v/>
      </c>
      <c r="X421" s="150" t="str">
        <f t="shared" si="159"/>
        <v/>
      </c>
      <c r="Y421" s="150" t="str">
        <f t="shared" si="160"/>
        <v/>
      </c>
      <c r="Z421" s="150" t="str">
        <f t="shared" si="161"/>
        <v/>
      </c>
      <c r="AA421" s="150" t="str">
        <f t="shared" si="162"/>
        <v/>
      </c>
      <c r="AB421" s="150" t="str">
        <f t="shared" si="163"/>
        <v/>
      </c>
      <c r="AC421" s="191" t="str">
        <f t="shared" si="164"/>
        <v/>
      </c>
    </row>
    <row r="422" spans="1:29" hidden="1">
      <c r="A422" s="192"/>
      <c r="B422" s="155"/>
      <c r="C422" s="151"/>
      <c r="D422" s="153"/>
      <c r="E422" s="153"/>
      <c r="F422" s="153"/>
      <c r="G422" s="153"/>
      <c r="H422" s="147" t="str">
        <f t="shared" si="145"/>
        <v/>
      </c>
      <c r="I422" s="148"/>
      <c r="J422" s="149" t="str">
        <f t="shared" si="146"/>
        <v/>
      </c>
      <c r="K422" s="149" t="str">
        <f t="shared" si="147"/>
        <v/>
      </c>
      <c r="L422" s="148"/>
      <c r="M422" s="147" t="str">
        <f t="shared" si="148"/>
        <v/>
      </c>
      <c r="N422" s="147" t="str">
        <f t="shared" si="149"/>
        <v/>
      </c>
      <c r="O422" s="150" t="str">
        <f t="shared" si="150"/>
        <v/>
      </c>
      <c r="P422" s="150" t="str">
        <f t="shared" si="151"/>
        <v/>
      </c>
      <c r="Q422" s="150" t="str">
        <f t="shared" si="152"/>
        <v/>
      </c>
      <c r="R422" s="150" t="str">
        <f t="shared" si="153"/>
        <v/>
      </c>
      <c r="S422" s="150" t="str">
        <f t="shared" si="154"/>
        <v/>
      </c>
      <c r="T422" s="150" t="str">
        <f t="shared" si="155"/>
        <v/>
      </c>
      <c r="U422" s="150" t="str">
        <f t="shared" si="156"/>
        <v/>
      </c>
      <c r="V422" s="150" t="str">
        <f t="shared" si="157"/>
        <v/>
      </c>
      <c r="W422" s="150" t="str">
        <f t="shared" si="158"/>
        <v/>
      </c>
      <c r="X422" s="150" t="str">
        <f t="shared" si="159"/>
        <v/>
      </c>
      <c r="Y422" s="150" t="str">
        <f t="shared" si="160"/>
        <v/>
      </c>
      <c r="Z422" s="150" t="str">
        <f t="shared" si="161"/>
        <v/>
      </c>
      <c r="AA422" s="150" t="str">
        <f t="shared" si="162"/>
        <v/>
      </c>
      <c r="AB422" s="150" t="str">
        <f t="shared" si="163"/>
        <v/>
      </c>
      <c r="AC422" s="191" t="str">
        <f t="shared" si="164"/>
        <v/>
      </c>
    </row>
    <row r="423" spans="1:29" hidden="1">
      <c r="A423" s="192"/>
      <c r="B423" s="155"/>
      <c r="C423" s="151"/>
      <c r="D423" s="153"/>
      <c r="E423" s="153"/>
      <c r="F423" s="153"/>
      <c r="G423" s="153"/>
      <c r="H423" s="147" t="str">
        <f t="shared" si="145"/>
        <v/>
      </c>
      <c r="I423" s="148"/>
      <c r="J423" s="149" t="str">
        <f t="shared" si="146"/>
        <v/>
      </c>
      <c r="K423" s="149" t="str">
        <f t="shared" si="147"/>
        <v/>
      </c>
      <c r="L423" s="148"/>
      <c r="M423" s="147" t="str">
        <f t="shared" si="148"/>
        <v/>
      </c>
      <c r="N423" s="147" t="str">
        <f t="shared" si="149"/>
        <v/>
      </c>
      <c r="O423" s="150" t="str">
        <f t="shared" si="150"/>
        <v/>
      </c>
      <c r="P423" s="150" t="str">
        <f t="shared" si="151"/>
        <v/>
      </c>
      <c r="Q423" s="150" t="str">
        <f t="shared" si="152"/>
        <v/>
      </c>
      <c r="R423" s="150" t="str">
        <f t="shared" si="153"/>
        <v/>
      </c>
      <c r="S423" s="150" t="str">
        <f t="shared" si="154"/>
        <v/>
      </c>
      <c r="T423" s="150" t="str">
        <f t="shared" si="155"/>
        <v/>
      </c>
      <c r="U423" s="150" t="str">
        <f t="shared" si="156"/>
        <v/>
      </c>
      <c r="V423" s="150" t="str">
        <f t="shared" si="157"/>
        <v/>
      </c>
      <c r="W423" s="150" t="str">
        <f t="shared" si="158"/>
        <v/>
      </c>
      <c r="X423" s="150" t="str">
        <f t="shared" si="159"/>
        <v/>
      </c>
      <c r="Y423" s="150" t="str">
        <f t="shared" si="160"/>
        <v/>
      </c>
      <c r="Z423" s="150" t="str">
        <f t="shared" si="161"/>
        <v/>
      </c>
      <c r="AA423" s="150" t="str">
        <f t="shared" si="162"/>
        <v/>
      </c>
      <c r="AB423" s="150" t="str">
        <f t="shared" si="163"/>
        <v/>
      </c>
      <c r="AC423" s="191" t="str">
        <f t="shared" si="164"/>
        <v/>
      </c>
    </row>
    <row r="424" spans="1:29" hidden="1">
      <c r="A424" s="192"/>
      <c r="B424" s="155"/>
      <c r="C424" s="151"/>
      <c r="D424" s="153"/>
      <c r="E424" s="153"/>
      <c r="F424" s="153"/>
      <c r="G424" s="153"/>
      <c r="H424" s="147" t="str">
        <f t="shared" si="145"/>
        <v/>
      </c>
      <c r="I424" s="148"/>
      <c r="J424" s="149" t="str">
        <f t="shared" si="146"/>
        <v/>
      </c>
      <c r="K424" s="149" t="str">
        <f t="shared" si="147"/>
        <v/>
      </c>
      <c r="L424" s="148"/>
      <c r="M424" s="147" t="str">
        <f t="shared" si="148"/>
        <v/>
      </c>
      <c r="N424" s="147" t="str">
        <f t="shared" si="149"/>
        <v/>
      </c>
      <c r="O424" s="150" t="str">
        <f t="shared" si="150"/>
        <v/>
      </c>
      <c r="P424" s="150" t="str">
        <f t="shared" si="151"/>
        <v/>
      </c>
      <c r="Q424" s="150" t="str">
        <f t="shared" si="152"/>
        <v/>
      </c>
      <c r="R424" s="150" t="str">
        <f t="shared" si="153"/>
        <v/>
      </c>
      <c r="S424" s="150" t="str">
        <f t="shared" si="154"/>
        <v/>
      </c>
      <c r="T424" s="150" t="str">
        <f t="shared" si="155"/>
        <v/>
      </c>
      <c r="U424" s="150" t="str">
        <f t="shared" si="156"/>
        <v/>
      </c>
      <c r="V424" s="150" t="str">
        <f t="shared" si="157"/>
        <v/>
      </c>
      <c r="W424" s="150" t="str">
        <f t="shared" si="158"/>
        <v/>
      </c>
      <c r="X424" s="150" t="str">
        <f t="shared" si="159"/>
        <v/>
      </c>
      <c r="Y424" s="150" t="str">
        <f t="shared" si="160"/>
        <v/>
      </c>
      <c r="Z424" s="150" t="str">
        <f t="shared" si="161"/>
        <v/>
      </c>
      <c r="AA424" s="150" t="str">
        <f t="shared" si="162"/>
        <v/>
      </c>
      <c r="AB424" s="150" t="str">
        <f t="shared" si="163"/>
        <v/>
      </c>
      <c r="AC424" s="191" t="str">
        <f t="shared" si="164"/>
        <v/>
      </c>
    </row>
    <row r="425" spans="1:29" hidden="1">
      <c r="A425" s="192"/>
      <c r="B425" s="155"/>
      <c r="C425" s="151"/>
      <c r="D425" s="153"/>
      <c r="E425" s="153"/>
      <c r="F425" s="153"/>
      <c r="G425" s="153"/>
      <c r="H425" s="147" t="str">
        <f t="shared" si="145"/>
        <v/>
      </c>
      <c r="I425" s="148"/>
      <c r="J425" s="149" t="str">
        <f t="shared" si="146"/>
        <v/>
      </c>
      <c r="K425" s="149" t="str">
        <f t="shared" si="147"/>
        <v/>
      </c>
      <c r="L425" s="148"/>
      <c r="M425" s="147" t="str">
        <f t="shared" si="148"/>
        <v/>
      </c>
      <c r="N425" s="147" t="str">
        <f t="shared" si="149"/>
        <v/>
      </c>
      <c r="O425" s="150" t="str">
        <f t="shared" si="150"/>
        <v/>
      </c>
      <c r="P425" s="150" t="str">
        <f t="shared" si="151"/>
        <v/>
      </c>
      <c r="Q425" s="150" t="str">
        <f t="shared" si="152"/>
        <v/>
      </c>
      <c r="R425" s="150" t="str">
        <f t="shared" si="153"/>
        <v/>
      </c>
      <c r="S425" s="150" t="str">
        <f t="shared" si="154"/>
        <v/>
      </c>
      <c r="T425" s="150" t="str">
        <f t="shared" si="155"/>
        <v/>
      </c>
      <c r="U425" s="150" t="str">
        <f t="shared" si="156"/>
        <v/>
      </c>
      <c r="V425" s="150" t="str">
        <f t="shared" si="157"/>
        <v/>
      </c>
      <c r="W425" s="150" t="str">
        <f t="shared" si="158"/>
        <v/>
      </c>
      <c r="X425" s="150" t="str">
        <f t="shared" si="159"/>
        <v/>
      </c>
      <c r="Y425" s="150" t="str">
        <f t="shared" si="160"/>
        <v/>
      </c>
      <c r="Z425" s="150" t="str">
        <f t="shared" si="161"/>
        <v/>
      </c>
      <c r="AA425" s="150" t="str">
        <f t="shared" si="162"/>
        <v/>
      </c>
      <c r="AB425" s="150" t="str">
        <f t="shared" si="163"/>
        <v/>
      </c>
      <c r="AC425" s="191" t="str">
        <f t="shared" si="164"/>
        <v/>
      </c>
    </row>
    <row r="426" spans="1:29" hidden="1">
      <c r="A426" s="192"/>
      <c r="B426" s="155"/>
      <c r="C426" s="151"/>
      <c r="D426" s="153"/>
      <c r="E426" s="153"/>
      <c r="F426" s="153"/>
      <c r="G426" s="153"/>
      <c r="H426" s="147" t="str">
        <f t="shared" si="145"/>
        <v/>
      </c>
      <c r="I426" s="148"/>
      <c r="J426" s="149" t="str">
        <f t="shared" si="146"/>
        <v/>
      </c>
      <c r="K426" s="149" t="str">
        <f t="shared" si="147"/>
        <v/>
      </c>
      <c r="L426" s="148"/>
      <c r="M426" s="147" t="str">
        <f t="shared" si="148"/>
        <v/>
      </c>
      <c r="N426" s="147" t="str">
        <f t="shared" si="149"/>
        <v/>
      </c>
      <c r="O426" s="150" t="str">
        <f t="shared" si="150"/>
        <v/>
      </c>
      <c r="P426" s="150" t="str">
        <f t="shared" si="151"/>
        <v/>
      </c>
      <c r="Q426" s="150" t="str">
        <f t="shared" si="152"/>
        <v/>
      </c>
      <c r="R426" s="150" t="str">
        <f t="shared" si="153"/>
        <v/>
      </c>
      <c r="S426" s="150" t="str">
        <f t="shared" si="154"/>
        <v/>
      </c>
      <c r="T426" s="150" t="str">
        <f t="shared" si="155"/>
        <v/>
      </c>
      <c r="U426" s="150" t="str">
        <f t="shared" si="156"/>
        <v/>
      </c>
      <c r="V426" s="150" t="str">
        <f t="shared" si="157"/>
        <v/>
      </c>
      <c r="W426" s="150" t="str">
        <f t="shared" si="158"/>
        <v/>
      </c>
      <c r="X426" s="150" t="str">
        <f t="shared" si="159"/>
        <v/>
      </c>
      <c r="Y426" s="150" t="str">
        <f t="shared" si="160"/>
        <v/>
      </c>
      <c r="Z426" s="150" t="str">
        <f t="shared" si="161"/>
        <v/>
      </c>
      <c r="AA426" s="150" t="str">
        <f t="shared" si="162"/>
        <v/>
      </c>
      <c r="AB426" s="150" t="str">
        <f t="shared" si="163"/>
        <v/>
      </c>
      <c r="AC426" s="191" t="str">
        <f t="shared" si="164"/>
        <v/>
      </c>
    </row>
    <row r="427" spans="1:29" hidden="1">
      <c r="A427" s="192"/>
      <c r="B427" s="155"/>
      <c r="C427" s="151"/>
      <c r="D427" s="153"/>
      <c r="E427" s="153"/>
      <c r="F427" s="153"/>
      <c r="G427" s="153"/>
      <c r="H427" s="147" t="str">
        <f t="shared" si="145"/>
        <v/>
      </c>
      <c r="I427" s="148"/>
      <c r="J427" s="149" t="str">
        <f t="shared" si="146"/>
        <v/>
      </c>
      <c r="K427" s="149" t="str">
        <f t="shared" si="147"/>
        <v/>
      </c>
      <c r="L427" s="148"/>
      <c r="M427" s="147" t="str">
        <f t="shared" si="148"/>
        <v/>
      </c>
      <c r="N427" s="147" t="str">
        <f t="shared" si="149"/>
        <v/>
      </c>
      <c r="O427" s="150" t="str">
        <f t="shared" si="150"/>
        <v/>
      </c>
      <c r="P427" s="150" t="str">
        <f t="shared" si="151"/>
        <v/>
      </c>
      <c r="Q427" s="150" t="str">
        <f t="shared" si="152"/>
        <v/>
      </c>
      <c r="R427" s="150" t="str">
        <f t="shared" si="153"/>
        <v/>
      </c>
      <c r="S427" s="150" t="str">
        <f t="shared" si="154"/>
        <v/>
      </c>
      <c r="T427" s="150" t="str">
        <f t="shared" si="155"/>
        <v/>
      </c>
      <c r="U427" s="150" t="str">
        <f t="shared" si="156"/>
        <v/>
      </c>
      <c r="V427" s="150" t="str">
        <f t="shared" si="157"/>
        <v/>
      </c>
      <c r="W427" s="150" t="str">
        <f t="shared" si="158"/>
        <v/>
      </c>
      <c r="X427" s="150" t="str">
        <f t="shared" si="159"/>
        <v/>
      </c>
      <c r="Y427" s="150" t="str">
        <f t="shared" si="160"/>
        <v/>
      </c>
      <c r="Z427" s="150" t="str">
        <f t="shared" si="161"/>
        <v/>
      </c>
      <c r="AA427" s="150" t="str">
        <f t="shared" si="162"/>
        <v/>
      </c>
      <c r="AB427" s="150" t="str">
        <f t="shared" si="163"/>
        <v/>
      </c>
      <c r="AC427" s="191" t="str">
        <f t="shared" si="164"/>
        <v/>
      </c>
    </row>
    <row r="428" spans="1:29" hidden="1">
      <c r="A428" s="192"/>
      <c r="B428" s="155"/>
      <c r="C428" s="151"/>
      <c r="D428" s="153"/>
      <c r="E428" s="153"/>
      <c r="F428" s="153"/>
      <c r="G428" s="153"/>
      <c r="H428" s="147" t="str">
        <f t="shared" si="145"/>
        <v/>
      </c>
      <c r="I428" s="148"/>
      <c r="J428" s="149" t="str">
        <f t="shared" si="146"/>
        <v/>
      </c>
      <c r="K428" s="149" t="str">
        <f t="shared" si="147"/>
        <v/>
      </c>
      <c r="L428" s="148"/>
      <c r="M428" s="147" t="str">
        <f t="shared" si="148"/>
        <v/>
      </c>
      <c r="N428" s="147" t="str">
        <f t="shared" si="149"/>
        <v/>
      </c>
      <c r="O428" s="150" t="str">
        <f t="shared" si="150"/>
        <v/>
      </c>
      <c r="P428" s="150" t="str">
        <f t="shared" si="151"/>
        <v/>
      </c>
      <c r="Q428" s="150" t="str">
        <f t="shared" si="152"/>
        <v/>
      </c>
      <c r="R428" s="150" t="str">
        <f t="shared" si="153"/>
        <v/>
      </c>
      <c r="S428" s="150" t="str">
        <f t="shared" si="154"/>
        <v/>
      </c>
      <c r="T428" s="150" t="str">
        <f t="shared" si="155"/>
        <v/>
      </c>
      <c r="U428" s="150" t="str">
        <f t="shared" si="156"/>
        <v/>
      </c>
      <c r="V428" s="150" t="str">
        <f t="shared" si="157"/>
        <v/>
      </c>
      <c r="W428" s="150" t="str">
        <f t="shared" si="158"/>
        <v/>
      </c>
      <c r="X428" s="150" t="str">
        <f t="shared" si="159"/>
        <v/>
      </c>
      <c r="Y428" s="150" t="str">
        <f t="shared" si="160"/>
        <v/>
      </c>
      <c r="Z428" s="150" t="str">
        <f t="shared" si="161"/>
        <v/>
      </c>
      <c r="AA428" s="150" t="str">
        <f t="shared" si="162"/>
        <v/>
      </c>
      <c r="AB428" s="150" t="str">
        <f t="shared" si="163"/>
        <v/>
      </c>
      <c r="AC428" s="191" t="str">
        <f t="shared" si="164"/>
        <v/>
      </c>
    </row>
    <row r="429" spans="1:29" hidden="1">
      <c r="A429" s="192"/>
      <c r="B429" s="155"/>
      <c r="C429" s="151"/>
      <c r="D429" s="153"/>
      <c r="E429" s="153"/>
      <c r="F429" s="153"/>
      <c r="G429" s="153"/>
      <c r="H429" s="147" t="str">
        <f t="shared" si="145"/>
        <v/>
      </c>
      <c r="I429" s="148"/>
      <c r="J429" s="149" t="str">
        <f t="shared" si="146"/>
        <v/>
      </c>
      <c r="K429" s="149" t="str">
        <f t="shared" si="147"/>
        <v/>
      </c>
      <c r="L429" s="148"/>
      <c r="M429" s="147" t="str">
        <f t="shared" si="148"/>
        <v/>
      </c>
      <c r="N429" s="147" t="str">
        <f t="shared" si="149"/>
        <v/>
      </c>
      <c r="O429" s="150" t="str">
        <f t="shared" si="150"/>
        <v/>
      </c>
      <c r="P429" s="150" t="str">
        <f t="shared" si="151"/>
        <v/>
      </c>
      <c r="Q429" s="150" t="str">
        <f t="shared" si="152"/>
        <v/>
      </c>
      <c r="R429" s="150" t="str">
        <f t="shared" si="153"/>
        <v/>
      </c>
      <c r="S429" s="150" t="str">
        <f t="shared" si="154"/>
        <v/>
      </c>
      <c r="T429" s="150" t="str">
        <f t="shared" si="155"/>
        <v/>
      </c>
      <c r="U429" s="150" t="str">
        <f t="shared" si="156"/>
        <v/>
      </c>
      <c r="V429" s="150" t="str">
        <f t="shared" si="157"/>
        <v/>
      </c>
      <c r="W429" s="150" t="str">
        <f t="shared" si="158"/>
        <v/>
      </c>
      <c r="X429" s="150" t="str">
        <f t="shared" si="159"/>
        <v/>
      </c>
      <c r="Y429" s="150" t="str">
        <f t="shared" si="160"/>
        <v/>
      </c>
      <c r="Z429" s="150" t="str">
        <f t="shared" si="161"/>
        <v/>
      </c>
      <c r="AA429" s="150" t="str">
        <f t="shared" si="162"/>
        <v/>
      </c>
      <c r="AB429" s="150" t="str">
        <f t="shared" si="163"/>
        <v/>
      </c>
      <c r="AC429" s="191" t="str">
        <f t="shared" si="164"/>
        <v/>
      </c>
    </row>
    <row r="430" spans="1:29" hidden="1">
      <c r="A430" s="192"/>
      <c r="B430" s="155"/>
      <c r="C430" s="151"/>
      <c r="D430" s="153"/>
      <c r="E430" s="153"/>
      <c r="F430" s="153"/>
      <c r="G430" s="153"/>
      <c r="H430" s="147" t="str">
        <f t="shared" si="145"/>
        <v/>
      </c>
      <c r="I430" s="148"/>
      <c r="J430" s="149" t="str">
        <f t="shared" si="146"/>
        <v/>
      </c>
      <c r="K430" s="149" t="str">
        <f t="shared" si="147"/>
        <v/>
      </c>
      <c r="L430" s="148"/>
      <c r="M430" s="147" t="str">
        <f t="shared" si="148"/>
        <v/>
      </c>
      <c r="N430" s="147" t="str">
        <f t="shared" si="149"/>
        <v/>
      </c>
      <c r="O430" s="150" t="str">
        <f t="shared" si="150"/>
        <v/>
      </c>
      <c r="P430" s="150" t="str">
        <f t="shared" si="151"/>
        <v/>
      </c>
      <c r="Q430" s="150" t="str">
        <f t="shared" si="152"/>
        <v/>
      </c>
      <c r="R430" s="150" t="str">
        <f t="shared" si="153"/>
        <v/>
      </c>
      <c r="S430" s="150" t="str">
        <f t="shared" si="154"/>
        <v/>
      </c>
      <c r="T430" s="150" t="str">
        <f t="shared" si="155"/>
        <v/>
      </c>
      <c r="U430" s="150" t="str">
        <f t="shared" si="156"/>
        <v/>
      </c>
      <c r="V430" s="150" t="str">
        <f t="shared" si="157"/>
        <v/>
      </c>
      <c r="W430" s="150" t="str">
        <f t="shared" si="158"/>
        <v/>
      </c>
      <c r="X430" s="150" t="str">
        <f t="shared" si="159"/>
        <v/>
      </c>
      <c r="Y430" s="150" t="str">
        <f t="shared" si="160"/>
        <v/>
      </c>
      <c r="Z430" s="150" t="str">
        <f t="shared" si="161"/>
        <v/>
      </c>
      <c r="AA430" s="150" t="str">
        <f t="shared" si="162"/>
        <v/>
      </c>
      <c r="AB430" s="150" t="str">
        <f t="shared" si="163"/>
        <v/>
      </c>
      <c r="AC430" s="191" t="str">
        <f t="shared" si="164"/>
        <v/>
      </c>
    </row>
    <row r="431" spans="1:29" hidden="1">
      <c r="A431" s="192"/>
      <c r="B431" s="155"/>
      <c r="C431" s="151"/>
      <c r="D431" s="153"/>
      <c r="E431" s="153"/>
      <c r="F431" s="153"/>
      <c r="G431" s="153"/>
      <c r="H431" s="147" t="str">
        <f t="shared" si="145"/>
        <v/>
      </c>
      <c r="I431" s="148"/>
      <c r="J431" s="149" t="str">
        <f t="shared" si="146"/>
        <v/>
      </c>
      <c r="K431" s="149" t="str">
        <f t="shared" si="147"/>
        <v/>
      </c>
      <c r="L431" s="148"/>
      <c r="M431" s="147" t="str">
        <f t="shared" si="148"/>
        <v/>
      </c>
      <c r="N431" s="147" t="str">
        <f t="shared" si="149"/>
        <v/>
      </c>
      <c r="O431" s="150" t="str">
        <f t="shared" si="150"/>
        <v/>
      </c>
      <c r="P431" s="150" t="str">
        <f t="shared" si="151"/>
        <v/>
      </c>
      <c r="Q431" s="150" t="str">
        <f t="shared" si="152"/>
        <v/>
      </c>
      <c r="R431" s="150" t="str">
        <f t="shared" si="153"/>
        <v/>
      </c>
      <c r="S431" s="150" t="str">
        <f t="shared" si="154"/>
        <v/>
      </c>
      <c r="T431" s="150" t="str">
        <f t="shared" si="155"/>
        <v/>
      </c>
      <c r="U431" s="150" t="str">
        <f t="shared" si="156"/>
        <v/>
      </c>
      <c r="V431" s="150" t="str">
        <f t="shared" si="157"/>
        <v/>
      </c>
      <c r="W431" s="150" t="str">
        <f t="shared" si="158"/>
        <v/>
      </c>
      <c r="X431" s="150" t="str">
        <f t="shared" si="159"/>
        <v/>
      </c>
      <c r="Y431" s="150" t="str">
        <f t="shared" si="160"/>
        <v/>
      </c>
      <c r="Z431" s="150" t="str">
        <f t="shared" si="161"/>
        <v/>
      </c>
      <c r="AA431" s="150" t="str">
        <f t="shared" si="162"/>
        <v/>
      </c>
      <c r="AB431" s="150" t="str">
        <f t="shared" si="163"/>
        <v/>
      </c>
      <c r="AC431" s="191" t="str">
        <f t="shared" si="164"/>
        <v/>
      </c>
    </row>
    <row r="432" spans="1:29" hidden="1">
      <c r="A432" s="192"/>
      <c r="B432" s="155"/>
      <c r="C432" s="151"/>
      <c r="D432" s="153"/>
      <c r="E432" s="153"/>
      <c r="F432" s="153"/>
      <c r="G432" s="153"/>
      <c r="H432" s="147" t="str">
        <f t="shared" si="145"/>
        <v/>
      </c>
      <c r="I432" s="148"/>
      <c r="J432" s="149" t="str">
        <f t="shared" si="146"/>
        <v/>
      </c>
      <c r="K432" s="149" t="str">
        <f t="shared" si="147"/>
        <v/>
      </c>
      <c r="L432" s="148"/>
      <c r="M432" s="147" t="str">
        <f t="shared" si="148"/>
        <v/>
      </c>
      <c r="N432" s="147" t="str">
        <f t="shared" si="149"/>
        <v/>
      </c>
      <c r="O432" s="150" t="str">
        <f t="shared" si="150"/>
        <v/>
      </c>
      <c r="P432" s="150" t="str">
        <f t="shared" si="151"/>
        <v/>
      </c>
      <c r="Q432" s="150" t="str">
        <f t="shared" si="152"/>
        <v/>
      </c>
      <c r="R432" s="150" t="str">
        <f t="shared" si="153"/>
        <v/>
      </c>
      <c r="S432" s="150" t="str">
        <f t="shared" si="154"/>
        <v/>
      </c>
      <c r="T432" s="150" t="str">
        <f t="shared" si="155"/>
        <v/>
      </c>
      <c r="U432" s="150" t="str">
        <f t="shared" si="156"/>
        <v/>
      </c>
      <c r="V432" s="150" t="str">
        <f t="shared" si="157"/>
        <v/>
      </c>
      <c r="W432" s="150" t="str">
        <f t="shared" si="158"/>
        <v/>
      </c>
      <c r="X432" s="150" t="str">
        <f t="shared" si="159"/>
        <v/>
      </c>
      <c r="Y432" s="150" t="str">
        <f t="shared" si="160"/>
        <v/>
      </c>
      <c r="Z432" s="150" t="str">
        <f t="shared" si="161"/>
        <v/>
      </c>
      <c r="AA432" s="150" t="str">
        <f t="shared" si="162"/>
        <v/>
      </c>
      <c r="AB432" s="150" t="str">
        <f t="shared" si="163"/>
        <v/>
      </c>
      <c r="AC432" s="191" t="str">
        <f t="shared" si="164"/>
        <v/>
      </c>
    </row>
    <row r="433" spans="1:29" hidden="1">
      <c r="A433" s="192"/>
      <c r="B433" s="155"/>
      <c r="C433" s="151"/>
      <c r="D433" s="153"/>
      <c r="E433" s="153"/>
      <c r="F433" s="153"/>
      <c r="G433" s="153"/>
      <c r="H433" s="147" t="str">
        <f t="shared" si="145"/>
        <v/>
      </c>
      <c r="I433" s="148"/>
      <c r="J433" s="149" t="str">
        <f t="shared" si="146"/>
        <v/>
      </c>
      <c r="K433" s="149" t="str">
        <f t="shared" si="147"/>
        <v/>
      </c>
      <c r="L433" s="148"/>
      <c r="M433" s="147" t="str">
        <f t="shared" si="148"/>
        <v/>
      </c>
      <c r="N433" s="147" t="str">
        <f t="shared" si="149"/>
        <v/>
      </c>
      <c r="O433" s="150" t="str">
        <f t="shared" si="150"/>
        <v/>
      </c>
      <c r="P433" s="150" t="str">
        <f t="shared" si="151"/>
        <v/>
      </c>
      <c r="Q433" s="150" t="str">
        <f t="shared" si="152"/>
        <v/>
      </c>
      <c r="R433" s="150" t="str">
        <f t="shared" si="153"/>
        <v/>
      </c>
      <c r="S433" s="150" t="str">
        <f t="shared" si="154"/>
        <v/>
      </c>
      <c r="T433" s="150" t="str">
        <f t="shared" si="155"/>
        <v/>
      </c>
      <c r="U433" s="150" t="str">
        <f t="shared" si="156"/>
        <v/>
      </c>
      <c r="V433" s="150" t="str">
        <f t="shared" si="157"/>
        <v/>
      </c>
      <c r="W433" s="150" t="str">
        <f t="shared" si="158"/>
        <v/>
      </c>
      <c r="X433" s="150" t="str">
        <f t="shared" si="159"/>
        <v/>
      </c>
      <c r="Y433" s="150" t="str">
        <f t="shared" si="160"/>
        <v/>
      </c>
      <c r="Z433" s="150" t="str">
        <f t="shared" si="161"/>
        <v/>
      </c>
      <c r="AA433" s="150" t="str">
        <f t="shared" si="162"/>
        <v/>
      </c>
      <c r="AB433" s="150" t="str">
        <f t="shared" si="163"/>
        <v/>
      </c>
      <c r="AC433" s="191" t="str">
        <f t="shared" si="164"/>
        <v/>
      </c>
    </row>
    <row r="434" spans="1:29" hidden="1">
      <c r="A434" s="192"/>
      <c r="B434" s="155"/>
      <c r="C434" s="151"/>
      <c r="D434" s="153"/>
      <c r="E434" s="153"/>
      <c r="F434" s="153"/>
      <c r="G434" s="153"/>
      <c r="H434" s="147" t="str">
        <f t="shared" si="145"/>
        <v/>
      </c>
      <c r="I434" s="148"/>
      <c r="J434" s="149" t="str">
        <f t="shared" si="146"/>
        <v/>
      </c>
      <c r="K434" s="149" t="str">
        <f t="shared" si="147"/>
        <v/>
      </c>
      <c r="L434" s="148"/>
      <c r="M434" s="147" t="str">
        <f t="shared" si="148"/>
        <v/>
      </c>
      <c r="N434" s="147" t="str">
        <f t="shared" si="149"/>
        <v/>
      </c>
      <c r="O434" s="150" t="str">
        <f t="shared" si="150"/>
        <v/>
      </c>
      <c r="P434" s="150" t="str">
        <f t="shared" si="151"/>
        <v/>
      </c>
      <c r="Q434" s="150" t="str">
        <f t="shared" si="152"/>
        <v/>
      </c>
      <c r="R434" s="150" t="str">
        <f t="shared" si="153"/>
        <v/>
      </c>
      <c r="S434" s="150" t="str">
        <f t="shared" si="154"/>
        <v/>
      </c>
      <c r="T434" s="150" t="str">
        <f t="shared" si="155"/>
        <v/>
      </c>
      <c r="U434" s="150" t="str">
        <f t="shared" si="156"/>
        <v/>
      </c>
      <c r="V434" s="150" t="str">
        <f t="shared" si="157"/>
        <v/>
      </c>
      <c r="W434" s="150" t="str">
        <f t="shared" si="158"/>
        <v/>
      </c>
      <c r="X434" s="150" t="str">
        <f t="shared" si="159"/>
        <v/>
      </c>
      <c r="Y434" s="150" t="str">
        <f t="shared" si="160"/>
        <v/>
      </c>
      <c r="Z434" s="150" t="str">
        <f t="shared" si="161"/>
        <v/>
      </c>
      <c r="AA434" s="150" t="str">
        <f t="shared" si="162"/>
        <v/>
      </c>
      <c r="AB434" s="150" t="str">
        <f t="shared" si="163"/>
        <v/>
      </c>
      <c r="AC434" s="191" t="str">
        <f t="shared" si="164"/>
        <v/>
      </c>
    </row>
    <row r="435" spans="1:29" hidden="1">
      <c r="A435" s="192"/>
      <c r="B435" s="155"/>
      <c r="C435" s="151"/>
      <c r="D435" s="153"/>
      <c r="E435" s="153"/>
      <c r="F435" s="153"/>
      <c r="G435" s="153"/>
      <c r="H435" s="147" t="str">
        <f t="shared" si="145"/>
        <v/>
      </c>
      <c r="I435" s="148"/>
      <c r="J435" s="149" t="str">
        <f t="shared" si="146"/>
        <v/>
      </c>
      <c r="K435" s="149" t="str">
        <f t="shared" si="147"/>
        <v/>
      </c>
      <c r="L435" s="148"/>
      <c r="M435" s="147" t="str">
        <f t="shared" si="148"/>
        <v/>
      </c>
      <c r="N435" s="147" t="str">
        <f t="shared" si="149"/>
        <v/>
      </c>
      <c r="O435" s="150" t="str">
        <f t="shared" si="150"/>
        <v/>
      </c>
      <c r="P435" s="150" t="str">
        <f t="shared" si="151"/>
        <v/>
      </c>
      <c r="Q435" s="150" t="str">
        <f t="shared" si="152"/>
        <v/>
      </c>
      <c r="R435" s="150" t="str">
        <f t="shared" si="153"/>
        <v/>
      </c>
      <c r="S435" s="150" t="str">
        <f t="shared" si="154"/>
        <v/>
      </c>
      <c r="T435" s="150" t="str">
        <f t="shared" si="155"/>
        <v/>
      </c>
      <c r="U435" s="150" t="str">
        <f t="shared" si="156"/>
        <v/>
      </c>
      <c r="V435" s="150" t="str">
        <f t="shared" si="157"/>
        <v/>
      </c>
      <c r="W435" s="150" t="str">
        <f t="shared" si="158"/>
        <v/>
      </c>
      <c r="X435" s="150" t="str">
        <f t="shared" si="159"/>
        <v/>
      </c>
      <c r="Y435" s="150" t="str">
        <f t="shared" si="160"/>
        <v/>
      </c>
      <c r="Z435" s="150" t="str">
        <f t="shared" si="161"/>
        <v/>
      </c>
      <c r="AA435" s="150" t="str">
        <f t="shared" si="162"/>
        <v/>
      </c>
      <c r="AB435" s="150" t="str">
        <f t="shared" si="163"/>
        <v/>
      </c>
      <c r="AC435" s="191" t="str">
        <f t="shared" si="164"/>
        <v/>
      </c>
    </row>
    <row r="436" spans="1:29" hidden="1">
      <c r="A436" s="192"/>
      <c r="B436" s="155"/>
      <c r="C436" s="151"/>
      <c r="D436" s="153"/>
      <c r="E436" s="153"/>
      <c r="F436" s="153"/>
      <c r="G436" s="153"/>
      <c r="H436" s="147" t="str">
        <f t="shared" si="145"/>
        <v/>
      </c>
      <c r="I436" s="148"/>
      <c r="J436" s="149" t="str">
        <f t="shared" si="146"/>
        <v/>
      </c>
      <c r="K436" s="149" t="str">
        <f t="shared" si="147"/>
        <v/>
      </c>
      <c r="L436" s="148"/>
      <c r="M436" s="147" t="str">
        <f t="shared" si="148"/>
        <v/>
      </c>
      <c r="N436" s="147" t="str">
        <f t="shared" si="149"/>
        <v/>
      </c>
      <c r="O436" s="150" t="str">
        <f t="shared" si="150"/>
        <v/>
      </c>
      <c r="P436" s="150" t="str">
        <f t="shared" si="151"/>
        <v/>
      </c>
      <c r="Q436" s="150" t="str">
        <f t="shared" si="152"/>
        <v/>
      </c>
      <c r="R436" s="150" t="str">
        <f t="shared" si="153"/>
        <v/>
      </c>
      <c r="S436" s="150" t="str">
        <f t="shared" si="154"/>
        <v/>
      </c>
      <c r="T436" s="150" t="str">
        <f t="shared" si="155"/>
        <v/>
      </c>
      <c r="U436" s="150" t="str">
        <f t="shared" si="156"/>
        <v/>
      </c>
      <c r="V436" s="150" t="str">
        <f t="shared" si="157"/>
        <v/>
      </c>
      <c r="W436" s="150" t="str">
        <f t="shared" si="158"/>
        <v/>
      </c>
      <c r="X436" s="150" t="str">
        <f t="shared" si="159"/>
        <v/>
      </c>
      <c r="Y436" s="150" t="str">
        <f t="shared" si="160"/>
        <v/>
      </c>
      <c r="Z436" s="150" t="str">
        <f t="shared" si="161"/>
        <v/>
      </c>
      <c r="AA436" s="150" t="str">
        <f t="shared" si="162"/>
        <v/>
      </c>
      <c r="AB436" s="150" t="str">
        <f t="shared" si="163"/>
        <v/>
      </c>
      <c r="AC436" s="191" t="str">
        <f t="shared" si="164"/>
        <v/>
      </c>
    </row>
    <row r="437" spans="1:29" hidden="1">
      <c r="A437" s="192"/>
      <c r="B437" s="155"/>
      <c r="C437" s="151"/>
      <c r="D437" s="153"/>
      <c r="E437" s="153"/>
      <c r="F437" s="153"/>
      <c r="G437" s="153"/>
      <c r="H437" s="147" t="str">
        <f t="shared" si="145"/>
        <v/>
      </c>
      <c r="I437" s="148"/>
      <c r="J437" s="149" t="str">
        <f t="shared" si="146"/>
        <v/>
      </c>
      <c r="K437" s="149" t="str">
        <f t="shared" si="147"/>
        <v/>
      </c>
      <c r="L437" s="148"/>
      <c r="M437" s="147" t="str">
        <f t="shared" si="148"/>
        <v/>
      </c>
      <c r="N437" s="147" t="str">
        <f t="shared" si="149"/>
        <v/>
      </c>
      <c r="O437" s="150" t="str">
        <f t="shared" si="150"/>
        <v/>
      </c>
      <c r="P437" s="150" t="str">
        <f t="shared" si="151"/>
        <v/>
      </c>
      <c r="Q437" s="150" t="str">
        <f t="shared" si="152"/>
        <v/>
      </c>
      <c r="R437" s="150" t="str">
        <f t="shared" si="153"/>
        <v/>
      </c>
      <c r="S437" s="150" t="str">
        <f t="shared" si="154"/>
        <v/>
      </c>
      <c r="T437" s="150" t="str">
        <f t="shared" si="155"/>
        <v/>
      </c>
      <c r="U437" s="150" t="str">
        <f t="shared" si="156"/>
        <v/>
      </c>
      <c r="V437" s="150" t="str">
        <f t="shared" si="157"/>
        <v/>
      </c>
      <c r="W437" s="150" t="str">
        <f t="shared" si="158"/>
        <v/>
      </c>
      <c r="X437" s="150" t="str">
        <f t="shared" si="159"/>
        <v/>
      </c>
      <c r="Y437" s="150" t="str">
        <f t="shared" si="160"/>
        <v/>
      </c>
      <c r="Z437" s="150" t="str">
        <f t="shared" si="161"/>
        <v/>
      </c>
      <c r="AA437" s="150" t="str">
        <f t="shared" si="162"/>
        <v/>
      </c>
      <c r="AB437" s="150" t="str">
        <f t="shared" si="163"/>
        <v/>
      </c>
      <c r="AC437" s="191" t="str">
        <f t="shared" si="164"/>
        <v/>
      </c>
    </row>
    <row r="438" spans="1:29" hidden="1">
      <c r="A438" s="192"/>
      <c r="B438" s="155"/>
      <c r="C438" s="151"/>
      <c r="D438" s="153"/>
      <c r="E438" s="153"/>
      <c r="F438" s="153"/>
      <c r="G438" s="153"/>
      <c r="H438" s="147" t="str">
        <f t="shared" si="145"/>
        <v/>
      </c>
      <c r="I438" s="148"/>
      <c r="J438" s="149" t="str">
        <f t="shared" si="146"/>
        <v/>
      </c>
      <c r="K438" s="149" t="str">
        <f t="shared" si="147"/>
        <v/>
      </c>
      <c r="L438" s="148"/>
      <c r="M438" s="147" t="str">
        <f t="shared" si="148"/>
        <v/>
      </c>
      <c r="N438" s="147" t="str">
        <f t="shared" si="149"/>
        <v/>
      </c>
      <c r="O438" s="150" t="str">
        <f t="shared" si="150"/>
        <v/>
      </c>
      <c r="P438" s="150" t="str">
        <f t="shared" si="151"/>
        <v/>
      </c>
      <c r="Q438" s="150" t="str">
        <f t="shared" si="152"/>
        <v/>
      </c>
      <c r="R438" s="150" t="str">
        <f t="shared" si="153"/>
        <v/>
      </c>
      <c r="S438" s="150" t="str">
        <f t="shared" si="154"/>
        <v/>
      </c>
      <c r="T438" s="150" t="str">
        <f t="shared" si="155"/>
        <v/>
      </c>
      <c r="U438" s="150" t="str">
        <f t="shared" si="156"/>
        <v/>
      </c>
      <c r="V438" s="150" t="str">
        <f t="shared" si="157"/>
        <v/>
      </c>
      <c r="W438" s="150" t="str">
        <f t="shared" si="158"/>
        <v/>
      </c>
      <c r="X438" s="150" t="str">
        <f t="shared" si="159"/>
        <v/>
      </c>
      <c r="Y438" s="150" t="str">
        <f t="shared" si="160"/>
        <v/>
      </c>
      <c r="Z438" s="150" t="str">
        <f t="shared" si="161"/>
        <v/>
      </c>
      <c r="AA438" s="150" t="str">
        <f t="shared" si="162"/>
        <v/>
      </c>
      <c r="AB438" s="150" t="str">
        <f t="shared" si="163"/>
        <v/>
      </c>
      <c r="AC438" s="191" t="str">
        <f t="shared" si="164"/>
        <v/>
      </c>
    </row>
    <row r="439" spans="1:29" hidden="1">
      <c r="A439" s="192"/>
      <c r="B439" s="155"/>
      <c r="C439" s="151"/>
      <c r="D439" s="153"/>
      <c r="E439" s="153"/>
      <c r="F439" s="153"/>
      <c r="G439" s="153"/>
      <c r="H439" s="147" t="str">
        <f t="shared" si="145"/>
        <v/>
      </c>
      <c r="I439" s="148"/>
      <c r="J439" s="149" t="str">
        <f t="shared" si="146"/>
        <v/>
      </c>
      <c r="K439" s="149" t="str">
        <f t="shared" si="147"/>
        <v/>
      </c>
      <c r="L439" s="148"/>
      <c r="M439" s="147" t="str">
        <f t="shared" si="148"/>
        <v/>
      </c>
      <c r="N439" s="147" t="str">
        <f t="shared" si="149"/>
        <v/>
      </c>
      <c r="O439" s="150" t="str">
        <f t="shared" si="150"/>
        <v/>
      </c>
      <c r="P439" s="150" t="str">
        <f t="shared" si="151"/>
        <v/>
      </c>
      <c r="Q439" s="150" t="str">
        <f t="shared" si="152"/>
        <v/>
      </c>
      <c r="R439" s="150" t="str">
        <f t="shared" si="153"/>
        <v/>
      </c>
      <c r="S439" s="150" t="str">
        <f t="shared" si="154"/>
        <v/>
      </c>
      <c r="T439" s="150" t="str">
        <f t="shared" si="155"/>
        <v/>
      </c>
      <c r="U439" s="150" t="str">
        <f t="shared" si="156"/>
        <v/>
      </c>
      <c r="V439" s="150" t="str">
        <f t="shared" si="157"/>
        <v/>
      </c>
      <c r="W439" s="150" t="str">
        <f t="shared" si="158"/>
        <v/>
      </c>
      <c r="X439" s="150" t="str">
        <f t="shared" si="159"/>
        <v/>
      </c>
      <c r="Y439" s="150" t="str">
        <f t="shared" si="160"/>
        <v/>
      </c>
      <c r="Z439" s="150" t="str">
        <f t="shared" si="161"/>
        <v/>
      </c>
      <c r="AA439" s="150" t="str">
        <f t="shared" si="162"/>
        <v/>
      </c>
      <c r="AB439" s="150" t="str">
        <f t="shared" si="163"/>
        <v/>
      </c>
      <c r="AC439" s="191" t="str">
        <f t="shared" si="164"/>
        <v/>
      </c>
    </row>
    <row r="440" spans="1:29" hidden="1">
      <c r="A440" s="192"/>
      <c r="B440" s="155"/>
      <c r="C440" s="151"/>
      <c r="D440" s="153"/>
      <c r="E440" s="153"/>
      <c r="F440" s="153"/>
      <c r="G440" s="153"/>
      <c r="H440" s="147" t="str">
        <f t="shared" si="145"/>
        <v/>
      </c>
      <c r="I440" s="148"/>
      <c r="J440" s="149" t="str">
        <f t="shared" si="146"/>
        <v/>
      </c>
      <c r="K440" s="149" t="str">
        <f t="shared" si="147"/>
        <v/>
      </c>
      <c r="L440" s="148"/>
      <c r="M440" s="147" t="str">
        <f t="shared" si="148"/>
        <v/>
      </c>
      <c r="N440" s="147" t="str">
        <f t="shared" si="149"/>
        <v/>
      </c>
      <c r="O440" s="150" t="str">
        <f t="shared" si="150"/>
        <v/>
      </c>
      <c r="P440" s="150" t="str">
        <f t="shared" si="151"/>
        <v/>
      </c>
      <c r="Q440" s="150" t="str">
        <f t="shared" si="152"/>
        <v/>
      </c>
      <c r="R440" s="150" t="str">
        <f t="shared" si="153"/>
        <v/>
      </c>
      <c r="S440" s="150" t="str">
        <f t="shared" si="154"/>
        <v/>
      </c>
      <c r="T440" s="150" t="str">
        <f t="shared" si="155"/>
        <v/>
      </c>
      <c r="U440" s="150" t="str">
        <f t="shared" si="156"/>
        <v/>
      </c>
      <c r="V440" s="150" t="str">
        <f t="shared" si="157"/>
        <v/>
      </c>
      <c r="W440" s="150" t="str">
        <f t="shared" si="158"/>
        <v/>
      </c>
      <c r="X440" s="150" t="str">
        <f t="shared" si="159"/>
        <v/>
      </c>
      <c r="Y440" s="150" t="str">
        <f t="shared" si="160"/>
        <v/>
      </c>
      <c r="Z440" s="150" t="str">
        <f t="shared" si="161"/>
        <v/>
      </c>
      <c r="AA440" s="150" t="str">
        <f t="shared" si="162"/>
        <v/>
      </c>
      <c r="AB440" s="150" t="str">
        <f t="shared" si="163"/>
        <v/>
      </c>
      <c r="AC440" s="191" t="str">
        <f t="shared" si="164"/>
        <v/>
      </c>
    </row>
    <row r="441" spans="1:29" hidden="1">
      <c r="A441" s="192"/>
      <c r="B441" s="155"/>
      <c r="C441" s="151"/>
      <c r="D441" s="153"/>
      <c r="E441" s="153"/>
      <c r="F441" s="153"/>
      <c r="G441" s="153"/>
      <c r="H441" s="147" t="str">
        <f t="shared" si="145"/>
        <v/>
      </c>
      <c r="I441" s="148"/>
      <c r="J441" s="149" t="str">
        <f t="shared" si="146"/>
        <v/>
      </c>
      <c r="K441" s="149" t="str">
        <f t="shared" si="147"/>
        <v/>
      </c>
      <c r="L441" s="148"/>
      <c r="M441" s="147" t="str">
        <f t="shared" si="148"/>
        <v/>
      </c>
      <c r="N441" s="147" t="str">
        <f t="shared" si="149"/>
        <v/>
      </c>
      <c r="O441" s="150" t="str">
        <f t="shared" si="150"/>
        <v/>
      </c>
      <c r="P441" s="150" t="str">
        <f t="shared" si="151"/>
        <v/>
      </c>
      <c r="Q441" s="150" t="str">
        <f t="shared" si="152"/>
        <v/>
      </c>
      <c r="R441" s="150" t="str">
        <f t="shared" si="153"/>
        <v/>
      </c>
      <c r="S441" s="150" t="str">
        <f t="shared" si="154"/>
        <v/>
      </c>
      <c r="T441" s="150" t="str">
        <f t="shared" si="155"/>
        <v/>
      </c>
      <c r="U441" s="150" t="str">
        <f t="shared" si="156"/>
        <v/>
      </c>
      <c r="V441" s="150" t="str">
        <f t="shared" si="157"/>
        <v/>
      </c>
      <c r="W441" s="150" t="str">
        <f t="shared" si="158"/>
        <v/>
      </c>
      <c r="X441" s="150" t="str">
        <f t="shared" si="159"/>
        <v/>
      </c>
      <c r="Y441" s="150" t="str">
        <f t="shared" si="160"/>
        <v/>
      </c>
      <c r="Z441" s="150" t="str">
        <f t="shared" si="161"/>
        <v/>
      </c>
      <c r="AA441" s="150" t="str">
        <f t="shared" si="162"/>
        <v/>
      </c>
      <c r="AB441" s="150" t="str">
        <f t="shared" si="163"/>
        <v/>
      </c>
      <c r="AC441" s="191" t="str">
        <f t="shared" si="164"/>
        <v/>
      </c>
    </row>
    <row r="442" spans="1:29" hidden="1">
      <c r="A442" s="192"/>
      <c r="B442" s="155"/>
      <c r="C442" s="151"/>
      <c r="D442" s="153"/>
      <c r="E442" s="153"/>
      <c r="F442" s="153"/>
      <c r="G442" s="153"/>
      <c r="H442" s="147" t="str">
        <f t="shared" si="145"/>
        <v/>
      </c>
      <c r="I442" s="148"/>
      <c r="J442" s="149" t="str">
        <f t="shared" si="146"/>
        <v/>
      </c>
      <c r="K442" s="149" t="str">
        <f t="shared" si="147"/>
        <v/>
      </c>
      <c r="L442" s="148"/>
      <c r="M442" s="147" t="str">
        <f t="shared" si="148"/>
        <v/>
      </c>
      <c r="N442" s="147" t="str">
        <f t="shared" si="149"/>
        <v/>
      </c>
      <c r="O442" s="150" t="str">
        <f t="shared" si="150"/>
        <v/>
      </c>
      <c r="P442" s="150" t="str">
        <f t="shared" si="151"/>
        <v/>
      </c>
      <c r="Q442" s="150" t="str">
        <f t="shared" si="152"/>
        <v/>
      </c>
      <c r="R442" s="150" t="str">
        <f t="shared" si="153"/>
        <v/>
      </c>
      <c r="S442" s="150" t="str">
        <f t="shared" si="154"/>
        <v/>
      </c>
      <c r="T442" s="150" t="str">
        <f t="shared" si="155"/>
        <v/>
      </c>
      <c r="U442" s="150" t="str">
        <f t="shared" si="156"/>
        <v/>
      </c>
      <c r="V442" s="150" t="str">
        <f t="shared" si="157"/>
        <v/>
      </c>
      <c r="W442" s="150" t="str">
        <f t="shared" si="158"/>
        <v/>
      </c>
      <c r="X442" s="150" t="str">
        <f t="shared" si="159"/>
        <v/>
      </c>
      <c r="Y442" s="150" t="str">
        <f t="shared" si="160"/>
        <v/>
      </c>
      <c r="Z442" s="150" t="str">
        <f t="shared" si="161"/>
        <v/>
      </c>
      <c r="AA442" s="150" t="str">
        <f t="shared" si="162"/>
        <v/>
      </c>
      <c r="AB442" s="150" t="str">
        <f t="shared" si="163"/>
        <v/>
      </c>
      <c r="AC442" s="191" t="str">
        <f t="shared" si="164"/>
        <v/>
      </c>
    </row>
    <row r="443" spans="1:29" hidden="1">
      <c r="A443" s="192"/>
      <c r="B443" s="155"/>
      <c r="C443" s="151"/>
      <c r="D443" s="153"/>
      <c r="E443" s="153"/>
      <c r="F443" s="153"/>
      <c r="G443" s="153"/>
      <c r="H443" s="147" t="str">
        <f t="shared" si="145"/>
        <v/>
      </c>
      <c r="I443" s="148"/>
      <c r="J443" s="149" t="str">
        <f t="shared" si="146"/>
        <v/>
      </c>
      <c r="K443" s="149" t="str">
        <f t="shared" si="147"/>
        <v/>
      </c>
      <c r="L443" s="148"/>
      <c r="M443" s="147" t="str">
        <f t="shared" si="148"/>
        <v/>
      </c>
      <c r="N443" s="147" t="str">
        <f t="shared" si="149"/>
        <v/>
      </c>
      <c r="O443" s="150" t="str">
        <f t="shared" si="150"/>
        <v/>
      </c>
      <c r="P443" s="150" t="str">
        <f t="shared" si="151"/>
        <v/>
      </c>
      <c r="Q443" s="150" t="str">
        <f t="shared" si="152"/>
        <v/>
      </c>
      <c r="R443" s="150" t="str">
        <f t="shared" si="153"/>
        <v/>
      </c>
      <c r="S443" s="150" t="str">
        <f t="shared" si="154"/>
        <v/>
      </c>
      <c r="T443" s="150" t="str">
        <f t="shared" si="155"/>
        <v/>
      </c>
      <c r="U443" s="150" t="str">
        <f t="shared" si="156"/>
        <v/>
      </c>
      <c r="V443" s="150" t="str">
        <f t="shared" si="157"/>
        <v/>
      </c>
      <c r="W443" s="150" t="str">
        <f t="shared" si="158"/>
        <v/>
      </c>
      <c r="X443" s="150" t="str">
        <f t="shared" si="159"/>
        <v/>
      </c>
      <c r="Y443" s="150" t="str">
        <f t="shared" si="160"/>
        <v/>
      </c>
      <c r="Z443" s="150" t="str">
        <f t="shared" si="161"/>
        <v/>
      </c>
      <c r="AA443" s="150" t="str">
        <f t="shared" si="162"/>
        <v/>
      </c>
      <c r="AB443" s="150" t="str">
        <f t="shared" si="163"/>
        <v/>
      </c>
      <c r="AC443" s="191" t="str">
        <f t="shared" si="164"/>
        <v/>
      </c>
    </row>
    <row r="444" spans="1:29" hidden="1">
      <c r="A444" s="192"/>
      <c r="B444" s="155"/>
      <c r="C444" s="151"/>
      <c r="D444" s="153"/>
      <c r="E444" s="153"/>
      <c r="F444" s="153"/>
      <c r="G444" s="153"/>
      <c r="H444" s="147" t="str">
        <f t="shared" si="145"/>
        <v/>
      </c>
      <c r="I444" s="148"/>
      <c r="J444" s="149" t="str">
        <f t="shared" si="146"/>
        <v/>
      </c>
      <c r="K444" s="149" t="str">
        <f t="shared" si="147"/>
        <v/>
      </c>
      <c r="L444" s="148"/>
      <c r="M444" s="147" t="str">
        <f t="shared" si="148"/>
        <v/>
      </c>
      <c r="N444" s="147" t="str">
        <f t="shared" si="149"/>
        <v/>
      </c>
      <c r="O444" s="150" t="str">
        <f t="shared" si="150"/>
        <v/>
      </c>
      <c r="P444" s="150" t="str">
        <f t="shared" si="151"/>
        <v/>
      </c>
      <c r="Q444" s="150" t="str">
        <f t="shared" si="152"/>
        <v/>
      </c>
      <c r="R444" s="150" t="str">
        <f t="shared" si="153"/>
        <v/>
      </c>
      <c r="S444" s="150" t="str">
        <f t="shared" si="154"/>
        <v/>
      </c>
      <c r="T444" s="150" t="str">
        <f t="shared" si="155"/>
        <v/>
      </c>
      <c r="U444" s="150" t="str">
        <f t="shared" si="156"/>
        <v/>
      </c>
      <c r="V444" s="150" t="str">
        <f t="shared" si="157"/>
        <v/>
      </c>
      <c r="W444" s="150" t="str">
        <f t="shared" si="158"/>
        <v/>
      </c>
      <c r="X444" s="150" t="str">
        <f t="shared" si="159"/>
        <v/>
      </c>
      <c r="Y444" s="150" t="str">
        <f t="shared" si="160"/>
        <v/>
      </c>
      <c r="Z444" s="150" t="str">
        <f t="shared" si="161"/>
        <v/>
      </c>
      <c r="AA444" s="150" t="str">
        <f t="shared" si="162"/>
        <v/>
      </c>
      <c r="AB444" s="150" t="str">
        <f t="shared" si="163"/>
        <v/>
      </c>
      <c r="AC444" s="191" t="str">
        <f t="shared" si="164"/>
        <v/>
      </c>
    </row>
    <row r="445" spans="1:29" hidden="1">
      <c r="A445" s="192"/>
      <c r="B445" s="155"/>
      <c r="C445" s="151"/>
      <c r="D445" s="153"/>
      <c r="E445" s="153"/>
      <c r="F445" s="153"/>
      <c r="G445" s="153"/>
      <c r="H445" s="147" t="str">
        <f t="shared" si="145"/>
        <v/>
      </c>
      <c r="I445" s="148"/>
      <c r="J445" s="149" t="str">
        <f t="shared" si="146"/>
        <v/>
      </c>
      <c r="K445" s="149" t="str">
        <f t="shared" si="147"/>
        <v/>
      </c>
      <c r="L445" s="148"/>
      <c r="M445" s="147" t="str">
        <f t="shared" si="148"/>
        <v/>
      </c>
      <c r="N445" s="147" t="str">
        <f t="shared" si="149"/>
        <v/>
      </c>
      <c r="O445" s="150" t="str">
        <f t="shared" si="150"/>
        <v/>
      </c>
      <c r="P445" s="150" t="str">
        <f t="shared" si="151"/>
        <v/>
      </c>
      <c r="Q445" s="150" t="str">
        <f t="shared" si="152"/>
        <v/>
      </c>
      <c r="R445" s="150" t="str">
        <f t="shared" si="153"/>
        <v/>
      </c>
      <c r="S445" s="150" t="str">
        <f t="shared" si="154"/>
        <v/>
      </c>
      <c r="T445" s="150" t="str">
        <f t="shared" si="155"/>
        <v/>
      </c>
      <c r="U445" s="150" t="str">
        <f t="shared" si="156"/>
        <v/>
      </c>
      <c r="V445" s="150" t="str">
        <f t="shared" si="157"/>
        <v/>
      </c>
      <c r="W445" s="150" t="str">
        <f t="shared" si="158"/>
        <v/>
      </c>
      <c r="X445" s="150" t="str">
        <f t="shared" si="159"/>
        <v/>
      </c>
      <c r="Y445" s="150" t="str">
        <f t="shared" si="160"/>
        <v/>
      </c>
      <c r="Z445" s="150" t="str">
        <f t="shared" si="161"/>
        <v/>
      </c>
      <c r="AA445" s="150" t="str">
        <f t="shared" si="162"/>
        <v/>
      </c>
      <c r="AB445" s="150" t="str">
        <f t="shared" si="163"/>
        <v/>
      </c>
      <c r="AC445" s="191" t="str">
        <f t="shared" si="164"/>
        <v/>
      </c>
    </row>
    <row r="446" spans="1:29" hidden="1">
      <c r="A446" s="192"/>
      <c r="B446" s="155"/>
      <c r="C446" s="151"/>
      <c r="D446" s="153"/>
      <c r="E446" s="153"/>
      <c r="F446" s="153"/>
      <c r="G446" s="153"/>
      <c r="H446" s="147" t="str">
        <f t="shared" si="145"/>
        <v/>
      </c>
      <c r="I446" s="148"/>
      <c r="J446" s="149" t="str">
        <f t="shared" si="146"/>
        <v/>
      </c>
      <c r="K446" s="149" t="str">
        <f t="shared" si="147"/>
        <v/>
      </c>
      <c r="L446" s="148"/>
      <c r="M446" s="147" t="str">
        <f t="shared" si="148"/>
        <v/>
      </c>
      <c r="N446" s="147" t="str">
        <f t="shared" si="149"/>
        <v/>
      </c>
      <c r="O446" s="150" t="str">
        <f t="shared" si="150"/>
        <v/>
      </c>
      <c r="P446" s="150" t="str">
        <f t="shared" si="151"/>
        <v/>
      </c>
      <c r="Q446" s="150" t="str">
        <f t="shared" si="152"/>
        <v/>
      </c>
      <c r="R446" s="150" t="str">
        <f t="shared" si="153"/>
        <v/>
      </c>
      <c r="S446" s="150" t="str">
        <f t="shared" si="154"/>
        <v/>
      </c>
      <c r="T446" s="150" t="str">
        <f t="shared" si="155"/>
        <v/>
      </c>
      <c r="U446" s="150" t="str">
        <f t="shared" si="156"/>
        <v/>
      </c>
      <c r="V446" s="150" t="str">
        <f t="shared" si="157"/>
        <v/>
      </c>
      <c r="W446" s="150" t="str">
        <f t="shared" si="158"/>
        <v/>
      </c>
      <c r="X446" s="150" t="str">
        <f t="shared" si="159"/>
        <v/>
      </c>
      <c r="Y446" s="150" t="str">
        <f t="shared" si="160"/>
        <v/>
      </c>
      <c r="Z446" s="150" t="str">
        <f t="shared" si="161"/>
        <v/>
      </c>
      <c r="AA446" s="150" t="str">
        <f t="shared" si="162"/>
        <v/>
      </c>
      <c r="AB446" s="150" t="str">
        <f t="shared" si="163"/>
        <v/>
      </c>
      <c r="AC446" s="191" t="str">
        <f t="shared" si="164"/>
        <v/>
      </c>
    </row>
    <row r="447" spans="1:29" hidden="1">
      <c r="A447" s="192"/>
      <c r="B447" s="155"/>
      <c r="C447" s="151"/>
      <c r="D447" s="153"/>
      <c r="E447" s="153"/>
      <c r="F447" s="153"/>
      <c r="G447" s="153"/>
      <c r="H447" s="147" t="str">
        <f t="shared" si="145"/>
        <v/>
      </c>
      <c r="I447" s="148"/>
      <c r="J447" s="149" t="str">
        <f t="shared" si="146"/>
        <v/>
      </c>
      <c r="K447" s="149" t="str">
        <f t="shared" si="147"/>
        <v/>
      </c>
      <c r="L447" s="148"/>
      <c r="M447" s="147" t="str">
        <f t="shared" si="148"/>
        <v/>
      </c>
      <c r="N447" s="147" t="str">
        <f t="shared" si="149"/>
        <v/>
      </c>
      <c r="O447" s="150" t="str">
        <f t="shared" si="150"/>
        <v/>
      </c>
      <c r="P447" s="150" t="str">
        <f t="shared" si="151"/>
        <v/>
      </c>
      <c r="Q447" s="150" t="str">
        <f t="shared" si="152"/>
        <v/>
      </c>
      <c r="R447" s="150" t="str">
        <f t="shared" si="153"/>
        <v/>
      </c>
      <c r="S447" s="150" t="str">
        <f t="shared" si="154"/>
        <v/>
      </c>
      <c r="T447" s="150" t="str">
        <f t="shared" si="155"/>
        <v/>
      </c>
      <c r="U447" s="150" t="str">
        <f t="shared" si="156"/>
        <v/>
      </c>
      <c r="V447" s="150" t="str">
        <f t="shared" si="157"/>
        <v/>
      </c>
      <c r="W447" s="150" t="str">
        <f t="shared" si="158"/>
        <v/>
      </c>
      <c r="X447" s="150" t="str">
        <f t="shared" si="159"/>
        <v/>
      </c>
      <c r="Y447" s="150" t="str">
        <f t="shared" si="160"/>
        <v/>
      </c>
      <c r="Z447" s="150" t="str">
        <f t="shared" si="161"/>
        <v/>
      </c>
      <c r="AA447" s="150" t="str">
        <f t="shared" si="162"/>
        <v/>
      </c>
      <c r="AB447" s="150" t="str">
        <f t="shared" si="163"/>
        <v/>
      </c>
      <c r="AC447" s="191" t="str">
        <f t="shared" si="164"/>
        <v/>
      </c>
    </row>
    <row r="448" spans="1:29" hidden="1">
      <c r="A448" s="192"/>
      <c r="B448" s="155"/>
      <c r="C448" s="151"/>
      <c r="D448" s="153"/>
      <c r="E448" s="153"/>
      <c r="F448" s="153"/>
      <c r="G448" s="153"/>
      <c r="H448" s="147" t="str">
        <f t="shared" si="145"/>
        <v/>
      </c>
      <c r="I448" s="148"/>
      <c r="J448" s="149" t="str">
        <f t="shared" si="146"/>
        <v/>
      </c>
      <c r="K448" s="149" t="str">
        <f t="shared" si="147"/>
        <v/>
      </c>
      <c r="L448" s="148"/>
      <c r="M448" s="147" t="str">
        <f t="shared" si="148"/>
        <v/>
      </c>
      <c r="N448" s="147" t="str">
        <f t="shared" si="149"/>
        <v/>
      </c>
      <c r="O448" s="150" t="str">
        <f t="shared" si="150"/>
        <v/>
      </c>
      <c r="P448" s="150" t="str">
        <f t="shared" si="151"/>
        <v/>
      </c>
      <c r="Q448" s="150" t="str">
        <f t="shared" si="152"/>
        <v/>
      </c>
      <c r="R448" s="150" t="str">
        <f t="shared" si="153"/>
        <v/>
      </c>
      <c r="S448" s="150" t="str">
        <f t="shared" si="154"/>
        <v/>
      </c>
      <c r="T448" s="150" t="str">
        <f t="shared" si="155"/>
        <v/>
      </c>
      <c r="U448" s="150" t="str">
        <f t="shared" si="156"/>
        <v/>
      </c>
      <c r="V448" s="150" t="str">
        <f t="shared" si="157"/>
        <v/>
      </c>
      <c r="W448" s="150" t="str">
        <f t="shared" si="158"/>
        <v/>
      </c>
      <c r="X448" s="150" t="str">
        <f t="shared" si="159"/>
        <v/>
      </c>
      <c r="Y448" s="150" t="str">
        <f t="shared" si="160"/>
        <v/>
      </c>
      <c r="Z448" s="150" t="str">
        <f t="shared" si="161"/>
        <v/>
      </c>
      <c r="AA448" s="150" t="str">
        <f t="shared" si="162"/>
        <v/>
      </c>
      <c r="AB448" s="150" t="str">
        <f t="shared" si="163"/>
        <v/>
      </c>
      <c r="AC448" s="191" t="str">
        <f t="shared" si="164"/>
        <v/>
      </c>
    </row>
    <row r="449" spans="1:29" hidden="1">
      <c r="A449" s="192"/>
      <c r="B449" s="155"/>
      <c r="C449" s="151"/>
      <c r="D449" s="153"/>
      <c r="E449" s="153"/>
      <c r="F449" s="153"/>
      <c r="G449" s="153"/>
      <c r="H449" s="147" t="str">
        <f t="shared" si="145"/>
        <v/>
      </c>
      <c r="I449" s="148"/>
      <c r="J449" s="149" t="str">
        <f t="shared" si="146"/>
        <v/>
      </c>
      <c r="K449" s="149" t="str">
        <f t="shared" si="147"/>
        <v/>
      </c>
      <c r="L449" s="148"/>
      <c r="M449" s="147" t="str">
        <f t="shared" si="148"/>
        <v/>
      </c>
      <c r="N449" s="147" t="str">
        <f t="shared" si="149"/>
        <v/>
      </c>
      <c r="O449" s="150" t="str">
        <f t="shared" si="150"/>
        <v/>
      </c>
      <c r="P449" s="150" t="str">
        <f t="shared" si="151"/>
        <v/>
      </c>
      <c r="Q449" s="150" t="str">
        <f t="shared" si="152"/>
        <v/>
      </c>
      <c r="R449" s="150" t="str">
        <f t="shared" si="153"/>
        <v/>
      </c>
      <c r="S449" s="150" t="str">
        <f t="shared" si="154"/>
        <v/>
      </c>
      <c r="T449" s="150" t="str">
        <f t="shared" si="155"/>
        <v/>
      </c>
      <c r="U449" s="150" t="str">
        <f t="shared" si="156"/>
        <v/>
      </c>
      <c r="V449" s="150" t="str">
        <f t="shared" si="157"/>
        <v/>
      </c>
      <c r="W449" s="150" t="str">
        <f t="shared" si="158"/>
        <v/>
      </c>
      <c r="X449" s="150" t="str">
        <f t="shared" si="159"/>
        <v/>
      </c>
      <c r="Y449" s="150" t="str">
        <f t="shared" si="160"/>
        <v/>
      </c>
      <c r="Z449" s="150" t="str">
        <f t="shared" si="161"/>
        <v/>
      </c>
      <c r="AA449" s="150" t="str">
        <f t="shared" si="162"/>
        <v/>
      </c>
      <c r="AB449" s="150" t="str">
        <f t="shared" si="163"/>
        <v/>
      </c>
      <c r="AC449" s="191" t="str">
        <f t="shared" si="164"/>
        <v/>
      </c>
    </row>
    <row r="450" spans="1:29" hidden="1">
      <c r="A450" s="192"/>
      <c r="B450" s="155"/>
      <c r="C450" s="151"/>
      <c r="D450" s="153"/>
      <c r="E450" s="153"/>
      <c r="F450" s="153"/>
      <c r="G450" s="153"/>
      <c r="H450" s="147" t="str">
        <f t="shared" si="145"/>
        <v/>
      </c>
      <c r="I450" s="148"/>
      <c r="J450" s="149" t="str">
        <f t="shared" si="146"/>
        <v/>
      </c>
      <c r="K450" s="149" t="str">
        <f t="shared" si="147"/>
        <v/>
      </c>
      <c r="L450" s="148"/>
      <c r="M450" s="147" t="str">
        <f t="shared" si="148"/>
        <v/>
      </c>
      <c r="N450" s="147" t="str">
        <f t="shared" si="149"/>
        <v/>
      </c>
      <c r="O450" s="150" t="str">
        <f t="shared" si="150"/>
        <v/>
      </c>
      <c r="P450" s="150" t="str">
        <f t="shared" si="151"/>
        <v/>
      </c>
      <c r="Q450" s="150" t="str">
        <f t="shared" si="152"/>
        <v/>
      </c>
      <c r="R450" s="150" t="str">
        <f t="shared" si="153"/>
        <v/>
      </c>
      <c r="S450" s="150" t="str">
        <f t="shared" si="154"/>
        <v/>
      </c>
      <c r="T450" s="150" t="str">
        <f t="shared" si="155"/>
        <v/>
      </c>
      <c r="U450" s="150" t="str">
        <f t="shared" si="156"/>
        <v/>
      </c>
      <c r="V450" s="150" t="str">
        <f t="shared" si="157"/>
        <v/>
      </c>
      <c r="W450" s="150" t="str">
        <f t="shared" si="158"/>
        <v/>
      </c>
      <c r="X450" s="150" t="str">
        <f t="shared" si="159"/>
        <v/>
      </c>
      <c r="Y450" s="150" t="str">
        <f t="shared" si="160"/>
        <v/>
      </c>
      <c r="Z450" s="150" t="str">
        <f t="shared" si="161"/>
        <v/>
      </c>
      <c r="AA450" s="150" t="str">
        <f t="shared" si="162"/>
        <v/>
      </c>
      <c r="AB450" s="150" t="str">
        <f t="shared" si="163"/>
        <v/>
      </c>
      <c r="AC450" s="191" t="str">
        <f t="shared" si="164"/>
        <v/>
      </c>
    </row>
    <row r="451" spans="1:29" hidden="1">
      <c r="A451" s="192"/>
      <c r="B451" s="155"/>
      <c r="C451" s="151"/>
      <c r="D451" s="153"/>
      <c r="E451" s="153"/>
      <c r="F451" s="153"/>
      <c r="G451" s="153"/>
      <c r="H451" s="147" t="str">
        <f t="shared" si="145"/>
        <v/>
      </c>
      <c r="I451" s="148"/>
      <c r="J451" s="149" t="str">
        <f t="shared" si="146"/>
        <v/>
      </c>
      <c r="K451" s="149" t="str">
        <f t="shared" si="147"/>
        <v/>
      </c>
      <c r="L451" s="148"/>
      <c r="M451" s="147" t="str">
        <f t="shared" si="148"/>
        <v/>
      </c>
      <c r="N451" s="147" t="str">
        <f t="shared" si="149"/>
        <v/>
      </c>
      <c r="O451" s="150" t="str">
        <f t="shared" si="150"/>
        <v/>
      </c>
      <c r="P451" s="150" t="str">
        <f t="shared" si="151"/>
        <v/>
      </c>
      <c r="Q451" s="150" t="str">
        <f t="shared" si="152"/>
        <v/>
      </c>
      <c r="R451" s="150" t="str">
        <f t="shared" si="153"/>
        <v/>
      </c>
      <c r="S451" s="150" t="str">
        <f t="shared" si="154"/>
        <v/>
      </c>
      <c r="T451" s="150" t="str">
        <f t="shared" si="155"/>
        <v/>
      </c>
      <c r="U451" s="150" t="str">
        <f t="shared" si="156"/>
        <v/>
      </c>
      <c r="V451" s="150" t="str">
        <f t="shared" si="157"/>
        <v/>
      </c>
      <c r="W451" s="150" t="str">
        <f t="shared" si="158"/>
        <v/>
      </c>
      <c r="X451" s="150" t="str">
        <f t="shared" si="159"/>
        <v/>
      </c>
      <c r="Y451" s="150" t="str">
        <f t="shared" si="160"/>
        <v/>
      </c>
      <c r="Z451" s="150" t="str">
        <f t="shared" si="161"/>
        <v/>
      </c>
      <c r="AA451" s="150" t="str">
        <f t="shared" si="162"/>
        <v/>
      </c>
      <c r="AB451" s="150" t="str">
        <f t="shared" si="163"/>
        <v/>
      </c>
      <c r="AC451" s="191" t="str">
        <f t="shared" si="164"/>
        <v/>
      </c>
    </row>
    <row r="452" spans="1:29" hidden="1">
      <c r="A452" s="192"/>
      <c r="B452" s="155"/>
      <c r="C452" s="151"/>
      <c r="D452" s="153"/>
      <c r="E452" s="153"/>
      <c r="F452" s="153"/>
      <c r="G452" s="153"/>
      <c r="H452" s="147" t="str">
        <f t="shared" si="145"/>
        <v/>
      </c>
      <c r="I452" s="148"/>
      <c r="J452" s="149" t="str">
        <f t="shared" si="146"/>
        <v/>
      </c>
      <c r="K452" s="149" t="str">
        <f t="shared" si="147"/>
        <v/>
      </c>
      <c r="L452" s="148"/>
      <c r="M452" s="147" t="str">
        <f t="shared" si="148"/>
        <v/>
      </c>
      <c r="N452" s="147" t="str">
        <f t="shared" si="149"/>
        <v/>
      </c>
      <c r="O452" s="150" t="str">
        <f t="shared" si="150"/>
        <v/>
      </c>
      <c r="P452" s="150" t="str">
        <f t="shared" si="151"/>
        <v/>
      </c>
      <c r="Q452" s="150" t="str">
        <f t="shared" si="152"/>
        <v/>
      </c>
      <c r="R452" s="150" t="str">
        <f t="shared" si="153"/>
        <v/>
      </c>
      <c r="S452" s="150" t="str">
        <f t="shared" si="154"/>
        <v/>
      </c>
      <c r="T452" s="150" t="str">
        <f t="shared" si="155"/>
        <v/>
      </c>
      <c r="U452" s="150" t="str">
        <f t="shared" si="156"/>
        <v/>
      </c>
      <c r="V452" s="150" t="str">
        <f t="shared" si="157"/>
        <v/>
      </c>
      <c r="W452" s="150" t="str">
        <f t="shared" si="158"/>
        <v/>
      </c>
      <c r="X452" s="150" t="str">
        <f t="shared" si="159"/>
        <v/>
      </c>
      <c r="Y452" s="150" t="str">
        <f t="shared" si="160"/>
        <v/>
      </c>
      <c r="Z452" s="150" t="str">
        <f t="shared" si="161"/>
        <v/>
      </c>
      <c r="AA452" s="150" t="str">
        <f t="shared" si="162"/>
        <v/>
      </c>
      <c r="AB452" s="150" t="str">
        <f t="shared" si="163"/>
        <v/>
      </c>
      <c r="AC452" s="191" t="str">
        <f t="shared" si="164"/>
        <v/>
      </c>
    </row>
    <row r="453" spans="1:29" hidden="1">
      <c r="A453" s="192"/>
      <c r="B453" s="155"/>
      <c r="C453" s="151"/>
      <c r="D453" s="153"/>
      <c r="E453" s="153"/>
      <c r="F453" s="153"/>
      <c r="G453" s="153"/>
      <c r="H453" s="147" t="str">
        <f t="shared" si="145"/>
        <v/>
      </c>
      <c r="I453" s="148"/>
      <c r="J453" s="149" t="str">
        <f t="shared" si="146"/>
        <v/>
      </c>
      <c r="K453" s="149" t="str">
        <f t="shared" si="147"/>
        <v/>
      </c>
      <c r="L453" s="148"/>
      <c r="M453" s="147" t="str">
        <f t="shared" si="148"/>
        <v/>
      </c>
      <c r="N453" s="147" t="str">
        <f t="shared" si="149"/>
        <v/>
      </c>
      <c r="O453" s="150" t="str">
        <f t="shared" si="150"/>
        <v/>
      </c>
      <c r="P453" s="150" t="str">
        <f t="shared" si="151"/>
        <v/>
      </c>
      <c r="Q453" s="150" t="str">
        <f t="shared" si="152"/>
        <v/>
      </c>
      <c r="R453" s="150" t="str">
        <f t="shared" si="153"/>
        <v/>
      </c>
      <c r="S453" s="150" t="str">
        <f t="shared" si="154"/>
        <v/>
      </c>
      <c r="T453" s="150" t="str">
        <f t="shared" si="155"/>
        <v/>
      </c>
      <c r="U453" s="150" t="str">
        <f t="shared" si="156"/>
        <v/>
      </c>
      <c r="V453" s="150" t="str">
        <f t="shared" si="157"/>
        <v/>
      </c>
      <c r="W453" s="150" t="str">
        <f t="shared" si="158"/>
        <v/>
      </c>
      <c r="X453" s="150" t="str">
        <f t="shared" si="159"/>
        <v/>
      </c>
      <c r="Y453" s="150" t="str">
        <f t="shared" si="160"/>
        <v/>
      </c>
      <c r="Z453" s="150" t="str">
        <f t="shared" si="161"/>
        <v/>
      </c>
      <c r="AA453" s="150" t="str">
        <f t="shared" si="162"/>
        <v/>
      </c>
      <c r="AB453" s="150" t="str">
        <f t="shared" si="163"/>
        <v/>
      </c>
      <c r="AC453" s="191" t="str">
        <f t="shared" si="164"/>
        <v/>
      </c>
    </row>
    <row r="454" spans="1:29" hidden="1">
      <c r="A454" s="192"/>
      <c r="B454" s="155"/>
      <c r="C454" s="151"/>
      <c r="D454" s="153"/>
      <c r="E454" s="153"/>
      <c r="F454" s="153"/>
      <c r="G454" s="153"/>
      <c r="H454" s="147" t="str">
        <f t="shared" si="145"/>
        <v/>
      </c>
      <c r="I454" s="148"/>
      <c r="J454" s="149" t="str">
        <f t="shared" si="146"/>
        <v/>
      </c>
      <c r="K454" s="149" t="str">
        <f t="shared" si="147"/>
        <v/>
      </c>
      <c r="L454" s="148"/>
      <c r="M454" s="147" t="str">
        <f t="shared" si="148"/>
        <v/>
      </c>
      <c r="N454" s="147" t="str">
        <f t="shared" si="149"/>
        <v/>
      </c>
      <c r="O454" s="150" t="str">
        <f t="shared" si="150"/>
        <v/>
      </c>
      <c r="P454" s="150" t="str">
        <f t="shared" si="151"/>
        <v/>
      </c>
      <c r="Q454" s="150" t="str">
        <f t="shared" si="152"/>
        <v/>
      </c>
      <c r="R454" s="150" t="str">
        <f t="shared" si="153"/>
        <v/>
      </c>
      <c r="S454" s="150" t="str">
        <f t="shared" si="154"/>
        <v/>
      </c>
      <c r="T454" s="150" t="str">
        <f t="shared" si="155"/>
        <v/>
      </c>
      <c r="U454" s="150" t="str">
        <f t="shared" si="156"/>
        <v/>
      </c>
      <c r="V454" s="150" t="str">
        <f t="shared" si="157"/>
        <v/>
      </c>
      <c r="W454" s="150" t="str">
        <f t="shared" si="158"/>
        <v/>
      </c>
      <c r="X454" s="150" t="str">
        <f t="shared" si="159"/>
        <v/>
      </c>
      <c r="Y454" s="150" t="str">
        <f t="shared" si="160"/>
        <v/>
      </c>
      <c r="Z454" s="150" t="str">
        <f t="shared" si="161"/>
        <v/>
      </c>
      <c r="AA454" s="150" t="str">
        <f t="shared" si="162"/>
        <v/>
      </c>
      <c r="AB454" s="150" t="str">
        <f t="shared" si="163"/>
        <v/>
      </c>
      <c r="AC454" s="191" t="str">
        <f t="shared" si="164"/>
        <v/>
      </c>
    </row>
    <row r="455" spans="1:29" hidden="1">
      <c r="A455" s="192"/>
      <c r="B455" s="155"/>
      <c r="C455" s="151"/>
      <c r="D455" s="153"/>
      <c r="E455" s="153"/>
      <c r="F455" s="153"/>
      <c r="G455" s="153"/>
      <c r="H455" s="147" t="str">
        <f t="shared" si="145"/>
        <v/>
      </c>
      <c r="I455" s="148"/>
      <c r="J455" s="149" t="str">
        <f t="shared" si="146"/>
        <v/>
      </c>
      <c r="K455" s="149" t="str">
        <f t="shared" si="147"/>
        <v/>
      </c>
      <c r="L455" s="148"/>
      <c r="M455" s="147" t="str">
        <f t="shared" si="148"/>
        <v/>
      </c>
      <c r="N455" s="147" t="str">
        <f t="shared" si="149"/>
        <v/>
      </c>
      <c r="O455" s="150" t="str">
        <f t="shared" si="150"/>
        <v/>
      </c>
      <c r="P455" s="150" t="str">
        <f t="shared" si="151"/>
        <v/>
      </c>
      <c r="Q455" s="150" t="str">
        <f t="shared" si="152"/>
        <v/>
      </c>
      <c r="R455" s="150" t="str">
        <f t="shared" si="153"/>
        <v/>
      </c>
      <c r="S455" s="150" t="str">
        <f t="shared" si="154"/>
        <v/>
      </c>
      <c r="T455" s="150" t="str">
        <f t="shared" si="155"/>
        <v/>
      </c>
      <c r="U455" s="150" t="str">
        <f t="shared" si="156"/>
        <v/>
      </c>
      <c r="V455" s="150" t="str">
        <f t="shared" si="157"/>
        <v/>
      </c>
      <c r="W455" s="150" t="str">
        <f t="shared" si="158"/>
        <v/>
      </c>
      <c r="X455" s="150" t="str">
        <f t="shared" si="159"/>
        <v/>
      </c>
      <c r="Y455" s="150" t="str">
        <f t="shared" si="160"/>
        <v/>
      </c>
      <c r="Z455" s="150" t="str">
        <f t="shared" si="161"/>
        <v/>
      </c>
      <c r="AA455" s="150" t="str">
        <f t="shared" si="162"/>
        <v/>
      </c>
      <c r="AB455" s="150" t="str">
        <f t="shared" si="163"/>
        <v/>
      </c>
      <c r="AC455" s="191" t="str">
        <f t="shared" si="164"/>
        <v/>
      </c>
    </row>
    <row r="456" spans="1:29" hidden="1">
      <c r="A456" s="192"/>
      <c r="B456" s="155"/>
      <c r="C456" s="151"/>
      <c r="D456" s="153"/>
      <c r="E456" s="153"/>
      <c r="F456" s="153"/>
      <c r="G456" s="153"/>
      <c r="H456" s="147" t="str">
        <f t="shared" si="145"/>
        <v/>
      </c>
      <c r="I456" s="148"/>
      <c r="J456" s="149" t="str">
        <f t="shared" si="146"/>
        <v/>
      </c>
      <c r="K456" s="149" t="str">
        <f t="shared" si="147"/>
        <v/>
      </c>
      <c r="L456" s="148"/>
      <c r="M456" s="147" t="str">
        <f t="shared" si="148"/>
        <v/>
      </c>
      <c r="N456" s="147" t="str">
        <f t="shared" si="149"/>
        <v/>
      </c>
      <c r="O456" s="150" t="str">
        <f t="shared" si="150"/>
        <v/>
      </c>
      <c r="P456" s="150" t="str">
        <f t="shared" si="151"/>
        <v/>
      </c>
      <c r="Q456" s="150" t="str">
        <f t="shared" si="152"/>
        <v/>
      </c>
      <c r="R456" s="150" t="str">
        <f t="shared" si="153"/>
        <v/>
      </c>
      <c r="S456" s="150" t="str">
        <f t="shared" si="154"/>
        <v/>
      </c>
      <c r="T456" s="150" t="str">
        <f t="shared" si="155"/>
        <v/>
      </c>
      <c r="U456" s="150" t="str">
        <f t="shared" si="156"/>
        <v/>
      </c>
      <c r="V456" s="150" t="str">
        <f t="shared" si="157"/>
        <v/>
      </c>
      <c r="W456" s="150" t="str">
        <f t="shared" si="158"/>
        <v/>
      </c>
      <c r="X456" s="150" t="str">
        <f t="shared" si="159"/>
        <v/>
      </c>
      <c r="Y456" s="150" t="str">
        <f t="shared" si="160"/>
        <v/>
      </c>
      <c r="Z456" s="150" t="str">
        <f t="shared" si="161"/>
        <v/>
      </c>
      <c r="AA456" s="150" t="str">
        <f t="shared" si="162"/>
        <v/>
      </c>
      <c r="AB456" s="150" t="str">
        <f t="shared" si="163"/>
        <v/>
      </c>
      <c r="AC456" s="191" t="str">
        <f t="shared" si="164"/>
        <v/>
      </c>
    </row>
    <row r="457" spans="1:29" hidden="1">
      <c r="A457" s="192"/>
      <c r="B457" s="155"/>
      <c r="C457" s="151"/>
      <c r="D457" s="153"/>
      <c r="E457" s="153"/>
      <c r="F457" s="153"/>
      <c r="G457" s="153"/>
      <c r="H457" s="147" t="str">
        <f t="shared" si="145"/>
        <v/>
      </c>
      <c r="I457" s="148"/>
      <c r="J457" s="149" t="str">
        <f t="shared" si="146"/>
        <v/>
      </c>
      <c r="K457" s="149" t="str">
        <f t="shared" si="147"/>
        <v/>
      </c>
      <c r="L457" s="148"/>
      <c r="M457" s="147" t="str">
        <f t="shared" si="148"/>
        <v/>
      </c>
      <c r="N457" s="147" t="str">
        <f t="shared" si="149"/>
        <v/>
      </c>
      <c r="O457" s="150" t="str">
        <f t="shared" si="150"/>
        <v/>
      </c>
      <c r="P457" s="150" t="str">
        <f t="shared" si="151"/>
        <v/>
      </c>
      <c r="Q457" s="150" t="str">
        <f t="shared" si="152"/>
        <v/>
      </c>
      <c r="R457" s="150" t="str">
        <f t="shared" si="153"/>
        <v/>
      </c>
      <c r="S457" s="150" t="str">
        <f t="shared" si="154"/>
        <v/>
      </c>
      <c r="T457" s="150" t="str">
        <f t="shared" si="155"/>
        <v/>
      </c>
      <c r="U457" s="150" t="str">
        <f t="shared" si="156"/>
        <v/>
      </c>
      <c r="V457" s="150" t="str">
        <f t="shared" si="157"/>
        <v/>
      </c>
      <c r="W457" s="150" t="str">
        <f t="shared" si="158"/>
        <v/>
      </c>
      <c r="X457" s="150" t="str">
        <f t="shared" si="159"/>
        <v/>
      </c>
      <c r="Y457" s="150" t="str">
        <f t="shared" si="160"/>
        <v/>
      </c>
      <c r="Z457" s="150" t="str">
        <f t="shared" si="161"/>
        <v/>
      </c>
      <c r="AA457" s="150" t="str">
        <f t="shared" si="162"/>
        <v/>
      </c>
      <c r="AB457" s="150" t="str">
        <f t="shared" si="163"/>
        <v/>
      </c>
      <c r="AC457" s="191" t="str">
        <f t="shared" si="164"/>
        <v/>
      </c>
    </row>
    <row r="458" spans="1:29" hidden="1">
      <c r="A458" s="192"/>
      <c r="B458" s="155"/>
      <c r="C458" s="151"/>
      <c r="D458" s="153"/>
      <c r="E458" s="153"/>
      <c r="F458" s="153"/>
      <c r="G458" s="153"/>
      <c r="H458" s="147" t="str">
        <f t="shared" si="145"/>
        <v/>
      </c>
      <c r="I458" s="148"/>
      <c r="J458" s="149" t="str">
        <f t="shared" si="146"/>
        <v/>
      </c>
      <c r="K458" s="149" t="str">
        <f t="shared" si="147"/>
        <v/>
      </c>
      <c r="L458" s="148"/>
      <c r="M458" s="147" t="str">
        <f t="shared" si="148"/>
        <v/>
      </c>
      <c r="N458" s="147" t="str">
        <f t="shared" si="149"/>
        <v/>
      </c>
      <c r="O458" s="150" t="str">
        <f t="shared" si="150"/>
        <v/>
      </c>
      <c r="P458" s="150" t="str">
        <f t="shared" si="151"/>
        <v/>
      </c>
      <c r="Q458" s="150" t="str">
        <f t="shared" si="152"/>
        <v/>
      </c>
      <c r="R458" s="150" t="str">
        <f t="shared" si="153"/>
        <v/>
      </c>
      <c r="S458" s="150" t="str">
        <f t="shared" si="154"/>
        <v/>
      </c>
      <c r="T458" s="150" t="str">
        <f t="shared" si="155"/>
        <v/>
      </c>
      <c r="U458" s="150" t="str">
        <f t="shared" si="156"/>
        <v/>
      </c>
      <c r="V458" s="150" t="str">
        <f t="shared" si="157"/>
        <v/>
      </c>
      <c r="W458" s="150" t="str">
        <f t="shared" si="158"/>
        <v/>
      </c>
      <c r="X458" s="150" t="str">
        <f t="shared" si="159"/>
        <v/>
      </c>
      <c r="Y458" s="150" t="str">
        <f t="shared" si="160"/>
        <v/>
      </c>
      <c r="Z458" s="150" t="str">
        <f t="shared" si="161"/>
        <v/>
      </c>
      <c r="AA458" s="150" t="str">
        <f t="shared" si="162"/>
        <v/>
      </c>
      <c r="AB458" s="150" t="str">
        <f t="shared" si="163"/>
        <v/>
      </c>
      <c r="AC458" s="191" t="str">
        <f t="shared" si="164"/>
        <v/>
      </c>
    </row>
    <row r="459" spans="1:29" hidden="1">
      <c r="A459" s="192"/>
      <c r="B459" s="155"/>
      <c r="C459" s="151"/>
      <c r="D459" s="153"/>
      <c r="E459" s="153"/>
      <c r="F459" s="153"/>
      <c r="G459" s="153"/>
      <c r="H459" s="147" t="str">
        <f t="shared" si="145"/>
        <v/>
      </c>
      <c r="I459" s="148"/>
      <c r="J459" s="149" t="str">
        <f t="shared" si="146"/>
        <v/>
      </c>
      <c r="K459" s="149" t="str">
        <f t="shared" si="147"/>
        <v/>
      </c>
      <c r="L459" s="148"/>
      <c r="M459" s="147" t="str">
        <f t="shared" si="148"/>
        <v/>
      </c>
      <c r="N459" s="147" t="str">
        <f t="shared" si="149"/>
        <v/>
      </c>
      <c r="O459" s="150" t="str">
        <f t="shared" si="150"/>
        <v/>
      </c>
      <c r="P459" s="150" t="str">
        <f t="shared" si="151"/>
        <v/>
      </c>
      <c r="Q459" s="150" t="str">
        <f t="shared" si="152"/>
        <v/>
      </c>
      <c r="R459" s="150" t="str">
        <f t="shared" si="153"/>
        <v/>
      </c>
      <c r="S459" s="150" t="str">
        <f t="shared" si="154"/>
        <v/>
      </c>
      <c r="T459" s="150" t="str">
        <f t="shared" si="155"/>
        <v/>
      </c>
      <c r="U459" s="150" t="str">
        <f t="shared" si="156"/>
        <v/>
      </c>
      <c r="V459" s="150" t="str">
        <f t="shared" si="157"/>
        <v/>
      </c>
      <c r="W459" s="150" t="str">
        <f t="shared" si="158"/>
        <v/>
      </c>
      <c r="X459" s="150" t="str">
        <f t="shared" si="159"/>
        <v/>
      </c>
      <c r="Y459" s="150" t="str">
        <f t="shared" si="160"/>
        <v/>
      </c>
      <c r="Z459" s="150" t="str">
        <f t="shared" si="161"/>
        <v/>
      </c>
      <c r="AA459" s="150" t="str">
        <f t="shared" si="162"/>
        <v/>
      </c>
      <c r="AB459" s="150" t="str">
        <f t="shared" si="163"/>
        <v/>
      </c>
      <c r="AC459" s="191" t="str">
        <f t="shared" si="164"/>
        <v/>
      </c>
    </row>
    <row r="460" spans="1:29" hidden="1">
      <c r="A460" s="192"/>
      <c r="B460" s="155"/>
      <c r="C460" s="151"/>
      <c r="D460" s="153"/>
      <c r="E460" s="153"/>
      <c r="F460" s="153"/>
      <c r="G460" s="153"/>
      <c r="H460" s="147" t="str">
        <f t="shared" si="145"/>
        <v/>
      </c>
      <c r="I460" s="148"/>
      <c r="J460" s="149" t="str">
        <f t="shared" si="146"/>
        <v/>
      </c>
      <c r="K460" s="149" t="str">
        <f t="shared" si="147"/>
        <v/>
      </c>
      <c r="L460" s="148"/>
      <c r="M460" s="147" t="str">
        <f t="shared" si="148"/>
        <v/>
      </c>
      <c r="N460" s="147" t="str">
        <f t="shared" si="149"/>
        <v/>
      </c>
      <c r="O460" s="150" t="str">
        <f t="shared" si="150"/>
        <v/>
      </c>
      <c r="P460" s="150" t="str">
        <f t="shared" si="151"/>
        <v/>
      </c>
      <c r="Q460" s="150" t="str">
        <f t="shared" si="152"/>
        <v/>
      </c>
      <c r="R460" s="150" t="str">
        <f t="shared" si="153"/>
        <v/>
      </c>
      <c r="S460" s="150" t="str">
        <f t="shared" si="154"/>
        <v/>
      </c>
      <c r="T460" s="150" t="str">
        <f t="shared" si="155"/>
        <v/>
      </c>
      <c r="U460" s="150" t="str">
        <f t="shared" si="156"/>
        <v/>
      </c>
      <c r="V460" s="150" t="str">
        <f t="shared" si="157"/>
        <v/>
      </c>
      <c r="W460" s="150" t="str">
        <f t="shared" si="158"/>
        <v/>
      </c>
      <c r="X460" s="150" t="str">
        <f t="shared" si="159"/>
        <v/>
      </c>
      <c r="Y460" s="150" t="str">
        <f t="shared" si="160"/>
        <v/>
      </c>
      <c r="Z460" s="150" t="str">
        <f t="shared" si="161"/>
        <v/>
      </c>
      <c r="AA460" s="150" t="str">
        <f t="shared" si="162"/>
        <v/>
      </c>
      <c r="AB460" s="150" t="str">
        <f t="shared" si="163"/>
        <v/>
      </c>
      <c r="AC460" s="191" t="str">
        <f t="shared" si="164"/>
        <v/>
      </c>
    </row>
    <row r="461" spans="1:29" hidden="1">
      <c r="A461" s="192"/>
      <c r="B461" s="155"/>
      <c r="C461" s="151"/>
      <c r="D461" s="153"/>
      <c r="E461" s="153"/>
      <c r="F461" s="153"/>
      <c r="G461" s="153"/>
      <c r="H461" s="147" t="str">
        <f t="shared" si="145"/>
        <v/>
      </c>
      <c r="I461" s="148"/>
      <c r="J461" s="149" t="str">
        <f t="shared" si="146"/>
        <v/>
      </c>
      <c r="K461" s="149" t="str">
        <f t="shared" si="147"/>
        <v/>
      </c>
      <c r="L461" s="148"/>
      <c r="M461" s="147" t="str">
        <f t="shared" si="148"/>
        <v/>
      </c>
      <c r="N461" s="147" t="str">
        <f t="shared" si="149"/>
        <v/>
      </c>
      <c r="O461" s="150" t="str">
        <f t="shared" si="150"/>
        <v/>
      </c>
      <c r="P461" s="150" t="str">
        <f t="shared" si="151"/>
        <v/>
      </c>
      <c r="Q461" s="150" t="str">
        <f t="shared" si="152"/>
        <v/>
      </c>
      <c r="R461" s="150" t="str">
        <f t="shared" si="153"/>
        <v/>
      </c>
      <c r="S461" s="150" t="str">
        <f t="shared" si="154"/>
        <v/>
      </c>
      <c r="T461" s="150" t="str">
        <f t="shared" si="155"/>
        <v/>
      </c>
      <c r="U461" s="150" t="str">
        <f t="shared" si="156"/>
        <v/>
      </c>
      <c r="V461" s="150" t="str">
        <f t="shared" si="157"/>
        <v/>
      </c>
      <c r="W461" s="150" t="str">
        <f t="shared" si="158"/>
        <v/>
      </c>
      <c r="X461" s="150" t="str">
        <f t="shared" si="159"/>
        <v/>
      </c>
      <c r="Y461" s="150" t="str">
        <f t="shared" si="160"/>
        <v/>
      </c>
      <c r="Z461" s="150" t="str">
        <f t="shared" si="161"/>
        <v/>
      </c>
      <c r="AA461" s="150" t="str">
        <f t="shared" si="162"/>
        <v/>
      </c>
      <c r="AB461" s="150" t="str">
        <f t="shared" si="163"/>
        <v/>
      </c>
      <c r="AC461" s="191" t="str">
        <f t="shared" si="164"/>
        <v/>
      </c>
    </row>
    <row r="462" spans="1:29" hidden="1">
      <c r="A462" s="192"/>
      <c r="B462" s="155"/>
      <c r="C462" s="151"/>
      <c r="D462" s="153"/>
      <c r="E462" s="153"/>
      <c r="F462" s="153"/>
      <c r="G462" s="153"/>
      <c r="H462" s="147" t="str">
        <f t="shared" si="145"/>
        <v/>
      </c>
      <c r="I462" s="148"/>
      <c r="J462" s="149" t="str">
        <f t="shared" si="146"/>
        <v/>
      </c>
      <c r="K462" s="149" t="str">
        <f t="shared" si="147"/>
        <v/>
      </c>
      <c r="L462" s="148"/>
      <c r="M462" s="147" t="str">
        <f t="shared" si="148"/>
        <v/>
      </c>
      <c r="N462" s="147" t="str">
        <f t="shared" si="149"/>
        <v/>
      </c>
      <c r="O462" s="150" t="str">
        <f t="shared" si="150"/>
        <v/>
      </c>
      <c r="P462" s="150" t="str">
        <f t="shared" si="151"/>
        <v/>
      </c>
      <c r="Q462" s="150" t="str">
        <f t="shared" si="152"/>
        <v/>
      </c>
      <c r="R462" s="150" t="str">
        <f t="shared" si="153"/>
        <v/>
      </c>
      <c r="S462" s="150" t="str">
        <f t="shared" si="154"/>
        <v/>
      </c>
      <c r="T462" s="150" t="str">
        <f t="shared" si="155"/>
        <v/>
      </c>
      <c r="U462" s="150" t="str">
        <f t="shared" si="156"/>
        <v/>
      </c>
      <c r="V462" s="150" t="str">
        <f t="shared" si="157"/>
        <v/>
      </c>
      <c r="W462" s="150" t="str">
        <f t="shared" si="158"/>
        <v/>
      </c>
      <c r="X462" s="150" t="str">
        <f t="shared" si="159"/>
        <v/>
      </c>
      <c r="Y462" s="150" t="str">
        <f t="shared" si="160"/>
        <v/>
      </c>
      <c r="Z462" s="150" t="str">
        <f t="shared" si="161"/>
        <v/>
      </c>
      <c r="AA462" s="150" t="str">
        <f t="shared" si="162"/>
        <v/>
      </c>
      <c r="AB462" s="150" t="str">
        <f t="shared" si="163"/>
        <v/>
      </c>
      <c r="AC462" s="191" t="str">
        <f t="shared" si="164"/>
        <v/>
      </c>
    </row>
    <row r="463" spans="1:29" hidden="1">
      <c r="A463" s="192"/>
      <c r="B463" s="155"/>
      <c r="C463" s="151"/>
      <c r="D463" s="153"/>
      <c r="E463" s="153"/>
      <c r="F463" s="153"/>
      <c r="G463" s="153"/>
      <c r="H463" s="147" t="str">
        <f t="shared" si="145"/>
        <v/>
      </c>
      <c r="I463" s="148"/>
      <c r="J463" s="149" t="str">
        <f t="shared" si="146"/>
        <v/>
      </c>
      <c r="K463" s="149" t="str">
        <f t="shared" si="147"/>
        <v/>
      </c>
      <c r="L463" s="148"/>
      <c r="M463" s="147" t="str">
        <f t="shared" si="148"/>
        <v/>
      </c>
      <c r="N463" s="147" t="str">
        <f t="shared" si="149"/>
        <v/>
      </c>
      <c r="O463" s="150" t="str">
        <f t="shared" si="150"/>
        <v/>
      </c>
      <c r="P463" s="150" t="str">
        <f t="shared" si="151"/>
        <v/>
      </c>
      <c r="Q463" s="150" t="str">
        <f t="shared" si="152"/>
        <v/>
      </c>
      <c r="R463" s="150" t="str">
        <f t="shared" si="153"/>
        <v/>
      </c>
      <c r="S463" s="150" t="str">
        <f t="shared" si="154"/>
        <v/>
      </c>
      <c r="T463" s="150" t="str">
        <f t="shared" si="155"/>
        <v/>
      </c>
      <c r="U463" s="150" t="str">
        <f t="shared" si="156"/>
        <v/>
      </c>
      <c r="V463" s="150" t="str">
        <f t="shared" si="157"/>
        <v/>
      </c>
      <c r="W463" s="150" t="str">
        <f t="shared" si="158"/>
        <v/>
      </c>
      <c r="X463" s="150" t="str">
        <f t="shared" si="159"/>
        <v/>
      </c>
      <c r="Y463" s="150" t="str">
        <f t="shared" si="160"/>
        <v/>
      </c>
      <c r="Z463" s="150" t="str">
        <f t="shared" si="161"/>
        <v/>
      </c>
      <c r="AA463" s="150" t="str">
        <f t="shared" si="162"/>
        <v/>
      </c>
      <c r="AB463" s="150" t="str">
        <f t="shared" si="163"/>
        <v/>
      </c>
      <c r="AC463" s="191" t="str">
        <f t="shared" si="164"/>
        <v/>
      </c>
    </row>
    <row r="464" spans="1:29" hidden="1">
      <c r="A464" s="192"/>
      <c r="B464" s="155"/>
      <c r="C464" s="151"/>
      <c r="D464" s="153"/>
      <c r="E464" s="153"/>
      <c r="F464" s="153"/>
      <c r="G464" s="153"/>
      <c r="H464" s="147" t="str">
        <f t="shared" si="145"/>
        <v/>
      </c>
      <c r="I464" s="148"/>
      <c r="J464" s="149" t="str">
        <f t="shared" si="146"/>
        <v/>
      </c>
      <c r="K464" s="149" t="str">
        <f t="shared" si="147"/>
        <v/>
      </c>
      <c r="L464" s="148"/>
      <c r="M464" s="147" t="str">
        <f t="shared" si="148"/>
        <v/>
      </c>
      <c r="N464" s="147" t="str">
        <f t="shared" si="149"/>
        <v/>
      </c>
      <c r="O464" s="150" t="str">
        <f t="shared" si="150"/>
        <v/>
      </c>
      <c r="P464" s="150" t="str">
        <f t="shared" si="151"/>
        <v/>
      </c>
      <c r="Q464" s="150" t="str">
        <f t="shared" si="152"/>
        <v/>
      </c>
      <c r="R464" s="150" t="str">
        <f t="shared" si="153"/>
        <v/>
      </c>
      <c r="S464" s="150" t="str">
        <f t="shared" si="154"/>
        <v/>
      </c>
      <c r="T464" s="150" t="str">
        <f t="shared" si="155"/>
        <v/>
      </c>
      <c r="U464" s="150" t="str">
        <f t="shared" si="156"/>
        <v/>
      </c>
      <c r="V464" s="150" t="str">
        <f t="shared" si="157"/>
        <v/>
      </c>
      <c r="W464" s="150" t="str">
        <f t="shared" si="158"/>
        <v/>
      </c>
      <c r="X464" s="150" t="str">
        <f t="shared" si="159"/>
        <v/>
      </c>
      <c r="Y464" s="150" t="str">
        <f t="shared" si="160"/>
        <v/>
      </c>
      <c r="Z464" s="150" t="str">
        <f t="shared" si="161"/>
        <v/>
      </c>
      <c r="AA464" s="150" t="str">
        <f t="shared" si="162"/>
        <v/>
      </c>
      <c r="AB464" s="150" t="str">
        <f t="shared" si="163"/>
        <v/>
      </c>
      <c r="AC464" s="191" t="str">
        <f t="shared" si="164"/>
        <v/>
      </c>
    </row>
    <row r="465" spans="1:29" hidden="1">
      <c r="A465" s="192"/>
      <c r="B465" s="155"/>
      <c r="C465" s="151"/>
      <c r="D465" s="153"/>
      <c r="E465" s="153"/>
      <c r="F465" s="153"/>
      <c r="G465" s="153"/>
      <c r="H465" s="147" t="str">
        <f t="shared" si="145"/>
        <v/>
      </c>
      <c r="I465" s="148"/>
      <c r="J465" s="149" t="str">
        <f t="shared" si="146"/>
        <v/>
      </c>
      <c r="K465" s="149" t="str">
        <f t="shared" si="147"/>
        <v/>
      </c>
      <c r="L465" s="148"/>
      <c r="M465" s="147" t="str">
        <f t="shared" si="148"/>
        <v/>
      </c>
      <c r="N465" s="147" t="str">
        <f t="shared" si="149"/>
        <v/>
      </c>
      <c r="O465" s="150" t="str">
        <f t="shared" si="150"/>
        <v/>
      </c>
      <c r="P465" s="150" t="str">
        <f t="shared" si="151"/>
        <v/>
      </c>
      <c r="Q465" s="150" t="str">
        <f t="shared" si="152"/>
        <v/>
      </c>
      <c r="R465" s="150" t="str">
        <f t="shared" si="153"/>
        <v/>
      </c>
      <c r="S465" s="150" t="str">
        <f t="shared" si="154"/>
        <v/>
      </c>
      <c r="T465" s="150" t="str">
        <f t="shared" si="155"/>
        <v/>
      </c>
      <c r="U465" s="150" t="str">
        <f t="shared" si="156"/>
        <v/>
      </c>
      <c r="V465" s="150" t="str">
        <f t="shared" si="157"/>
        <v/>
      </c>
      <c r="W465" s="150" t="str">
        <f t="shared" si="158"/>
        <v/>
      </c>
      <c r="X465" s="150" t="str">
        <f t="shared" si="159"/>
        <v/>
      </c>
      <c r="Y465" s="150" t="str">
        <f t="shared" si="160"/>
        <v/>
      </c>
      <c r="Z465" s="150" t="str">
        <f t="shared" si="161"/>
        <v/>
      </c>
      <c r="AA465" s="150" t="str">
        <f t="shared" si="162"/>
        <v/>
      </c>
      <c r="AB465" s="150" t="str">
        <f t="shared" si="163"/>
        <v/>
      </c>
      <c r="AC465" s="191" t="str">
        <f t="shared" si="164"/>
        <v/>
      </c>
    </row>
    <row r="466" spans="1:29" hidden="1">
      <c r="A466" s="192"/>
      <c r="B466" s="155"/>
      <c r="C466" s="151"/>
      <c r="D466" s="153"/>
      <c r="E466" s="153"/>
      <c r="F466" s="153"/>
      <c r="G466" s="153"/>
      <c r="H466" s="147" t="str">
        <f t="shared" si="145"/>
        <v/>
      </c>
      <c r="I466" s="148"/>
      <c r="J466" s="149" t="str">
        <f t="shared" si="146"/>
        <v/>
      </c>
      <c r="K466" s="149" t="str">
        <f t="shared" si="147"/>
        <v/>
      </c>
      <c r="L466" s="148"/>
      <c r="M466" s="147" t="str">
        <f t="shared" si="148"/>
        <v/>
      </c>
      <c r="N466" s="147" t="str">
        <f t="shared" si="149"/>
        <v/>
      </c>
      <c r="O466" s="150" t="str">
        <f t="shared" si="150"/>
        <v/>
      </c>
      <c r="P466" s="150" t="str">
        <f t="shared" si="151"/>
        <v/>
      </c>
      <c r="Q466" s="150" t="str">
        <f t="shared" si="152"/>
        <v/>
      </c>
      <c r="R466" s="150" t="str">
        <f t="shared" si="153"/>
        <v/>
      </c>
      <c r="S466" s="150" t="str">
        <f t="shared" si="154"/>
        <v/>
      </c>
      <c r="T466" s="150" t="str">
        <f t="shared" si="155"/>
        <v/>
      </c>
      <c r="U466" s="150" t="str">
        <f t="shared" si="156"/>
        <v/>
      </c>
      <c r="V466" s="150" t="str">
        <f t="shared" si="157"/>
        <v/>
      </c>
      <c r="W466" s="150" t="str">
        <f t="shared" si="158"/>
        <v/>
      </c>
      <c r="X466" s="150" t="str">
        <f t="shared" si="159"/>
        <v/>
      </c>
      <c r="Y466" s="150" t="str">
        <f t="shared" si="160"/>
        <v/>
      </c>
      <c r="Z466" s="150" t="str">
        <f t="shared" si="161"/>
        <v/>
      </c>
      <c r="AA466" s="150" t="str">
        <f t="shared" si="162"/>
        <v/>
      </c>
      <c r="AB466" s="150" t="str">
        <f t="shared" si="163"/>
        <v/>
      </c>
      <c r="AC466" s="191" t="str">
        <f t="shared" si="164"/>
        <v/>
      </c>
    </row>
    <row r="467" spans="1:29" hidden="1">
      <c r="A467" s="192"/>
      <c r="B467" s="155"/>
      <c r="C467" s="151"/>
      <c r="D467" s="153"/>
      <c r="E467" s="153"/>
      <c r="F467" s="153"/>
      <c r="G467" s="153"/>
      <c r="H467" s="147" t="str">
        <f t="shared" ref="H467:H530" si="165">IF(AND(ISNUMBER(D467),ISNUMBER(E467),ISNUMBER(F467),ISNUMBER(G467)),ROUND(((D467-E467)+(F467-G467))/2,2),"")</f>
        <v/>
      </c>
      <c r="I467" s="148"/>
      <c r="J467" s="149" t="str">
        <f t="shared" si="146"/>
        <v/>
      </c>
      <c r="K467" s="149" t="str">
        <f t="shared" si="147"/>
        <v/>
      </c>
      <c r="L467" s="148"/>
      <c r="M467" s="147" t="str">
        <f t="shared" si="148"/>
        <v/>
      </c>
      <c r="N467" s="147" t="str">
        <f t="shared" si="149"/>
        <v/>
      </c>
      <c r="O467" s="150" t="str">
        <f t="shared" si="150"/>
        <v/>
      </c>
      <c r="P467" s="150" t="str">
        <f t="shared" si="151"/>
        <v/>
      </c>
      <c r="Q467" s="150" t="str">
        <f t="shared" si="152"/>
        <v/>
      </c>
      <c r="R467" s="150" t="str">
        <f t="shared" si="153"/>
        <v/>
      </c>
      <c r="S467" s="150" t="str">
        <f t="shared" si="154"/>
        <v/>
      </c>
      <c r="T467" s="150" t="str">
        <f t="shared" si="155"/>
        <v/>
      </c>
      <c r="U467" s="150" t="str">
        <f t="shared" si="156"/>
        <v/>
      </c>
      <c r="V467" s="150" t="str">
        <f t="shared" si="157"/>
        <v/>
      </c>
      <c r="W467" s="150" t="str">
        <f t="shared" si="158"/>
        <v/>
      </c>
      <c r="X467" s="150" t="str">
        <f t="shared" si="159"/>
        <v/>
      </c>
      <c r="Y467" s="150" t="str">
        <f t="shared" si="160"/>
        <v/>
      </c>
      <c r="Z467" s="150" t="str">
        <f t="shared" si="161"/>
        <v/>
      </c>
      <c r="AA467" s="150" t="str">
        <f t="shared" si="162"/>
        <v/>
      </c>
      <c r="AB467" s="150" t="str">
        <f t="shared" si="163"/>
        <v/>
      </c>
      <c r="AC467" s="191" t="str">
        <f t="shared" si="164"/>
        <v/>
      </c>
    </row>
    <row r="468" spans="1:29" hidden="1">
      <c r="A468" s="192"/>
      <c r="B468" s="155"/>
      <c r="C468" s="151"/>
      <c r="D468" s="153"/>
      <c r="E468" s="153"/>
      <c r="F468" s="153"/>
      <c r="G468" s="153"/>
      <c r="H468" s="147" t="str">
        <f t="shared" si="165"/>
        <v/>
      </c>
      <c r="I468" s="148"/>
      <c r="J468" s="149" t="str">
        <f t="shared" ref="J468:J531" si="166">IF(OR(I468=30,I468=40,I468=60,I468=80,I468=100,I468=120,I468=150,I468=200),VLOOKUP(I468,$C$1007:$D$1014,2,FALSE),"")</f>
        <v/>
      </c>
      <c r="K468" s="149" t="str">
        <f t="shared" ref="K468:K531" si="167">IF(J468&lt;&gt;"",VLOOKUP(I468,$C$1007:$E$1014,3,FALSE),"")</f>
        <v/>
      </c>
      <c r="L468" s="148"/>
      <c r="M468" s="147" t="str">
        <f t="shared" ref="M468:M531" si="168">IF(AND(ISNUMBER(C468),ISNUMBER(L468)),C468*L468,"")</f>
        <v/>
      </c>
      <c r="N468" s="147" t="str">
        <f t="shared" ref="N468:N531" si="169">IF(AND(ISNUMBER(K468),ISNUMBER(M468)),ROUND(PI()*K468^2/4*M468,2),"")</f>
        <v/>
      </c>
      <c r="O468" s="150" t="str">
        <f t="shared" ref="O468:O531" si="170">IF(AND(ISNUMBER(I468),ISNUMBER($O$12)),$O$12,"")</f>
        <v/>
      </c>
      <c r="P468" s="150" t="str">
        <f t="shared" ref="P468:P531" si="171">IF(AND(ISNUMBER(C468),ISNUMBER(K468),ISNUMBER(L468),ISNUMBER(O468)),ROUND(C468*K468*L468*O468+((L468-1)*0.2*C468*O468),2),"")</f>
        <v/>
      </c>
      <c r="Q468" s="150" t="str">
        <f t="shared" ref="Q468:Q531" si="172">IF(AND(ISNUMBER(H468),ISNUMBER(J468),ISNUMBER(O468)),H468+J468+O468,"")</f>
        <v/>
      </c>
      <c r="R468" s="150" t="str">
        <f t="shared" ref="R468:R531" si="173">IF(AND(ISNUMBER(I468),ISNUMBER(Q468)),IF(Q468&lt;2,VLOOKUP(I468,$C$1007:$F$1014,4),IF(Q468&lt;3,VLOOKUP(I468,$C$1007:$G$1014,5),IF(Q468&lt;4,VLOOKUP(I468,C$1007:H$1014,6),IF(Q468&gt;=4,VLOOKUP(I468,$C$1007:$I$1014,7),)))),"")</f>
        <v/>
      </c>
      <c r="S468" s="150" t="str">
        <f t="shared" ref="S468:S531" si="174">IF(AND(ISNUMBER(K468),ISNUMBER(L468),ISNUMBER(R468)),ROUND(K468*L468+2*R468+(L468-1)*0.2,2),"")</f>
        <v/>
      </c>
      <c r="T468" s="150" t="str">
        <f t="shared" ref="T468:T531" si="175">IF(AND(ISNUMBER(C468),ISNUMBER(Q468),ISNUMBER(S468)),ROUND(C468*Q468*S468,2),"")</f>
        <v/>
      </c>
      <c r="U468" s="150" t="str">
        <f t="shared" ref="U468:U531" si="176">IF(AND(ISNUMBER(M468),ISNUMBER(K468),ISNUMBER($U$12)),ROUND(M468*(PI()*K468+0.3)*$U$12,2),"")</f>
        <v/>
      </c>
      <c r="V468" s="150" t="str">
        <f t="shared" ref="V468:V531" si="177">IF(AND(ISNUMBER(I468),ISNUMBER(O468),ISNUMBER(Q468)),Q468-O468-K468,"")</f>
        <v/>
      </c>
      <c r="W468" s="150" t="str">
        <f t="shared" ref="W468:W531" si="178">IF(AND(ISNUMBER(T468),ISNUMBER(N468),ISNUMBER(P468)),ROUND(T468-N468-P468,2),"")</f>
        <v/>
      </c>
      <c r="X468" s="150" t="str">
        <f t="shared" ref="X468:X531" si="179">IF(AND(ISNUMBER(W468),ISNUMBER($X$12)),ROUND(W468*$X$12,2),"")</f>
        <v/>
      </c>
      <c r="Y468" s="150" t="str">
        <f t="shared" ref="Y468:Y531" si="180">IF(AND(ISNUMBER(N468),ISNUMBER(P468),ISNUMBER(X468)),N468+P468+X468,"")</f>
        <v/>
      </c>
      <c r="Z468" s="150" t="str">
        <f t="shared" ref="Z468:Z531" si="181">IF(ISNUMBER(X468),X468,"")</f>
        <v/>
      </c>
      <c r="AA468" s="150" t="str">
        <f t="shared" ref="AA468:AA531" si="182">IF(AND(ISNUMBER(Y468),ISNUMBER($AA$12)),ROUND(Y468*$AA$12,2),"")</f>
        <v/>
      </c>
      <c r="AB468" s="150" t="str">
        <f t="shared" ref="AB468:AB531" si="183">IF(AND(ISNUMBER(Z468),ISNUMBER($AB$12)),ROUND(Z468*$AB$12,2),"")</f>
        <v/>
      </c>
      <c r="AC468" s="191" t="str">
        <f t="shared" ref="AC468:AC531" si="184">IF(AND(ISNUMBER(C468),ISNUMBER(Q468),ISNUMBER($AC$12)),IF(Q468&gt;$AC$12,ROUND(C468*Q468*2,2),0),"")</f>
        <v/>
      </c>
    </row>
    <row r="469" spans="1:29" hidden="1">
      <c r="A469" s="192"/>
      <c r="B469" s="155"/>
      <c r="C469" s="151"/>
      <c r="D469" s="153"/>
      <c r="E469" s="153"/>
      <c r="F469" s="153"/>
      <c r="G469" s="153"/>
      <c r="H469" s="147" t="str">
        <f t="shared" si="165"/>
        <v/>
      </c>
      <c r="I469" s="148"/>
      <c r="J469" s="149" t="str">
        <f t="shared" si="166"/>
        <v/>
      </c>
      <c r="K469" s="149" t="str">
        <f t="shared" si="167"/>
        <v/>
      </c>
      <c r="L469" s="148"/>
      <c r="M469" s="147" t="str">
        <f t="shared" si="168"/>
        <v/>
      </c>
      <c r="N469" s="147" t="str">
        <f t="shared" si="169"/>
        <v/>
      </c>
      <c r="O469" s="150" t="str">
        <f t="shared" si="170"/>
        <v/>
      </c>
      <c r="P469" s="150" t="str">
        <f t="shared" si="171"/>
        <v/>
      </c>
      <c r="Q469" s="150" t="str">
        <f t="shared" si="172"/>
        <v/>
      </c>
      <c r="R469" s="150" t="str">
        <f t="shared" si="173"/>
        <v/>
      </c>
      <c r="S469" s="150" t="str">
        <f t="shared" si="174"/>
        <v/>
      </c>
      <c r="T469" s="150" t="str">
        <f t="shared" si="175"/>
        <v/>
      </c>
      <c r="U469" s="150" t="str">
        <f t="shared" si="176"/>
        <v/>
      </c>
      <c r="V469" s="150" t="str">
        <f t="shared" si="177"/>
        <v/>
      </c>
      <c r="W469" s="150" t="str">
        <f t="shared" si="178"/>
        <v/>
      </c>
      <c r="X469" s="150" t="str">
        <f t="shared" si="179"/>
        <v/>
      </c>
      <c r="Y469" s="150" t="str">
        <f t="shared" si="180"/>
        <v/>
      </c>
      <c r="Z469" s="150" t="str">
        <f t="shared" si="181"/>
        <v/>
      </c>
      <c r="AA469" s="150" t="str">
        <f t="shared" si="182"/>
        <v/>
      </c>
      <c r="AB469" s="150" t="str">
        <f t="shared" si="183"/>
        <v/>
      </c>
      <c r="AC469" s="191" t="str">
        <f t="shared" si="184"/>
        <v/>
      </c>
    </row>
    <row r="470" spans="1:29" hidden="1">
      <c r="A470" s="192"/>
      <c r="B470" s="155"/>
      <c r="C470" s="151"/>
      <c r="D470" s="153"/>
      <c r="E470" s="153"/>
      <c r="F470" s="153"/>
      <c r="G470" s="153"/>
      <c r="H470" s="147" t="str">
        <f t="shared" si="165"/>
        <v/>
      </c>
      <c r="I470" s="148"/>
      <c r="J470" s="149" t="str">
        <f t="shared" si="166"/>
        <v/>
      </c>
      <c r="K470" s="149" t="str">
        <f t="shared" si="167"/>
        <v/>
      </c>
      <c r="L470" s="148"/>
      <c r="M470" s="147" t="str">
        <f t="shared" si="168"/>
        <v/>
      </c>
      <c r="N470" s="147" t="str">
        <f t="shared" si="169"/>
        <v/>
      </c>
      <c r="O470" s="150" t="str">
        <f t="shared" si="170"/>
        <v/>
      </c>
      <c r="P470" s="150" t="str">
        <f t="shared" si="171"/>
        <v/>
      </c>
      <c r="Q470" s="150" t="str">
        <f t="shared" si="172"/>
        <v/>
      </c>
      <c r="R470" s="150" t="str">
        <f t="shared" si="173"/>
        <v/>
      </c>
      <c r="S470" s="150" t="str">
        <f t="shared" si="174"/>
        <v/>
      </c>
      <c r="T470" s="150" t="str">
        <f t="shared" si="175"/>
        <v/>
      </c>
      <c r="U470" s="150" t="str">
        <f t="shared" si="176"/>
        <v/>
      </c>
      <c r="V470" s="150" t="str">
        <f t="shared" si="177"/>
        <v/>
      </c>
      <c r="W470" s="150" t="str">
        <f t="shared" si="178"/>
        <v/>
      </c>
      <c r="X470" s="150" t="str">
        <f t="shared" si="179"/>
        <v/>
      </c>
      <c r="Y470" s="150" t="str">
        <f t="shared" si="180"/>
        <v/>
      </c>
      <c r="Z470" s="150" t="str">
        <f t="shared" si="181"/>
        <v/>
      </c>
      <c r="AA470" s="150" t="str">
        <f t="shared" si="182"/>
        <v/>
      </c>
      <c r="AB470" s="150" t="str">
        <f t="shared" si="183"/>
        <v/>
      </c>
      <c r="AC470" s="191" t="str">
        <f t="shared" si="184"/>
        <v/>
      </c>
    </row>
    <row r="471" spans="1:29" hidden="1">
      <c r="A471" s="192"/>
      <c r="B471" s="155"/>
      <c r="C471" s="151"/>
      <c r="D471" s="153"/>
      <c r="E471" s="153"/>
      <c r="F471" s="153"/>
      <c r="G471" s="153"/>
      <c r="H471" s="147" t="str">
        <f t="shared" si="165"/>
        <v/>
      </c>
      <c r="I471" s="148"/>
      <c r="J471" s="149" t="str">
        <f t="shared" si="166"/>
        <v/>
      </c>
      <c r="K471" s="149" t="str">
        <f t="shared" si="167"/>
        <v/>
      </c>
      <c r="L471" s="148"/>
      <c r="M471" s="147" t="str">
        <f t="shared" si="168"/>
        <v/>
      </c>
      <c r="N471" s="147" t="str">
        <f t="shared" si="169"/>
        <v/>
      </c>
      <c r="O471" s="150" t="str">
        <f t="shared" si="170"/>
        <v/>
      </c>
      <c r="P471" s="150" t="str">
        <f t="shared" si="171"/>
        <v/>
      </c>
      <c r="Q471" s="150" t="str">
        <f t="shared" si="172"/>
        <v/>
      </c>
      <c r="R471" s="150" t="str">
        <f t="shared" si="173"/>
        <v/>
      </c>
      <c r="S471" s="150" t="str">
        <f t="shared" si="174"/>
        <v/>
      </c>
      <c r="T471" s="150" t="str">
        <f t="shared" si="175"/>
        <v/>
      </c>
      <c r="U471" s="150" t="str">
        <f t="shared" si="176"/>
        <v/>
      </c>
      <c r="V471" s="150" t="str">
        <f t="shared" si="177"/>
        <v/>
      </c>
      <c r="W471" s="150" t="str">
        <f t="shared" si="178"/>
        <v/>
      </c>
      <c r="X471" s="150" t="str">
        <f t="shared" si="179"/>
        <v/>
      </c>
      <c r="Y471" s="150" t="str">
        <f t="shared" si="180"/>
        <v/>
      </c>
      <c r="Z471" s="150" t="str">
        <f t="shared" si="181"/>
        <v/>
      </c>
      <c r="AA471" s="150" t="str">
        <f t="shared" si="182"/>
        <v/>
      </c>
      <c r="AB471" s="150" t="str">
        <f t="shared" si="183"/>
        <v/>
      </c>
      <c r="AC471" s="191" t="str">
        <f t="shared" si="184"/>
        <v/>
      </c>
    </row>
    <row r="472" spans="1:29" hidden="1">
      <c r="A472" s="192"/>
      <c r="B472" s="155"/>
      <c r="C472" s="151"/>
      <c r="D472" s="153"/>
      <c r="E472" s="153"/>
      <c r="F472" s="153"/>
      <c r="G472" s="153"/>
      <c r="H472" s="147" t="str">
        <f t="shared" si="165"/>
        <v/>
      </c>
      <c r="I472" s="148"/>
      <c r="J472" s="149" t="str">
        <f t="shared" si="166"/>
        <v/>
      </c>
      <c r="K472" s="149" t="str">
        <f t="shared" si="167"/>
        <v/>
      </c>
      <c r="L472" s="148"/>
      <c r="M472" s="147" t="str">
        <f t="shared" si="168"/>
        <v/>
      </c>
      <c r="N472" s="147" t="str">
        <f t="shared" si="169"/>
        <v/>
      </c>
      <c r="O472" s="150" t="str">
        <f t="shared" si="170"/>
        <v/>
      </c>
      <c r="P472" s="150" t="str">
        <f t="shared" si="171"/>
        <v/>
      </c>
      <c r="Q472" s="150" t="str">
        <f t="shared" si="172"/>
        <v/>
      </c>
      <c r="R472" s="150" t="str">
        <f t="shared" si="173"/>
        <v/>
      </c>
      <c r="S472" s="150" t="str">
        <f t="shared" si="174"/>
        <v/>
      </c>
      <c r="T472" s="150" t="str">
        <f t="shared" si="175"/>
        <v/>
      </c>
      <c r="U472" s="150" t="str">
        <f t="shared" si="176"/>
        <v/>
      </c>
      <c r="V472" s="150" t="str">
        <f t="shared" si="177"/>
        <v/>
      </c>
      <c r="W472" s="150" t="str">
        <f t="shared" si="178"/>
        <v/>
      </c>
      <c r="X472" s="150" t="str">
        <f t="shared" si="179"/>
        <v/>
      </c>
      <c r="Y472" s="150" t="str">
        <f t="shared" si="180"/>
        <v/>
      </c>
      <c r="Z472" s="150" t="str">
        <f t="shared" si="181"/>
        <v/>
      </c>
      <c r="AA472" s="150" t="str">
        <f t="shared" si="182"/>
        <v/>
      </c>
      <c r="AB472" s="150" t="str">
        <f t="shared" si="183"/>
        <v/>
      </c>
      <c r="AC472" s="191" t="str">
        <f t="shared" si="184"/>
        <v/>
      </c>
    </row>
    <row r="473" spans="1:29" hidden="1">
      <c r="A473" s="192"/>
      <c r="B473" s="155"/>
      <c r="C473" s="151"/>
      <c r="D473" s="153"/>
      <c r="E473" s="153"/>
      <c r="F473" s="153"/>
      <c r="G473" s="153"/>
      <c r="H473" s="147" t="str">
        <f t="shared" si="165"/>
        <v/>
      </c>
      <c r="I473" s="148"/>
      <c r="J473" s="149" t="str">
        <f t="shared" si="166"/>
        <v/>
      </c>
      <c r="K473" s="149" t="str">
        <f t="shared" si="167"/>
        <v/>
      </c>
      <c r="L473" s="148"/>
      <c r="M473" s="147" t="str">
        <f t="shared" si="168"/>
        <v/>
      </c>
      <c r="N473" s="147" t="str">
        <f t="shared" si="169"/>
        <v/>
      </c>
      <c r="O473" s="150" t="str">
        <f t="shared" si="170"/>
        <v/>
      </c>
      <c r="P473" s="150" t="str">
        <f t="shared" si="171"/>
        <v/>
      </c>
      <c r="Q473" s="150" t="str">
        <f t="shared" si="172"/>
        <v/>
      </c>
      <c r="R473" s="150" t="str">
        <f t="shared" si="173"/>
        <v/>
      </c>
      <c r="S473" s="150" t="str">
        <f t="shared" si="174"/>
        <v/>
      </c>
      <c r="T473" s="150" t="str">
        <f t="shared" si="175"/>
        <v/>
      </c>
      <c r="U473" s="150" t="str">
        <f t="shared" si="176"/>
        <v/>
      </c>
      <c r="V473" s="150" t="str">
        <f t="shared" si="177"/>
        <v/>
      </c>
      <c r="W473" s="150" t="str">
        <f t="shared" si="178"/>
        <v/>
      </c>
      <c r="X473" s="150" t="str">
        <f t="shared" si="179"/>
        <v/>
      </c>
      <c r="Y473" s="150" t="str">
        <f t="shared" si="180"/>
        <v/>
      </c>
      <c r="Z473" s="150" t="str">
        <f t="shared" si="181"/>
        <v/>
      </c>
      <c r="AA473" s="150" t="str">
        <f t="shared" si="182"/>
        <v/>
      </c>
      <c r="AB473" s="150" t="str">
        <f t="shared" si="183"/>
        <v/>
      </c>
      <c r="AC473" s="191" t="str">
        <f t="shared" si="184"/>
        <v/>
      </c>
    </row>
    <row r="474" spans="1:29" hidden="1">
      <c r="A474" s="192"/>
      <c r="B474" s="155"/>
      <c r="C474" s="151"/>
      <c r="D474" s="153"/>
      <c r="E474" s="153"/>
      <c r="F474" s="153"/>
      <c r="G474" s="153"/>
      <c r="H474" s="147" t="str">
        <f t="shared" si="165"/>
        <v/>
      </c>
      <c r="I474" s="148"/>
      <c r="J474" s="149" t="str">
        <f t="shared" si="166"/>
        <v/>
      </c>
      <c r="K474" s="149" t="str">
        <f t="shared" si="167"/>
        <v/>
      </c>
      <c r="L474" s="148"/>
      <c r="M474" s="147" t="str">
        <f t="shared" si="168"/>
        <v/>
      </c>
      <c r="N474" s="147" t="str">
        <f t="shared" si="169"/>
        <v/>
      </c>
      <c r="O474" s="150" t="str">
        <f t="shared" si="170"/>
        <v/>
      </c>
      <c r="P474" s="150" t="str">
        <f t="shared" si="171"/>
        <v/>
      </c>
      <c r="Q474" s="150" t="str">
        <f t="shared" si="172"/>
        <v/>
      </c>
      <c r="R474" s="150" t="str">
        <f t="shared" si="173"/>
        <v/>
      </c>
      <c r="S474" s="150" t="str">
        <f t="shared" si="174"/>
        <v/>
      </c>
      <c r="T474" s="150" t="str">
        <f t="shared" si="175"/>
        <v/>
      </c>
      <c r="U474" s="150" t="str">
        <f t="shared" si="176"/>
        <v/>
      </c>
      <c r="V474" s="150" t="str">
        <f t="shared" si="177"/>
        <v/>
      </c>
      <c r="W474" s="150" t="str">
        <f t="shared" si="178"/>
        <v/>
      </c>
      <c r="X474" s="150" t="str">
        <f t="shared" si="179"/>
        <v/>
      </c>
      <c r="Y474" s="150" t="str">
        <f t="shared" si="180"/>
        <v/>
      </c>
      <c r="Z474" s="150" t="str">
        <f t="shared" si="181"/>
        <v/>
      </c>
      <c r="AA474" s="150" t="str">
        <f t="shared" si="182"/>
        <v/>
      </c>
      <c r="AB474" s="150" t="str">
        <f t="shared" si="183"/>
        <v/>
      </c>
      <c r="AC474" s="191" t="str">
        <f t="shared" si="184"/>
        <v/>
      </c>
    </row>
    <row r="475" spans="1:29" hidden="1">
      <c r="A475" s="192"/>
      <c r="B475" s="155"/>
      <c r="C475" s="151"/>
      <c r="D475" s="153"/>
      <c r="E475" s="153"/>
      <c r="F475" s="153"/>
      <c r="G475" s="153"/>
      <c r="H475" s="147" t="str">
        <f t="shared" si="165"/>
        <v/>
      </c>
      <c r="I475" s="148"/>
      <c r="J475" s="149" t="str">
        <f t="shared" si="166"/>
        <v/>
      </c>
      <c r="K475" s="149" t="str">
        <f t="shared" si="167"/>
        <v/>
      </c>
      <c r="L475" s="148"/>
      <c r="M475" s="147" t="str">
        <f t="shared" si="168"/>
        <v/>
      </c>
      <c r="N475" s="147" t="str">
        <f t="shared" si="169"/>
        <v/>
      </c>
      <c r="O475" s="150" t="str">
        <f t="shared" si="170"/>
        <v/>
      </c>
      <c r="P475" s="150" t="str">
        <f t="shared" si="171"/>
        <v/>
      </c>
      <c r="Q475" s="150" t="str">
        <f t="shared" si="172"/>
        <v/>
      </c>
      <c r="R475" s="150" t="str">
        <f t="shared" si="173"/>
        <v/>
      </c>
      <c r="S475" s="150" t="str">
        <f t="shared" si="174"/>
        <v/>
      </c>
      <c r="T475" s="150" t="str">
        <f t="shared" si="175"/>
        <v/>
      </c>
      <c r="U475" s="150" t="str">
        <f t="shared" si="176"/>
        <v/>
      </c>
      <c r="V475" s="150" t="str">
        <f t="shared" si="177"/>
        <v/>
      </c>
      <c r="W475" s="150" t="str">
        <f t="shared" si="178"/>
        <v/>
      </c>
      <c r="X475" s="150" t="str">
        <f t="shared" si="179"/>
        <v/>
      </c>
      <c r="Y475" s="150" t="str">
        <f t="shared" si="180"/>
        <v/>
      </c>
      <c r="Z475" s="150" t="str">
        <f t="shared" si="181"/>
        <v/>
      </c>
      <c r="AA475" s="150" t="str">
        <f t="shared" si="182"/>
        <v/>
      </c>
      <c r="AB475" s="150" t="str">
        <f t="shared" si="183"/>
        <v/>
      </c>
      <c r="AC475" s="191" t="str">
        <f t="shared" si="184"/>
        <v/>
      </c>
    </row>
    <row r="476" spans="1:29" hidden="1">
      <c r="A476" s="192"/>
      <c r="B476" s="155"/>
      <c r="C476" s="151"/>
      <c r="D476" s="153"/>
      <c r="E476" s="153"/>
      <c r="F476" s="153"/>
      <c r="G476" s="153"/>
      <c r="H476" s="147" t="str">
        <f t="shared" si="165"/>
        <v/>
      </c>
      <c r="I476" s="148"/>
      <c r="J476" s="149" t="str">
        <f t="shared" si="166"/>
        <v/>
      </c>
      <c r="K476" s="149" t="str">
        <f t="shared" si="167"/>
        <v/>
      </c>
      <c r="L476" s="148"/>
      <c r="M476" s="147" t="str">
        <f t="shared" si="168"/>
        <v/>
      </c>
      <c r="N476" s="147" t="str">
        <f t="shared" si="169"/>
        <v/>
      </c>
      <c r="O476" s="150" t="str">
        <f t="shared" si="170"/>
        <v/>
      </c>
      <c r="P476" s="150" t="str">
        <f t="shared" si="171"/>
        <v/>
      </c>
      <c r="Q476" s="150" t="str">
        <f t="shared" si="172"/>
        <v/>
      </c>
      <c r="R476" s="150" t="str">
        <f t="shared" si="173"/>
        <v/>
      </c>
      <c r="S476" s="150" t="str">
        <f t="shared" si="174"/>
        <v/>
      </c>
      <c r="T476" s="150" t="str">
        <f t="shared" si="175"/>
        <v/>
      </c>
      <c r="U476" s="150" t="str">
        <f t="shared" si="176"/>
        <v/>
      </c>
      <c r="V476" s="150" t="str">
        <f t="shared" si="177"/>
        <v/>
      </c>
      <c r="W476" s="150" t="str">
        <f t="shared" si="178"/>
        <v/>
      </c>
      <c r="X476" s="150" t="str">
        <f t="shared" si="179"/>
        <v/>
      </c>
      <c r="Y476" s="150" t="str">
        <f t="shared" si="180"/>
        <v/>
      </c>
      <c r="Z476" s="150" t="str">
        <f t="shared" si="181"/>
        <v/>
      </c>
      <c r="AA476" s="150" t="str">
        <f t="shared" si="182"/>
        <v/>
      </c>
      <c r="AB476" s="150" t="str">
        <f t="shared" si="183"/>
        <v/>
      </c>
      <c r="AC476" s="191" t="str">
        <f t="shared" si="184"/>
        <v/>
      </c>
    </row>
    <row r="477" spans="1:29" hidden="1">
      <c r="A477" s="192"/>
      <c r="B477" s="155"/>
      <c r="C477" s="151"/>
      <c r="D477" s="153"/>
      <c r="E477" s="153"/>
      <c r="F477" s="153"/>
      <c r="G477" s="153"/>
      <c r="H477" s="147" t="str">
        <f t="shared" si="165"/>
        <v/>
      </c>
      <c r="I477" s="148"/>
      <c r="J477" s="149" t="str">
        <f t="shared" si="166"/>
        <v/>
      </c>
      <c r="K477" s="149" t="str">
        <f t="shared" si="167"/>
        <v/>
      </c>
      <c r="L477" s="148"/>
      <c r="M477" s="147" t="str">
        <f t="shared" si="168"/>
        <v/>
      </c>
      <c r="N477" s="147" t="str">
        <f t="shared" si="169"/>
        <v/>
      </c>
      <c r="O477" s="150" t="str">
        <f t="shared" si="170"/>
        <v/>
      </c>
      <c r="P477" s="150" t="str">
        <f t="shared" si="171"/>
        <v/>
      </c>
      <c r="Q477" s="150" t="str">
        <f t="shared" si="172"/>
        <v/>
      </c>
      <c r="R477" s="150" t="str">
        <f t="shared" si="173"/>
        <v/>
      </c>
      <c r="S477" s="150" t="str">
        <f t="shared" si="174"/>
        <v/>
      </c>
      <c r="T477" s="150" t="str">
        <f t="shared" si="175"/>
        <v/>
      </c>
      <c r="U477" s="150" t="str">
        <f t="shared" si="176"/>
        <v/>
      </c>
      <c r="V477" s="150" t="str">
        <f t="shared" si="177"/>
        <v/>
      </c>
      <c r="W477" s="150" t="str">
        <f t="shared" si="178"/>
        <v/>
      </c>
      <c r="X477" s="150" t="str">
        <f t="shared" si="179"/>
        <v/>
      </c>
      <c r="Y477" s="150" t="str">
        <f t="shared" si="180"/>
        <v/>
      </c>
      <c r="Z477" s="150" t="str">
        <f t="shared" si="181"/>
        <v/>
      </c>
      <c r="AA477" s="150" t="str">
        <f t="shared" si="182"/>
        <v/>
      </c>
      <c r="AB477" s="150" t="str">
        <f t="shared" si="183"/>
        <v/>
      </c>
      <c r="AC477" s="191" t="str">
        <f t="shared" si="184"/>
        <v/>
      </c>
    </row>
    <row r="478" spans="1:29" hidden="1">
      <c r="A478" s="192"/>
      <c r="B478" s="155"/>
      <c r="C478" s="151"/>
      <c r="D478" s="153"/>
      <c r="E478" s="153"/>
      <c r="F478" s="153"/>
      <c r="G478" s="153"/>
      <c r="H478" s="147" t="str">
        <f t="shared" si="165"/>
        <v/>
      </c>
      <c r="I478" s="148"/>
      <c r="J478" s="149" t="str">
        <f t="shared" si="166"/>
        <v/>
      </c>
      <c r="K478" s="149" t="str">
        <f t="shared" si="167"/>
        <v/>
      </c>
      <c r="L478" s="148"/>
      <c r="M478" s="147" t="str">
        <f t="shared" si="168"/>
        <v/>
      </c>
      <c r="N478" s="147" t="str">
        <f t="shared" si="169"/>
        <v/>
      </c>
      <c r="O478" s="150" t="str">
        <f t="shared" si="170"/>
        <v/>
      </c>
      <c r="P478" s="150" t="str">
        <f t="shared" si="171"/>
        <v/>
      </c>
      <c r="Q478" s="150" t="str">
        <f t="shared" si="172"/>
        <v/>
      </c>
      <c r="R478" s="150" t="str">
        <f t="shared" si="173"/>
        <v/>
      </c>
      <c r="S478" s="150" t="str">
        <f t="shared" si="174"/>
        <v/>
      </c>
      <c r="T478" s="150" t="str">
        <f t="shared" si="175"/>
        <v/>
      </c>
      <c r="U478" s="150" t="str">
        <f t="shared" si="176"/>
        <v/>
      </c>
      <c r="V478" s="150" t="str">
        <f t="shared" si="177"/>
        <v/>
      </c>
      <c r="W478" s="150" t="str">
        <f t="shared" si="178"/>
        <v/>
      </c>
      <c r="X478" s="150" t="str">
        <f t="shared" si="179"/>
        <v/>
      </c>
      <c r="Y478" s="150" t="str">
        <f t="shared" si="180"/>
        <v/>
      </c>
      <c r="Z478" s="150" t="str">
        <f t="shared" si="181"/>
        <v/>
      </c>
      <c r="AA478" s="150" t="str">
        <f t="shared" si="182"/>
        <v/>
      </c>
      <c r="AB478" s="150" t="str">
        <f t="shared" si="183"/>
        <v/>
      </c>
      <c r="AC478" s="191" t="str">
        <f t="shared" si="184"/>
        <v/>
      </c>
    </row>
    <row r="479" spans="1:29" hidden="1">
      <c r="A479" s="192"/>
      <c r="B479" s="155"/>
      <c r="C479" s="151"/>
      <c r="D479" s="153"/>
      <c r="E479" s="153"/>
      <c r="F479" s="153"/>
      <c r="G479" s="153"/>
      <c r="H479" s="147" t="str">
        <f t="shared" si="165"/>
        <v/>
      </c>
      <c r="I479" s="148"/>
      <c r="J479" s="149" t="str">
        <f t="shared" si="166"/>
        <v/>
      </c>
      <c r="K479" s="149" t="str">
        <f t="shared" si="167"/>
        <v/>
      </c>
      <c r="L479" s="148"/>
      <c r="M479" s="147" t="str">
        <f t="shared" si="168"/>
        <v/>
      </c>
      <c r="N479" s="147" t="str">
        <f t="shared" si="169"/>
        <v/>
      </c>
      <c r="O479" s="150" t="str">
        <f t="shared" si="170"/>
        <v/>
      </c>
      <c r="P479" s="150" t="str">
        <f t="shared" si="171"/>
        <v/>
      </c>
      <c r="Q479" s="150" t="str">
        <f t="shared" si="172"/>
        <v/>
      </c>
      <c r="R479" s="150" t="str">
        <f t="shared" si="173"/>
        <v/>
      </c>
      <c r="S479" s="150" t="str">
        <f t="shared" si="174"/>
        <v/>
      </c>
      <c r="T479" s="150" t="str">
        <f t="shared" si="175"/>
        <v/>
      </c>
      <c r="U479" s="150" t="str">
        <f t="shared" si="176"/>
        <v/>
      </c>
      <c r="V479" s="150" t="str">
        <f t="shared" si="177"/>
        <v/>
      </c>
      <c r="W479" s="150" t="str">
        <f t="shared" si="178"/>
        <v/>
      </c>
      <c r="X479" s="150" t="str">
        <f t="shared" si="179"/>
        <v/>
      </c>
      <c r="Y479" s="150" t="str">
        <f t="shared" si="180"/>
        <v/>
      </c>
      <c r="Z479" s="150" t="str">
        <f t="shared" si="181"/>
        <v/>
      </c>
      <c r="AA479" s="150" t="str">
        <f t="shared" si="182"/>
        <v/>
      </c>
      <c r="AB479" s="150" t="str">
        <f t="shared" si="183"/>
        <v/>
      </c>
      <c r="AC479" s="191" t="str">
        <f t="shared" si="184"/>
        <v/>
      </c>
    </row>
    <row r="480" spans="1:29" hidden="1">
      <c r="A480" s="192"/>
      <c r="B480" s="155"/>
      <c r="C480" s="151"/>
      <c r="D480" s="153"/>
      <c r="E480" s="153"/>
      <c r="F480" s="153"/>
      <c r="G480" s="153"/>
      <c r="H480" s="147" t="str">
        <f t="shared" si="165"/>
        <v/>
      </c>
      <c r="I480" s="148"/>
      <c r="J480" s="149" t="str">
        <f t="shared" si="166"/>
        <v/>
      </c>
      <c r="K480" s="149" t="str">
        <f t="shared" si="167"/>
        <v/>
      </c>
      <c r="L480" s="148"/>
      <c r="M480" s="147" t="str">
        <f t="shared" si="168"/>
        <v/>
      </c>
      <c r="N480" s="147" t="str">
        <f t="shared" si="169"/>
        <v/>
      </c>
      <c r="O480" s="150" t="str">
        <f t="shared" si="170"/>
        <v/>
      </c>
      <c r="P480" s="150" t="str">
        <f t="shared" si="171"/>
        <v/>
      </c>
      <c r="Q480" s="150" t="str">
        <f t="shared" si="172"/>
        <v/>
      </c>
      <c r="R480" s="150" t="str">
        <f t="shared" si="173"/>
        <v/>
      </c>
      <c r="S480" s="150" t="str">
        <f t="shared" si="174"/>
        <v/>
      </c>
      <c r="T480" s="150" t="str">
        <f t="shared" si="175"/>
        <v/>
      </c>
      <c r="U480" s="150" t="str">
        <f t="shared" si="176"/>
        <v/>
      </c>
      <c r="V480" s="150" t="str">
        <f t="shared" si="177"/>
        <v/>
      </c>
      <c r="W480" s="150" t="str">
        <f t="shared" si="178"/>
        <v/>
      </c>
      <c r="X480" s="150" t="str">
        <f t="shared" si="179"/>
        <v/>
      </c>
      <c r="Y480" s="150" t="str">
        <f t="shared" si="180"/>
        <v/>
      </c>
      <c r="Z480" s="150" t="str">
        <f t="shared" si="181"/>
        <v/>
      </c>
      <c r="AA480" s="150" t="str">
        <f t="shared" si="182"/>
        <v/>
      </c>
      <c r="AB480" s="150" t="str">
        <f t="shared" si="183"/>
        <v/>
      </c>
      <c r="AC480" s="191" t="str">
        <f t="shared" si="184"/>
        <v/>
      </c>
    </row>
    <row r="481" spans="1:29" hidden="1">
      <c r="A481" s="192"/>
      <c r="B481" s="155"/>
      <c r="C481" s="151"/>
      <c r="D481" s="153"/>
      <c r="E481" s="153"/>
      <c r="F481" s="153"/>
      <c r="G481" s="153"/>
      <c r="H481" s="147" t="str">
        <f t="shared" si="165"/>
        <v/>
      </c>
      <c r="I481" s="148"/>
      <c r="J481" s="149" t="str">
        <f t="shared" si="166"/>
        <v/>
      </c>
      <c r="K481" s="149" t="str">
        <f t="shared" si="167"/>
        <v/>
      </c>
      <c r="L481" s="148"/>
      <c r="M481" s="147" t="str">
        <f t="shared" si="168"/>
        <v/>
      </c>
      <c r="N481" s="147" t="str">
        <f t="shared" si="169"/>
        <v/>
      </c>
      <c r="O481" s="150" t="str">
        <f t="shared" si="170"/>
        <v/>
      </c>
      <c r="P481" s="150" t="str">
        <f t="shared" si="171"/>
        <v/>
      </c>
      <c r="Q481" s="150" t="str">
        <f t="shared" si="172"/>
        <v/>
      </c>
      <c r="R481" s="150" t="str">
        <f t="shared" si="173"/>
        <v/>
      </c>
      <c r="S481" s="150" t="str">
        <f t="shared" si="174"/>
        <v/>
      </c>
      <c r="T481" s="150" t="str">
        <f t="shared" si="175"/>
        <v/>
      </c>
      <c r="U481" s="150" t="str">
        <f t="shared" si="176"/>
        <v/>
      </c>
      <c r="V481" s="150" t="str">
        <f t="shared" si="177"/>
        <v/>
      </c>
      <c r="W481" s="150" t="str">
        <f t="shared" si="178"/>
        <v/>
      </c>
      <c r="X481" s="150" t="str">
        <f t="shared" si="179"/>
        <v/>
      </c>
      <c r="Y481" s="150" t="str">
        <f t="shared" si="180"/>
        <v/>
      </c>
      <c r="Z481" s="150" t="str">
        <f t="shared" si="181"/>
        <v/>
      </c>
      <c r="AA481" s="150" t="str">
        <f t="shared" si="182"/>
        <v/>
      </c>
      <c r="AB481" s="150" t="str">
        <f t="shared" si="183"/>
        <v/>
      </c>
      <c r="AC481" s="191" t="str">
        <f t="shared" si="184"/>
        <v/>
      </c>
    </row>
    <row r="482" spans="1:29" hidden="1">
      <c r="A482" s="192"/>
      <c r="B482" s="155"/>
      <c r="C482" s="151"/>
      <c r="D482" s="153"/>
      <c r="E482" s="153"/>
      <c r="F482" s="153"/>
      <c r="G482" s="153"/>
      <c r="H482" s="147" t="str">
        <f t="shared" si="165"/>
        <v/>
      </c>
      <c r="I482" s="148"/>
      <c r="J482" s="149" t="str">
        <f t="shared" si="166"/>
        <v/>
      </c>
      <c r="K482" s="149" t="str">
        <f t="shared" si="167"/>
        <v/>
      </c>
      <c r="L482" s="148"/>
      <c r="M482" s="147" t="str">
        <f t="shared" si="168"/>
        <v/>
      </c>
      <c r="N482" s="147" t="str">
        <f t="shared" si="169"/>
        <v/>
      </c>
      <c r="O482" s="150" t="str">
        <f t="shared" si="170"/>
        <v/>
      </c>
      <c r="P482" s="150" t="str">
        <f t="shared" si="171"/>
        <v/>
      </c>
      <c r="Q482" s="150" t="str">
        <f t="shared" si="172"/>
        <v/>
      </c>
      <c r="R482" s="150" t="str">
        <f t="shared" si="173"/>
        <v/>
      </c>
      <c r="S482" s="150" t="str">
        <f t="shared" si="174"/>
        <v/>
      </c>
      <c r="T482" s="150" t="str">
        <f t="shared" si="175"/>
        <v/>
      </c>
      <c r="U482" s="150" t="str">
        <f t="shared" si="176"/>
        <v/>
      </c>
      <c r="V482" s="150" t="str">
        <f t="shared" si="177"/>
        <v/>
      </c>
      <c r="W482" s="150" t="str">
        <f t="shared" si="178"/>
        <v/>
      </c>
      <c r="X482" s="150" t="str">
        <f t="shared" si="179"/>
        <v/>
      </c>
      <c r="Y482" s="150" t="str">
        <f t="shared" si="180"/>
        <v/>
      </c>
      <c r="Z482" s="150" t="str">
        <f t="shared" si="181"/>
        <v/>
      </c>
      <c r="AA482" s="150" t="str">
        <f t="shared" si="182"/>
        <v/>
      </c>
      <c r="AB482" s="150" t="str">
        <f t="shared" si="183"/>
        <v/>
      </c>
      <c r="AC482" s="191" t="str">
        <f t="shared" si="184"/>
        <v/>
      </c>
    </row>
    <row r="483" spans="1:29" hidden="1">
      <c r="A483" s="192"/>
      <c r="B483" s="155"/>
      <c r="C483" s="151"/>
      <c r="D483" s="153"/>
      <c r="E483" s="153"/>
      <c r="F483" s="153"/>
      <c r="G483" s="153"/>
      <c r="H483" s="147" t="str">
        <f t="shared" si="165"/>
        <v/>
      </c>
      <c r="I483" s="148"/>
      <c r="J483" s="149" t="str">
        <f t="shared" si="166"/>
        <v/>
      </c>
      <c r="K483" s="149" t="str">
        <f t="shared" si="167"/>
        <v/>
      </c>
      <c r="L483" s="148"/>
      <c r="M483" s="147" t="str">
        <f t="shared" si="168"/>
        <v/>
      </c>
      <c r="N483" s="147" t="str">
        <f t="shared" si="169"/>
        <v/>
      </c>
      <c r="O483" s="150" t="str">
        <f t="shared" si="170"/>
        <v/>
      </c>
      <c r="P483" s="150" t="str">
        <f t="shared" si="171"/>
        <v/>
      </c>
      <c r="Q483" s="150" t="str">
        <f t="shared" si="172"/>
        <v/>
      </c>
      <c r="R483" s="150" t="str">
        <f t="shared" si="173"/>
        <v/>
      </c>
      <c r="S483" s="150" t="str">
        <f t="shared" si="174"/>
        <v/>
      </c>
      <c r="T483" s="150" t="str">
        <f t="shared" si="175"/>
        <v/>
      </c>
      <c r="U483" s="150" t="str">
        <f t="shared" si="176"/>
        <v/>
      </c>
      <c r="V483" s="150" t="str">
        <f t="shared" si="177"/>
        <v/>
      </c>
      <c r="W483" s="150" t="str">
        <f t="shared" si="178"/>
        <v/>
      </c>
      <c r="X483" s="150" t="str">
        <f t="shared" si="179"/>
        <v/>
      </c>
      <c r="Y483" s="150" t="str">
        <f t="shared" si="180"/>
        <v/>
      </c>
      <c r="Z483" s="150" t="str">
        <f t="shared" si="181"/>
        <v/>
      </c>
      <c r="AA483" s="150" t="str">
        <f t="shared" si="182"/>
        <v/>
      </c>
      <c r="AB483" s="150" t="str">
        <f t="shared" si="183"/>
        <v/>
      </c>
      <c r="AC483" s="191" t="str">
        <f t="shared" si="184"/>
        <v/>
      </c>
    </row>
    <row r="484" spans="1:29" hidden="1">
      <c r="A484" s="192"/>
      <c r="B484" s="155"/>
      <c r="C484" s="151"/>
      <c r="D484" s="153"/>
      <c r="E484" s="153"/>
      <c r="F484" s="153"/>
      <c r="G484" s="153"/>
      <c r="H484" s="147" t="str">
        <f t="shared" si="165"/>
        <v/>
      </c>
      <c r="I484" s="148"/>
      <c r="J484" s="149" t="str">
        <f t="shared" si="166"/>
        <v/>
      </c>
      <c r="K484" s="149" t="str">
        <f t="shared" si="167"/>
        <v/>
      </c>
      <c r="L484" s="148"/>
      <c r="M484" s="147" t="str">
        <f t="shared" si="168"/>
        <v/>
      </c>
      <c r="N484" s="147" t="str">
        <f t="shared" si="169"/>
        <v/>
      </c>
      <c r="O484" s="150" t="str">
        <f t="shared" si="170"/>
        <v/>
      </c>
      <c r="P484" s="150" t="str">
        <f t="shared" si="171"/>
        <v/>
      </c>
      <c r="Q484" s="150" t="str">
        <f t="shared" si="172"/>
        <v/>
      </c>
      <c r="R484" s="150" t="str">
        <f t="shared" si="173"/>
        <v/>
      </c>
      <c r="S484" s="150" t="str">
        <f t="shared" si="174"/>
        <v/>
      </c>
      <c r="T484" s="150" t="str">
        <f t="shared" si="175"/>
        <v/>
      </c>
      <c r="U484" s="150" t="str">
        <f t="shared" si="176"/>
        <v/>
      </c>
      <c r="V484" s="150" t="str">
        <f t="shared" si="177"/>
        <v/>
      </c>
      <c r="W484" s="150" t="str">
        <f t="shared" si="178"/>
        <v/>
      </c>
      <c r="X484" s="150" t="str">
        <f t="shared" si="179"/>
        <v/>
      </c>
      <c r="Y484" s="150" t="str">
        <f t="shared" si="180"/>
        <v/>
      </c>
      <c r="Z484" s="150" t="str">
        <f t="shared" si="181"/>
        <v/>
      </c>
      <c r="AA484" s="150" t="str">
        <f t="shared" si="182"/>
        <v/>
      </c>
      <c r="AB484" s="150" t="str">
        <f t="shared" si="183"/>
        <v/>
      </c>
      <c r="AC484" s="191" t="str">
        <f t="shared" si="184"/>
        <v/>
      </c>
    </row>
    <row r="485" spans="1:29" hidden="1">
      <c r="A485" s="192"/>
      <c r="B485" s="155"/>
      <c r="C485" s="151"/>
      <c r="D485" s="153"/>
      <c r="E485" s="153"/>
      <c r="F485" s="153"/>
      <c r="G485" s="153"/>
      <c r="H485" s="147" t="str">
        <f t="shared" si="165"/>
        <v/>
      </c>
      <c r="I485" s="148"/>
      <c r="J485" s="149" t="str">
        <f t="shared" si="166"/>
        <v/>
      </c>
      <c r="K485" s="149" t="str">
        <f t="shared" si="167"/>
        <v/>
      </c>
      <c r="L485" s="148"/>
      <c r="M485" s="147" t="str">
        <f t="shared" si="168"/>
        <v/>
      </c>
      <c r="N485" s="147" t="str">
        <f t="shared" si="169"/>
        <v/>
      </c>
      <c r="O485" s="150" t="str">
        <f t="shared" si="170"/>
        <v/>
      </c>
      <c r="P485" s="150" t="str">
        <f t="shared" si="171"/>
        <v/>
      </c>
      <c r="Q485" s="150" t="str">
        <f t="shared" si="172"/>
        <v/>
      </c>
      <c r="R485" s="150" t="str">
        <f t="shared" si="173"/>
        <v/>
      </c>
      <c r="S485" s="150" t="str">
        <f t="shared" si="174"/>
        <v/>
      </c>
      <c r="T485" s="150" t="str">
        <f t="shared" si="175"/>
        <v/>
      </c>
      <c r="U485" s="150" t="str">
        <f t="shared" si="176"/>
        <v/>
      </c>
      <c r="V485" s="150" t="str">
        <f t="shared" si="177"/>
        <v/>
      </c>
      <c r="W485" s="150" t="str">
        <f t="shared" si="178"/>
        <v/>
      </c>
      <c r="X485" s="150" t="str">
        <f t="shared" si="179"/>
        <v/>
      </c>
      <c r="Y485" s="150" t="str">
        <f t="shared" si="180"/>
        <v/>
      </c>
      <c r="Z485" s="150" t="str">
        <f t="shared" si="181"/>
        <v/>
      </c>
      <c r="AA485" s="150" t="str">
        <f t="shared" si="182"/>
        <v/>
      </c>
      <c r="AB485" s="150" t="str">
        <f t="shared" si="183"/>
        <v/>
      </c>
      <c r="AC485" s="191" t="str">
        <f t="shared" si="184"/>
        <v/>
      </c>
    </row>
    <row r="486" spans="1:29" hidden="1">
      <c r="A486" s="192"/>
      <c r="B486" s="155"/>
      <c r="C486" s="151"/>
      <c r="D486" s="153"/>
      <c r="E486" s="153"/>
      <c r="F486" s="153"/>
      <c r="G486" s="153"/>
      <c r="H486" s="147" t="str">
        <f t="shared" si="165"/>
        <v/>
      </c>
      <c r="I486" s="148"/>
      <c r="J486" s="149" t="str">
        <f t="shared" si="166"/>
        <v/>
      </c>
      <c r="K486" s="149" t="str">
        <f t="shared" si="167"/>
        <v/>
      </c>
      <c r="L486" s="148"/>
      <c r="M486" s="147" t="str">
        <f t="shared" si="168"/>
        <v/>
      </c>
      <c r="N486" s="147" t="str">
        <f t="shared" si="169"/>
        <v/>
      </c>
      <c r="O486" s="150" t="str">
        <f t="shared" si="170"/>
        <v/>
      </c>
      <c r="P486" s="150" t="str">
        <f t="shared" si="171"/>
        <v/>
      </c>
      <c r="Q486" s="150" t="str">
        <f t="shared" si="172"/>
        <v/>
      </c>
      <c r="R486" s="150" t="str">
        <f t="shared" si="173"/>
        <v/>
      </c>
      <c r="S486" s="150" t="str">
        <f t="shared" si="174"/>
        <v/>
      </c>
      <c r="T486" s="150" t="str">
        <f t="shared" si="175"/>
        <v/>
      </c>
      <c r="U486" s="150" t="str">
        <f t="shared" si="176"/>
        <v/>
      </c>
      <c r="V486" s="150" t="str">
        <f t="shared" si="177"/>
        <v/>
      </c>
      <c r="W486" s="150" t="str">
        <f t="shared" si="178"/>
        <v/>
      </c>
      <c r="X486" s="150" t="str">
        <f t="shared" si="179"/>
        <v/>
      </c>
      <c r="Y486" s="150" t="str">
        <f t="shared" si="180"/>
        <v/>
      </c>
      <c r="Z486" s="150" t="str">
        <f t="shared" si="181"/>
        <v/>
      </c>
      <c r="AA486" s="150" t="str">
        <f t="shared" si="182"/>
        <v/>
      </c>
      <c r="AB486" s="150" t="str">
        <f t="shared" si="183"/>
        <v/>
      </c>
      <c r="AC486" s="191" t="str">
        <f t="shared" si="184"/>
        <v/>
      </c>
    </row>
    <row r="487" spans="1:29" hidden="1">
      <c r="A487" s="192"/>
      <c r="B487" s="155"/>
      <c r="C487" s="151"/>
      <c r="D487" s="153"/>
      <c r="E487" s="153"/>
      <c r="F487" s="153"/>
      <c r="G487" s="153"/>
      <c r="H487" s="147" t="str">
        <f t="shared" si="165"/>
        <v/>
      </c>
      <c r="I487" s="148"/>
      <c r="J487" s="149" t="str">
        <f t="shared" si="166"/>
        <v/>
      </c>
      <c r="K487" s="149" t="str">
        <f t="shared" si="167"/>
        <v/>
      </c>
      <c r="L487" s="148"/>
      <c r="M487" s="147" t="str">
        <f t="shared" si="168"/>
        <v/>
      </c>
      <c r="N487" s="147" t="str">
        <f t="shared" si="169"/>
        <v/>
      </c>
      <c r="O487" s="150" t="str">
        <f t="shared" si="170"/>
        <v/>
      </c>
      <c r="P487" s="150" t="str">
        <f t="shared" si="171"/>
        <v/>
      </c>
      <c r="Q487" s="150" t="str">
        <f t="shared" si="172"/>
        <v/>
      </c>
      <c r="R487" s="150" t="str">
        <f t="shared" si="173"/>
        <v/>
      </c>
      <c r="S487" s="150" t="str">
        <f t="shared" si="174"/>
        <v/>
      </c>
      <c r="T487" s="150" t="str">
        <f t="shared" si="175"/>
        <v/>
      </c>
      <c r="U487" s="150" t="str">
        <f t="shared" si="176"/>
        <v/>
      </c>
      <c r="V487" s="150" t="str">
        <f t="shared" si="177"/>
        <v/>
      </c>
      <c r="W487" s="150" t="str">
        <f t="shared" si="178"/>
        <v/>
      </c>
      <c r="X487" s="150" t="str">
        <f t="shared" si="179"/>
        <v/>
      </c>
      <c r="Y487" s="150" t="str">
        <f t="shared" si="180"/>
        <v/>
      </c>
      <c r="Z487" s="150" t="str">
        <f t="shared" si="181"/>
        <v/>
      </c>
      <c r="AA487" s="150" t="str">
        <f t="shared" si="182"/>
        <v/>
      </c>
      <c r="AB487" s="150" t="str">
        <f t="shared" si="183"/>
        <v/>
      </c>
      <c r="AC487" s="191" t="str">
        <f t="shared" si="184"/>
        <v/>
      </c>
    </row>
    <row r="488" spans="1:29" hidden="1">
      <c r="A488" s="192"/>
      <c r="B488" s="155"/>
      <c r="C488" s="151"/>
      <c r="D488" s="153"/>
      <c r="E488" s="153"/>
      <c r="F488" s="153"/>
      <c r="G488" s="153"/>
      <c r="H488" s="147" t="str">
        <f t="shared" si="165"/>
        <v/>
      </c>
      <c r="I488" s="148"/>
      <c r="J488" s="149" t="str">
        <f t="shared" si="166"/>
        <v/>
      </c>
      <c r="K488" s="149" t="str">
        <f t="shared" si="167"/>
        <v/>
      </c>
      <c r="L488" s="148"/>
      <c r="M488" s="147" t="str">
        <f t="shared" si="168"/>
        <v/>
      </c>
      <c r="N488" s="147" t="str">
        <f t="shared" si="169"/>
        <v/>
      </c>
      <c r="O488" s="150" t="str">
        <f t="shared" si="170"/>
        <v/>
      </c>
      <c r="P488" s="150" t="str">
        <f t="shared" si="171"/>
        <v/>
      </c>
      <c r="Q488" s="150" t="str">
        <f t="shared" si="172"/>
        <v/>
      </c>
      <c r="R488" s="150" t="str">
        <f t="shared" si="173"/>
        <v/>
      </c>
      <c r="S488" s="150" t="str">
        <f t="shared" si="174"/>
        <v/>
      </c>
      <c r="T488" s="150" t="str">
        <f t="shared" si="175"/>
        <v/>
      </c>
      <c r="U488" s="150" t="str">
        <f t="shared" si="176"/>
        <v/>
      </c>
      <c r="V488" s="150" t="str">
        <f t="shared" si="177"/>
        <v/>
      </c>
      <c r="W488" s="150" t="str">
        <f t="shared" si="178"/>
        <v/>
      </c>
      <c r="X488" s="150" t="str">
        <f t="shared" si="179"/>
        <v/>
      </c>
      <c r="Y488" s="150" t="str">
        <f t="shared" si="180"/>
        <v/>
      </c>
      <c r="Z488" s="150" t="str">
        <f t="shared" si="181"/>
        <v/>
      </c>
      <c r="AA488" s="150" t="str">
        <f t="shared" si="182"/>
        <v/>
      </c>
      <c r="AB488" s="150" t="str">
        <f t="shared" si="183"/>
        <v/>
      </c>
      <c r="AC488" s="191" t="str">
        <f t="shared" si="184"/>
        <v/>
      </c>
    </row>
    <row r="489" spans="1:29" hidden="1">
      <c r="A489" s="192"/>
      <c r="B489" s="155"/>
      <c r="C489" s="151"/>
      <c r="D489" s="153"/>
      <c r="E489" s="153"/>
      <c r="F489" s="153"/>
      <c r="G489" s="153"/>
      <c r="H489" s="147" t="str">
        <f t="shared" si="165"/>
        <v/>
      </c>
      <c r="I489" s="148"/>
      <c r="J489" s="149" t="str">
        <f t="shared" si="166"/>
        <v/>
      </c>
      <c r="K489" s="149" t="str">
        <f t="shared" si="167"/>
        <v/>
      </c>
      <c r="L489" s="148"/>
      <c r="M489" s="147" t="str">
        <f t="shared" si="168"/>
        <v/>
      </c>
      <c r="N489" s="147" t="str">
        <f t="shared" si="169"/>
        <v/>
      </c>
      <c r="O489" s="150" t="str">
        <f t="shared" si="170"/>
        <v/>
      </c>
      <c r="P489" s="150" t="str">
        <f t="shared" si="171"/>
        <v/>
      </c>
      <c r="Q489" s="150" t="str">
        <f t="shared" si="172"/>
        <v/>
      </c>
      <c r="R489" s="150" t="str">
        <f t="shared" si="173"/>
        <v/>
      </c>
      <c r="S489" s="150" t="str">
        <f t="shared" si="174"/>
        <v/>
      </c>
      <c r="T489" s="150" t="str">
        <f t="shared" si="175"/>
        <v/>
      </c>
      <c r="U489" s="150" t="str">
        <f t="shared" si="176"/>
        <v/>
      </c>
      <c r="V489" s="150" t="str">
        <f t="shared" si="177"/>
        <v/>
      </c>
      <c r="W489" s="150" t="str">
        <f t="shared" si="178"/>
        <v/>
      </c>
      <c r="X489" s="150" t="str">
        <f t="shared" si="179"/>
        <v/>
      </c>
      <c r="Y489" s="150" t="str">
        <f t="shared" si="180"/>
        <v/>
      </c>
      <c r="Z489" s="150" t="str">
        <f t="shared" si="181"/>
        <v/>
      </c>
      <c r="AA489" s="150" t="str">
        <f t="shared" si="182"/>
        <v/>
      </c>
      <c r="AB489" s="150" t="str">
        <f t="shared" si="183"/>
        <v/>
      </c>
      <c r="AC489" s="191" t="str">
        <f t="shared" si="184"/>
        <v/>
      </c>
    </row>
    <row r="490" spans="1:29" hidden="1">
      <c r="A490" s="192"/>
      <c r="B490" s="155"/>
      <c r="C490" s="151"/>
      <c r="D490" s="153"/>
      <c r="E490" s="153"/>
      <c r="F490" s="153"/>
      <c r="G490" s="153"/>
      <c r="H490" s="147" t="str">
        <f t="shared" si="165"/>
        <v/>
      </c>
      <c r="I490" s="148"/>
      <c r="J490" s="149" t="str">
        <f t="shared" si="166"/>
        <v/>
      </c>
      <c r="K490" s="149" t="str">
        <f t="shared" si="167"/>
        <v/>
      </c>
      <c r="L490" s="148"/>
      <c r="M490" s="147" t="str">
        <f t="shared" si="168"/>
        <v/>
      </c>
      <c r="N490" s="147" t="str">
        <f t="shared" si="169"/>
        <v/>
      </c>
      <c r="O490" s="150" t="str">
        <f t="shared" si="170"/>
        <v/>
      </c>
      <c r="P490" s="150" t="str">
        <f t="shared" si="171"/>
        <v/>
      </c>
      <c r="Q490" s="150" t="str">
        <f t="shared" si="172"/>
        <v/>
      </c>
      <c r="R490" s="150" t="str">
        <f t="shared" si="173"/>
        <v/>
      </c>
      <c r="S490" s="150" t="str">
        <f t="shared" si="174"/>
        <v/>
      </c>
      <c r="T490" s="150" t="str">
        <f t="shared" si="175"/>
        <v/>
      </c>
      <c r="U490" s="150" t="str">
        <f t="shared" si="176"/>
        <v/>
      </c>
      <c r="V490" s="150" t="str">
        <f t="shared" si="177"/>
        <v/>
      </c>
      <c r="W490" s="150" t="str">
        <f t="shared" si="178"/>
        <v/>
      </c>
      <c r="X490" s="150" t="str">
        <f t="shared" si="179"/>
        <v/>
      </c>
      <c r="Y490" s="150" t="str">
        <f t="shared" si="180"/>
        <v/>
      </c>
      <c r="Z490" s="150" t="str">
        <f t="shared" si="181"/>
        <v/>
      </c>
      <c r="AA490" s="150" t="str">
        <f t="shared" si="182"/>
        <v/>
      </c>
      <c r="AB490" s="150" t="str">
        <f t="shared" si="183"/>
        <v/>
      </c>
      <c r="AC490" s="191" t="str">
        <f t="shared" si="184"/>
        <v/>
      </c>
    </row>
    <row r="491" spans="1:29" hidden="1">
      <c r="A491" s="192"/>
      <c r="B491" s="155"/>
      <c r="C491" s="151"/>
      <c r="D491" s="153"/>
      <c r="E491" s="153"/>
      <c r="F491" s="153"/>
      <c r="G491" s="153"/>
      <c r="H491" s="147" t="str">
        <f t="shared" si="165"/>
        <v/>
      </c>
      <c r="I491" s="148"/>
      <c r="J491" s="149" t="str">
        <f t="shared" si="166"/>
        <v/>
      </c>
      <c r="K491" s="149" t="str">
        <f t="shared" si="167"/>
        <v/>
      </c>
      <c r="L491" s="148"/>
      <c r="M491" s="147" t="str">
        <f t="shared" si="168"/>
        <v/>
      </c>
      <c r="N491" s="147" t="str">
        <f t="shared" si="169"/>
        <v/>
      </c>
      <c r="O491" s="150" t="str">
        <f t="shared" si="170"/>
        <v/>
      </c>
      <c r="P491" s="150" t="str">
        <f t="shared" si="171"/>
        <v/>
      </c>
      <c r="Q491" s="150" t="str">
        <f t="shared" si="172"/>
        <v/>
      </c>
      <c r="R491" s="150" t="str">
        <f t="shared" si="173"/>
        <v/>
      </c>
      <c r="S491" s="150" t="str">
        <f t="shared" si="174"/>
        <v/>
      </c>
      <c r="T491" s="150" t="str">
        <f t="shared" si="175"/>
        <v/>
      </c>
      <c r="U491" s="150" t="str">
        <f t="shared" si="176"/>
        <v/>
      </c>
      <c r="V491" s="150" t="str">
        <f t="shared" si="177"/>
        <v/>
      </c>
      <c r="W491" s="150" t="str">
        <f t="shared" si="178"/>
        <v/>
      </c>
      <c r="X491" s="150" t="str">
        <f t="shared" si="179"/>
        <v/>
      </c>
      <c r="Y491" s="150" t="str">
        <f t="shared" si="180"/>
        <v/>
      </c>
      <c r="Z491" s="150" t="str">
        <f t="shared" si="181"/>
        <v/>
      </c>
      <c r="AA491" s="150" t="str">
        <f t="shared" si="182"/>
        <v/>
      </c>
      <c r="AB491" s="150" t="str">
        <f t="shared" si="183"/>
        <v/>
      </c>
      <c r="AC491" s="191" t="str">
        <f t="shared" si="184"/>
        <v/>
      </c>
    </row>
    <row r="492" spans="1:29" hidden="1">
      <c r="A492" s="192"/>
      <c r="B492" s="155"/>
      <c r="C492" s="151"/>
      <c r="D492" s="153"/>
      <c r="E492" s="153"/>
      <c r="F492" s="153"/>
      <c r="G492" s="153"/>
      <c r="H492" s="147" t="str">
        <f t="shared" si="165"/>
        <v/>
      </c>
      <c r="I492" s="148"/>
      <c r="J492" s="149" t="str">
        <f t="shared" si="166"/>
        <v/>
      </c>
      <c r="K492" s="149" t="str">
        <f t="shared" si="167"/>
        <v/>
      </c>
      <c r="L492" s="148"/>
      <c r="M492" s="147" t="str">
        <f t="shared" si="168"/>
        <v/>
      </c>
      <c r="N492" s="147" t="str">
        <f t="shared" si="169"/>
        <v/>
      </c>
      <c r="O492" s="150" t="str">
        <f t="shared" si="170"/>
        <v/>
      </c>
      <c r="P492" s="150" t="str">
        <f t="shared" si="171"/>
        <v/>
      </c>
      <c r="Q492" s="150" t="str">
        <f t="shared" si="172"/>
        <v/>
      </c>
      <c r="R492" s="150" t="str">
        <f t="shared" si="173"/>
        <v/>
      </c>
      <c r="S492" s="150" t="str">
        <f t="shared" si="174"/>
        <v/>
      </c>
      <c r="T492" s="150" t="str">
        <f t="shared" si="175"/>
        <v/>
      </c>
      <c r="U492" s="150" t="str">
        <f t="shared" si="176"/>
        <v/>
      </c>
      <c r="V492" s="150" t="str">
        <f t="shared" si="177"/>
        <v/>
      </c>
      <c r="W492" s="150" t="str">
        <f t="shared" si="178"/>
        <v/>
      </c>
      <c r="X492" s="150" t="str">
        <f t="shared" si="179"/>
        <v/>
      </c>
      <c r="Y492" s="150" t="str">
        <f t="shared" si="180"/>
        <v/>
      </c>
      <c r="Z492" s="150" t="str">
        <f t="shared" si="181"/>
        <v/>
      </c>
      <c r="AA492" s="150" t="str">
        <f t="shared" si="182"/>
        <v/>
      </c>
      <c r="AB492" s="150" t="str">
        <f t="shared" si="183"/>
        <v/>
      </c>
      <c r="AC492" s="191" t="str">
        <f t="shared" si="184"/>
        <v/>
      </c>
    </row>
    <row r="493" spans="1:29" hidden="1">
      <c r="A493" s="192"/>
      <c r="B493" s="155"/>
      <c r="C493" s="151"/>
      <c r="D493" s="153"/>
      <c r="E493" s="153"/>
      <c r="F493" s="153"/>
      <c r="G493" s="153"/>
      <c r="H493" s="147" t="str">
        <f t="shared" si="165"/>
        <v/>
      </c>
      <c r="I493" s="148"/>
      <c r="J493" s="149" t="str">
        <f t="shared" si="166"/>
        <v/>
      </c>
      <c r="K493" s="149" t="str">
        <f t="shared" si="167"/>
        <v/>
      </c>
      <c r="L493" s="148"/>
      <c r="M493" s="147" t="str">
        <f t="shared" si="168"/>
        <v/>
      </c>
      <c r="N493" s="147" t="str">
        <f t="shared" si="169"/>
        <v/>
      </c>
      <c r="O493" s="150" t="str">
        <f t="shared" si="170"/>
        <v/>
      </c>
      <c r="P493" s="150" t="str">
        <f t="shared" si="171"/>
        <v/>
      </c>
      <c r="Q493" s="150" t="str">
        <f t="shared" si="172"/>
        <v/>
      </c>
      <c r="R493" s="150" t="str">
        <f t="shared" si="173"/>
        <v/>
      </c>
      <c r="S493" s="150" t="str">
        <f t="shared" si="174"/>
        <v/>
      </c>
      <c r="T493" s="150" t="str">
        <f t="shared" si="175"/>
        <v/>
      </c>
      <c r="U493" s="150" t="str">
        <f t="shared" si="176"/>
        <v/>
      </c>
      <c r="V493" s="150" t="str">
        <f t="shared" si="177"/>
        <v/>
      </c>
      <c r="W493" s="150" t="str">
        <f t="shared" si="178"/>
        <v/>
      </c>
      <c r="X493" s="150" t="str">
        <f t="shared" si="179"/>
        <v/>
      </c>
      <c r="Y493" s="150" t="str">
        <f t="shared" si="180"/>
        <v/>
      </c>
      <c r="Z493" s="150" t="str">
        <f t="shared" si="181"/>
        <v/>
      </c>
      <c r="AA493" s="150" t="str">
        <f t="shared" si="182"/>
        <v/>
      </c>
      <c r="AB493" s="150" t="str">
        <f t="shared" si="183"/>
        <v/>
      </c>
      <c r="AC493" s="191" t="str">
        <f t="shared" si="184"/>
        <v/>
      </c>
    </row>
    <row r="494" spans="1:29" hidden="1">
      <c r="A494" s="192"/>
      <c r="B494" s="155"/>
      <c r="C494" s="151"/>
      <c r="D494" s="153"/>
      <c r="E494" s="153"/>
      <c r="F494" s="153"/>
      <c r="G494" s="153"/>
      <c r="H494" s="147" t="str">
        <f t="shared" si="165"/>
        <v/>
      </c>
      <c r="I494" s="148"/>
      <c r="J494" s="149" t="str">
        <f t="shared" si="166"/>
        <v/>
      </c>
      <c r="K494" s="149" t="str">
        <f t="shared" si="167"/>
        <v/>
      </c>
      <c r="L494" s="148"/>
      <c r="M494" s="147" t="str">
        <f t="shared" si="168"/>
        <v/>
      </c>
      <c r="N494" s="147" t="str">
        <f t="shared" si="169"/>
        <v/>
      </c>
      <c r="O494" s="150" t="str">
        <f t="shared" si="170"/>
        <v/>
      </c>
      <c r="P494" s="150" t="str">
        <f t="shared" si="171"/>
        <v/>
      </c>
      <c r="Q494" s="150" t="str">
        <f t="shared" si="172"/>
        <v/>
      </c>
      <c r="R494" s="150" t="str">
        <f t="shared" si="173"/>
        <v/>
      </c>
      <c r="S494" s="150" t="str">
        <f t="shared" si="174"/>
        <v/>
      </c>
      <c r="T494" s="150" t="str">
        <f t="shared" si="175"/>
        <v/>
      </c>
      <c r="U494" s="150" t="str">
        <f t="shared" si="176"/>
        <v/>
      </c>
      <c r="V494" s="150" t="str">
        <f t="shared" si="177"/>
        <v/>
      </c>
      <c r="W494" s="150" t="str">
        <f t="shared" si="178"/>
        <v/>
      </c>
      <c r="X494" s="150" t="str">
        <f t="shared" si="179"/>
        <v/>
      </c>
      <c r="Y494" s="150" t="str">
        <f t="shared" si="180"/>
        <v/>
      </c>
      <c r="Z494" s="150" t="str">
        <f t="shared" si="181"/>
        <v/>
      </c>
      <c r="AA494" s="150" t="str">
        <f t="shared" si="182"/>
        <v/>
      </c>
      <c r="AB494" s="150" t="str">
        <f t="shared" si="183"/>
        <v/>
      </c>
      <c r="AC494" s="191" t="str">
        <f t="shared" si="184"/>
        <v/>
      </c>
    </row>
    <row r="495" spans="1:29" hidden="1">
      <c r="A495" s="192"/>
      <c r="B495" s="155"/>
      <c r="C495" s="151"/>
      <c r="D495" s="153"/>
      <c r="E495" s="153"/>
      <c r="F495" s="153"/>
      <c r="G495" s="153"/>
      <c r="H495" s="147" t="str">
        <f t="shared" si="165"/>
        <v/>
      </c>
      <c r="I495" s="148"/>
      <c r="J495" s="149" t="str">
        <f t="shared" si="166"/>
        <v/>
      </c>
      <c r="K495" s="149" t="str">
        <f t="shared" si="167"/>
        <v/>
      </c>
      <c r="L495" s="148"/>
      <c r="M495" s="147" t="str">
        <f t="shared" si="168"/>
        <v/>
      </c>
      <c r="N495" s="147" t="str">
        <f t="shared" si="169"/>
        <v/>
      </c>
      <c r="O495" s="150" t="str">
        <f t="shared" si="170"/>
        <v/>
      </c>
      <c r="P495" s="150" t="str">
        <f t="shared" si="171"/>
        <v/>
      </c>
      <c r="Q495" s="150" t="str">
        <f t="shared" si="172"/>
        <v/>
      </c>
      <c r="R495" s="150" t="str">
        <f t="shared" si="173"/>
        <v/>
      </c>
      <c r="S495" s="150" t="str">
        <f t="shared" si="174"/>
        <v/>
      </c>
      <c r="T495" s="150" t="str">
        <f t="shared" si="175"/>
        <v/>
      </c>
      <c r="U495" s="150" t="str">
        <f t="shared" si="176"/>
        <v/>
      </c>
      <c r="V495" s="150" t="str">
        <f t="shared" si="177"/>
        <v/>
      </c>
      <c r="W495" s="150" t="str">
        <f t="shared" si="178"/>
        <v/>
      </c>
      <c r="X495" s="150" t="str">
        <f t="shared" si="179"/>
        <v/>
      </c>
      <c r="Y495" s="150" t="str">
        <f t="shared" si="180"/>
        <v/>
      </c>
      <c r="Z495" s="150" t="str">
        <f t="shared" si="181"/>
        <v/>
      </c>
      <c r="AA495" s="150" t="str">
        <f t="shared" si="182"/>
        <v/>
      </c>
      <c r="AB495" s="150" t="str">
        <f t="shared" si="183"/>
        <v/>
      </c>
      <c r="AC495" s="191" t="str">
        <f t="shared" si="184"/>
        <v/>
      </c>
    </row>
    <row r="496" spans="1:29" hidden="1">
      <c r="A496" s="192"/>
      <c r="B496" s="155"/>
      <c r="C496" s="151"/>
      <c r="D496" s="153"/>
      <c r="E496" s="153"/>
      <c r="F496" s="153"/>
      <c r="G496" s="153"/>
      <c r="H496" s="147" t="str">
        <f t="shared" si="165"/>
        <v/>
      </c>
      <c r="I496" s="148"/>
      <c r="J496" s="149" t="str">
        <f t="shared" si="166"/>
        <v/>
      </c>
      <c r="K496" s="149" t="str">
        <f t="shared" si="167"/>
        <v/>
      </c>
      <c r="L496" s="148"/>
      <c r="M496" s="147" t="str">
        <f t="shared" si="168"/>
        <v/>
      </c>
      <c r="N496" s="147" t="str">
        <f t="shared" si="169"/>
        <v/>
      </c>
      <c r="O496" s="150" t="str">
        <f t="shared" si="170"/>
        <v/>
      </c>
      <c r="P496" s="150" t="str">
        <f t="shared" si="171"/>
        <v/>
      </c>
      <c r="Q496" s="150" t="str">
        <f t="shared" si="172"/>
        <v/>
      </c>
      <c r="R496" s="150" t="str">
        <f t="shared" si="173"/>
        <v/>
      </c>
      <c r="S496" s="150" t="str">
        <f t="shared" si="174"/>
        <v/>
      </c>
      <c r="T496" s="150" t="str">
        <f t="shared" si="175"/>
        <v/>
      </c>
      <c r="U496" s="150" t="str">
        <f t="shared" si="176"/>
        <v/>
      </c>
      <c r="V496" s="150" t="str">
        <f t="shared" si="177"/>
        <v/>
      </c>
      <c r="W496" s="150" t="str">
        <f t="shared" si="178"/>
        <v/>
      </c>
      <c r="X496" s="150" t="str">
        <f t="shared" si="179"/>
        <v/>
      </c>
      <c r="Y496" s="150" t="str">
        <f t="shared" si="180"/>
        <v/>
      </c>
      <c r="Z496" s="150" t="str">
        <f t="shared" si="181"/>
        <v/>
      </c>
      <c r="AA496" s="150" t="str">
        <f t="shared" si="182"/>
        <v/>
      </c>
      <c r="AB496" s="150" t="str">
        <f t="shared" si="183"/>
        <v/>
      </c>
      <c r="AC496" s="191" t="str">
        <f t="shared" si="184"/>
        <v/>
      </c>
    </row>
    <row r="497" spans="1:29" hidden="1">
      <c r="A497" s="192"/>
      <c r="B497" s="155"/>
      <c r="C497" s="151"/>
      <c r="D497" s="153"/>
      <c r="E497" s="153"/>
      <c r="F497" s="153"/>
      <c r="G497" s="153"/>
      <c r="H497" s="147" t="str">
        <f t="shared" si="165"/>
        <v/>
      </c>
      <c r="I497" s="148"/>
      <c r="J497" s="149" t="str">
        <f t="shared" si="166"/>
        <v/>
      </c>
      <c r="K497" s="149" t="str">
        <f t="shared" si="167"/>
        <v/>
      </c>
      <c r="L497" s="148"/>
      <c r="M497" s="147" t="str">
        <f t="shared" si="168"/>
        <v/>
      </c>
      <c r="N497" s="147" t="str">
        <f t="shared" si="169"/>
        <v/>
      </c>
      <c r="O497" s="150" t="str">
        <f t="shared" si="170"/>
        <v/>
      </c>
      <c r="P497" s="150" t="str">
        <f t="shared" si="171"/>
        <v/>
      </c>
      <c r="Q497" s="150" t="str">
        <f t="shared" si="172"/>
        <v/>
      </c>
      <c r="R497" s="150" t="str">
        <f t="shared" si="173"/>
        <v/>
      </c>
      <c r="S497" s="150" t="str">
        <f t="shared" si="174"/>
        <v/>
      </c>
      <c r="T497" s="150" t="str">
        <f t="shared" si="175"/>
        <v/>
      </c>
      <c r="U497" s="150" t="str">
        <f t="shared" si="176"/>
        <v/>
      </c>
      <c r="V497" s="150" t="str">
        <f t="shared" si="177"/>
        <v/>
      </c>
      <c r="W497" s="150" t="str">
        <f t="shared" si="178"/>
        <v/>
      </c>
      <c r="X497" s="150" t="str">
        <f t="shared" si="179"/>
        <v/>
      </c>
      <c r="Y497" s="150" t="str">
        <f t="shared" si="180"/>
        <v/>
      </c>
      <c r="Z497" s="150" t="str">
        <f t="shared" si="181"/>
        <v/>
      </c>
      <c r="AA497" s="150" t="str">
        <f t="shared" si="182"/>
        <v/>
      </c>
      <c r="AB497" s="150" t="str">
        <f t="shared" si="183"/>
        <v/>
      </c>
      <c r="AC497" s="191" t="str">
        <f t="shared" si="184"/>
        <v/>
      </c>
    </row>
    <row r="498" spans="1:29" hidden="1">
      <c r="A498" s="192"/>
      <c r="B498" s="155"/>
      <c r="C498" s="151"/>
      <c r="D498" s="153"/>
      <c r="E498" s="153"/>
      <c r="F498" s="153"/>
      <c r="G498" s="153"/>
      <c r="H498" s="147" t="str">
        <f t="shared" si="165"/>
        <v/>
      </c>
      <c r="I498" s="148"/>
      <c r="J498" s="149" t="str">
        <f t="shared" si="166"/>
        <v/>
      </c>
      <c r="K498" s="149" t="str">
        <f t="shared" si="167"/>
        <v/>
      </c>
      <c r="L498" s="148"/>
      <c r="M498" s="147" t="str">
        <f t="shared" si="168"/>
        <v/>
      </c>
      <c r="N498" s="147" t="str">
        <f t="shared" si="169"/>
        <v/>
      </c>
      <c r="O498" s="150" t="str">
        <f t="shared" si="170"/>
        <v/>
      </c>
      <c r="P498" s="150" t="str">
        <f t="shared" si="171"/>
        <v/>
      </c>
      <c r="Q498" s="150" t="str">
        <f t="shared" si="172"/>
        <v/>
      </c>
      <c r="R498" s="150" t="str">
        <f t="shared" si="173"/>
        <v/>
      </c>
      <c r="S498" s="150" t="str">
        <f t="shared" si="174"/>
        <v/>
      </c>
      <c r="T498" s="150" t="str">
        <f t="shared" si="175"/>
        <v/>
      </c>
      <c r="U498" s="150" t="str">
        <f t="shared" si="176"/>
        <v/>
      </c>
      <c r="V498" s="150" t="str">
        <f t="shared" si="177"/>
        <v/>
      </c>
      <c r="W498" s="150" t="str">
        <f t="shared" si="178"/>
        <v/>
      </c>
      <c r="X498" s="150" t="str">
        <f t="shared" si="179"/>
        <v/>
      </c>
      <c r="Y498" s="150" t="str">
        <f t="shared" si="180"/>
        <v/>
      </c>
      <c r="Z498" s="150" t="str">
        <f t="shared" si="181"/>
        <v/>
      </c>
      <c r="AA498" s="150" t="str">
        <f t="shared" si="182"/>
        <v/>
      </c>
      <c r="AB498" s="150" t="str">
        <f t="shared" si="183"/>
        <v/>
      </c>
      <c r="AC498" s="191" t="str">
        <f t="shared" si="184"/>
        <v/>
      </c>
    </row>
    <row r="499" spans="1:29" hidden="1">
      <c r="A499" s="192"/>
      <c r="B499" s="155"/>
      <c r="C499" s="151"/>
      <c r="D499" s="153"/>
      <c r="E499" s="153"/>
      <c r="F499" s="153"/>
      <c r="G499" s="153"/>
      <c r="H499" s="147" t="str">
        <f t="shared" si="165"/>
        <v/>
      </c>
      <c r="I499" s="148"/>
      <c r="J499" s="149" t="str">
        <f t="shared" si="166"/>
        <v/>
      </c>
      <c r="K499" s="149" t="str">
        <f t="shared" si="167"/>
        <v/>
      </c>
      <c r="L499" s="148"/>
      <c r="M499" s="147" t="str">
        <f t="shared" si="168"/>
        <v/>
      </c>
      <c r="N499" s="147" t="str">
        <f t="shared" si="169"/>
        <v/>
      </c>
      <c r="O499" s="150" t="str">
        <f t="shared" si="170"/>
        <v/>
      </c>
      <c r="P499" s="150" t="str">
        <f t="shared" si="171"/>
        <v/>
      </c>
      <c r="Q499" s="150" t="str">
        <f t="shared" si="172"/>
        <v/>
      </c>
      <c r="R499" s="150" t="str">
        <f t="shared" si="173"/>
        <v/>
      </c>
      <c r="S499" s="150" t="str">
        <f t="shared" si="174"/>
        <v/>
      </c>
      <c r="T499" s="150" t="str">
        <f t="shared" si="175"/>
        <v/>
      </c>
      <c r="U499" s="150" t="str">
        <f t="shared" si="176"/>
        <v/>
      </c>
      <c r="V499" s="150" t="str">
        <f t="shared" si="177"/>
        <v/>
      </c>
      <c r="W499" s="150" t="str">
        <f t="shared" si="178"/>
        <v/>
      </c>
      <c r="X499" s="150" t="str">
        <f t="shared" si="179"/>
        <v/>
      </c>
      <c r="Y499" s="150" t="str">
        <f t="shared" si="180"/>
        <v/>
      </c>
      <c r="Z499" s="150" t="str">
        <f t="shared" si="181"/>
        <v/>
      </c>
      <c r="AA499" s="150" t="str">
        <f t="shared" si="182"/>
        <v/>
      </c>
      <c r="AB499" s="150" t="str">
        <f t="shared" si="183"/>
        <v/>
      </c>
      <c r="AC499" s="191" t="str">
        <f t="shared" si="184"/>
        <v/>
      </c>
    </row>
    <row r="500" spans="1:29" hidden="1">
      <c r="A500" s="192"/>
      <c r="B500" s="155"/>
      <c r="C500" s="151"/>
      <c r="D500" s="153"/>
      <c r="E500" s="153"/>
      <c r="F500" s="153"/>
      <c r="G500" s="153"/>
      <c r="H500" s="147" t="str">
        <f t="shared" si="165"/>
        <v/>
      </c>
      <c r="I500" s="148"/>
      <c r="J500" s="149" t="str">
        <f t="shared" si="166"/>
        <v/>
      </c>
      <c r="K500" s="149" t="str">
        <f t="shared" si="167"/>
        <v/>
      </c>
      <c r="L500" s="148"/>
      <c r="M500" s="147" t="str">
        <f t="shared" si="168"/>
        <v/>
      </c>
      <c r="N500" s="147" t="str">
        <f t="shared" si="169"/>
        <v/>
      </c>
      <c r="O500" s="150" t="str">
        <f t="shared" si="170"/>
        <v/>
      </c>
      <c r="P500" s="150" t="str">
        <f t="shared" si="171"/>
        <v/>
      </c>
      <c r="Q500" s="150" t="str">
        <f t="shared" si="172"/>
        <v/>
      </c>
      <c r="R500" s="150" t="str">
        <f t="shared" si="173"/>
        <v/>
      </c>
      <c r="S500" s="150" t="str">
        <f t="shared" si="174"/>
        <v/>
      </c>
      <c r="T500" s="150" t="str">
        <f t="shared" si="175"/>
        <v/>
      </c>
      <c r="U500" s="150" t="str">
        <f t="shared" si="176"/>
        <v/>
      </c>
      <c r="V500" s="150" t="str">
        <f t="shared" si="177"/>
        <v/>
      </c>
      <c r="W500" s="150" t="str">
        <f t="shared" si="178"/>
        <v/>
      </c>
      <c r="X500" s="150" t="str">
        <f t="shared" si="179"/>
        <v/>
      </c>
      <c r="Y500" s="150" t="str">
        <f t="shared" si="180"/>
        <v/>
      </c>
      <c r="Z500" s="150" t="str">
        <f t="shared" si="181"/>
        <v/>
      </c>
      <c r="AA500" s="150" t="str">
        <f t="shared" si="182"/>
        <v/>
      </c>
      <c r="AB500" s="150" t="str">
        <f t="shared" si="183"/>
        <v/>
      </c>
      <c r="AC500" s="191" t="str">
        <f t="shared" si="184"/>
        <v/>
      </c>
    </row>
    <row r="501" spans="1:29" hidden="1">
      <c r="A501" s="192"/>
      <c r="B501" s="155"/>
      <c r="C501" s="151"/>
      <c r="D501" s="153"/>
      <c r="E501" s="153"/>
      <c r="F501" s="153"/>
      <c r="G501" s="153"/>
      <c r="H501" s="147" t="str">
        <f t="shared" si="165"/>
        <v/>
      </c>
      <c r="I501" s="148"/>
      <c r="J501" s="149" t="str">
        <f t="shared" si="166"/>
        <v/>
      </c>
      <c r="K501" s="149" t="str">
        <f t="shared" si="167"/>
        <v/>
      </c>
      <c r="L501" s="148"/>
      <c r="M501" s="147" t="str">
        <f t="shared" si="168"/>
        <v/>
      </c>
      <c r="N501" s="147" t="str">
        <f t="shared" si="169"/>
        <v/>
      </c>
      <c r="O501" s="150" t="str">
        <f t="shared" si="170"/>
        <v/>
      </c>
      <c r="P501" s="150" t="str">
        <f t="shared" si="171"/>
        <v/>
      </c>
      <c r="Q501" s="150" t="str">
        <f t="shared" si="172"/>
        <v/>
      </c>
      <c r="R501" s="150" t="str">
        <f t="shared" si="173"/>
        <v/>
      </c>
      <c r="S501" s="150" t="str">
        <f t="shared" si="174"/>
        <v/>
      </c>
      <c r="T501" s="150" t="str">
        <f t="shared" si="175"/>
        <v/>
      </c>
      <c r="U501" s="150" t="str">
        <f t="shared" si="176"/>
        <v/>
      </c>
      <c r="V501" s="150" t="str">
        <f t="shared" si="177"/>
        <v/>
      </c>
      <c r="W501" s="150" t="str">
        <f t="shared" si="178"/>
        <v/>
      </c>
      <c r="X501" s="150" t="str">
        <f t="shared" si="179"/>
        <v/>
      </c>
      <c r="Y501" s="150" t="str">
        <f t="shared" si="180"/>
        <v/>
      </c>
      <c r="Z501" s="150" t="str">
        <f t="shared" si="181"/>
        <v/>
      </c>
      <c r="AA501" s="150" t="str">
        <f t="shared" si="182"/>
        <v/>
      </c>
      <c r="AB501" s="150" t="str">
        <f t="shared" si="183"/>
        <v/>
      </c>
      <c r="AC501" s="191" t="str">
        <f t="shared" si="184"/>
        <v/>
      </c>
    </row>
    <row r="502" spans="1:29" hidden="1">
      <c r="A502" s="192"/>
      <c r="B502" s="155"/>
      <c r="C502" s="151"/>
      <c r="D502" s="153"/>
      <c r="E502" s="153"/>
      <c r="F502" s="153"/>
      <c r="G502" s="153"/>
      <c r="H502" s="147" t="str">
        <f t="shared" si="165"/>
        <v/>
      </c>
      <c r="I502" s="148"/>
      <c r="J502" s="149" t="str">
        <f t="shared" si="166"/>
        <v/>
      </c>
      <c r="K502" s="149" t="str">
        <f t="shared" si="167"/>
        <v/>
      </c>
      <c r="L502" s="148"/>
      <c r="M502" s="147" t="str">
        <f t="shared" si="168"/>
        <v/>
      </c>
      <c r="N502" s="147" t="str">
        <f t="shared" si="169"/>
        <v/>
      </c>
      <c r="O502" s="150" t="str">
        <f t="shared" si="170"/>
        <v/>
      </c>
      <c r="P502" s="150" t="str">
        <f t="shared" si="171"/>
        <v/>
      </c>
      <c r="Q502" s="150" t="str">
        <f t="shared" si="172"/>
        <v/>
      </c>
      <c r="R502" s="150" t="str">
        <f t="shared" si="173"/>
        <v/>
      </c>
      <c r="S502" s="150" t="str">
        <f t="shared" si="174"/>
        <v/>
      </c>
      <c r="T502" s="150" t="str">
        <f t="shared" si="175"/>
        <v/>
      </c>
      <c r="U502" s="150" t="str">
        <f t="shared" si="176"/>
        <v/>
      </c>
      <c r="V502" s="150" t="str">
        <f t="shared" si="177"/>
        <v/>
      </c>
      <c r="W502" s="150" t="str">
        <f t="shared" si="178"/>
        <v/>
      </c>
      <c r="X502" s="150" t="str">
        <f t="shared" si="179"/>
        <v/>
      </c>
      <c r="Y502" s="150" t="str">
        <f t="shared" si="180"/>
        <v/>
      </c>
      <c r="Z502" s="150" t="str">
        <f t="shared" si="181"/>
        <v/>
      </c>
      <c r="AA502" s="150" t="str">
        <f t="shared" si="182"/>
        <v/>
      </c>
      <c r="AB502" s="150" t="str">
        <f t="shared" si="183"/>
        <v/>
      </c>
      <c r="AC502" s="191" t="str">
        <f t="shared" si="184"/>
        <v/>
      </c>
    </row>
    <row r="503" spans="1:29" hidden="1">
      <c r="A503" s="192"/>
      <c r="B503" s="155"/>
      <c r="C503" s="151"/>
      <c r="D503" s="153"/>
      <c r="E503" s="153"/>
      <c r="F503" s="153"/>
      <c r="G503" s="153"/>
      <c r="H503" s="147" t="str">
        <f t="shared" si="165"/>
        <v/>
      </c>
      <c r="I503" s="148"/>
      <c r="J503" s="149" t="str">
        <f t="shared" si="166"/>
        <v/>
      </c>
      <c r="K503" s="149" t="str">
        <f t="shared" si="167"/>
        <v/>
      </c>
      <c r="L503" s="148"/>
      <c r="M503" s="147" t="str">
        <f t="shared" si="168"/>
        <v/>
      </c>
      <c r="N503" s="147" t="str">
        <f t="shared" si="169"/>
        <v/>
      </c>
      <c r="O503" s="150" t="str">
        <f t="shared" si="170"/>
        <v/>
      </c>
      <c r="P503" s="150" t="str">
        <f t="shared" si="171"/>
        <v/>
      </c>
      <c r="Q503" s="150" t="str">
        <f t="shared" si="172"/>
        <v/>
      </c>
      <c r="R503" s="150" t="str">
        <f t="shared" si="173"/>
        <v/>
      </c>
      <c r="S503" s="150" t="str">
        <f t="shared" si="174"/>
        <v/>
      </c>
      <c r="T503" s="150" t="str">
        <f t="shared" si="175"/>
        <v/>
      </c>
      <c r="U503" s="150" t="str">
        <f t="shared" si="176"/>
        <v/>
      </c>
      <c r="V503" s="150" t="str">
        <f t="shared" si="177"/>
        <v/>
      </c>
      <c r="W503" s="150" t="str">
        <f t="shared" si="178"/>
        <v/>
      </c>
      <c r="X503" s="150" t="str">
        <f t="shared" si="179"/>
        <v/>
      </c>
      <c r="Y503" s="150" t="str">
        <f t="shared" si="180"/>
        <v/>
      </c>
      <c r="Z503" s="150" t="str">
        <f t="shared" si="181"/>
        <v/>
      </c>
      <c r="AA503" s="150" t="str">
        <f t="shared" si="182"/>
        <v/>
      </c>
      <c r="AB503" s="150" t="str">
        <f t="shared" si="183"/>
        <v/>
      </c>
      <c r="AC503" s="191" t="str">
        <f t="shared" si="184"/>
        <v/>
      </c>
    </row>
    <row r="504" spans="1:29" hidden="1">
      <c r="A504" s="192"/>
      <c r="B504" s="155"/>
      <c r="C504" s="151"/>
      <c r="D504" s="153"/>
      <c r="E504" s="153"/>
      <c r="F504" s="153"/>
      <c r="G504" s="153"/>
      <c r="H504" s="147" t="str">
        <f t="shared" si="165"/>
        <v/>
      </c>
      <c r="I504" s="148"/>
      <c r="J504" s="149" t="str">
        <f t="shared" si="166"/>
        <v/>
      </c>
      <c r="K504" s="149" t="str">
        <f t="shared" si="167"/>
        <v/>
      </c>
      <c r="L504" s="148"/>
      <c r="M504" s="147" t="str">
        <f t="shared" si="168"/>
        <v/>
      </c>
      <c r="N504" s="147" t="str">
        <f t="shared" si="169"/>
        <v/>
      </c>
      <c r="O504" s="150" t="str">
        <f t="shared" si="170"/>
        <v/>
      </c>
      <c r="P504" s="150" t="str">
        <f t="shared" si="171"/>
        <v/>
      </c>
      <c r="Q504" s="150" t="str">
        <f t="shared" si="172"/>
        <v/>
      </c>
      <c r="R504" s="150" t="str">
        <f t="shared" si="173"/>
        <v/>
      </c>
      <c r="S504" s="150" t="str">
        <f t="shared" si="174"/>
        <v/>
      </c>
      <c r="T504" s="150" t="str">
        <f t="shared" si="175"/>
        <v/>
      </c>
      <c r="U504" s="150" t="str">
        <f t="shared" si="176"/>
        <v/>
      </c>
      <c r="V504" s="150" t="str">
        <f t="shared" si="177"/>
        <v/>
      </c>
      <c r="W504" s="150" t="str">
        <f t="shared" si="178"/>
        <v/>
      </c>
      <c r="X504" s="150" t="str">
        <f t="shared" si="179"/>
        <v/>
      </c>
      <c r="Y504" s="150" t="str">
        <f t="shared" si="180"/>
        <v/>
      </c>
      <c r="Z504" s="150" t="str">
        <f t="shared" si="181"/>
        <v/>
      </c>
      <c r="AA504" s="150" t="str">
        <f t="shared" si="182"/>
        <v/>
      </c>
      <c r="AB504" s="150" t="str">
        <f t="shared" si="183"/>
        <v/>
      </c>
      <c r="AC504" s="191" t="str">
        <f t="shared" si="184"/>
        <v/>
      </c>
    </row>
    <row r="505" spans="1:29" hidden="1">
      <c r="A505" s="192"/>
      <c r="B505" s="155"/>
      <c r="C505" s="151"/>
      <c r="D505" s="153"/>
      <c r="E505" s="153"/>
      <c r="F505" s="153"/>
      <c r="G505" s="153"/>
      <c r="H505" s="147" t="str">
        <f t="shared" si="165"/>
        <v/>
      </c>
      <c r="I505" s="148"/>
      <c r="J505" s="149" t="str">
        <f t="shared" si="166"/>
        <v/>
      </c>
      <c r="K505" s="149" t="str">
        <f t="shared" si="167"/>
        <v/>
      </c>
      <c r="L505" s="148"/>
      <c r="M505" s="147" t="str">
        <f t="shared" si="168"/>
        <v/>
      </c>
      <c r="N505" s="147" t="str">
        <f t="shared" si="169"/>
        <v/>
      </c>
      <c r="O505" s="150" t="str">
        <f t="shared" si="170"/>
        <v/>
      </c>
      <c r="P505" s="150" t="str">
        <f t="shared" si="171"/>
        <v/>
      </c>
      <c r="Q505" s="150" t="str">
        <f t="shared" si="172"/>
        <v/>
      </c>
      <c r="R505" s="150" t="str">
        <f t="shared" si="173"/>
        <v/>
      </c>
      <c r="S505" s="150" t="str">
        <f t="shared" si="174"/>
        <v/>
      </c>
      <c r="T505" s="150" t="str">
        <f t="shared" si="175"/>
        <v/>
      </c>
      <c r="U505" s="150" t="str">
        <f t="shared" si="176"/>
        <v/>
      </c>
      <c r="V505" s="150" t="str">
        <f t="shared" si="177"/>
        <v/>
      </c>
      <c r="W505" s="150" t="str">
        <f t="shared" si="178"/>
        <v/>
      </c>
      <c r="X505" s="150" t="str">
        <f t="shared" si="179"/>
        <v/>
      </c>
      <c r="Y505" s="150" t="str">
        <f t="shared" si="180"/>
        <v/>
      </c>
      <c r="Z505" s="150" t="str">
        <f t="shared" si="181"/>
        <v/>
      </c>
      <c r="AA505" s="150" t="str">
        <f t="shared" si="182"/>
        <v/>
      </c>
      <c r="AB505" s="150" t="str">
        <f t="shared" si="183"/>
        <v/>
      </c>
      <c r="AC505" s="191" t="str">
        <f t="shared" si="184"/>
        <v/>
      </c>
    </row>
    <row r="506" spans="1:29" hidden="1">
      <c r="A506" s="192"/>
      <c r="B506" s="155"/>
      <c r="C506" s="151"/>
      <c r="D506" s="153"/>
      <c r="E506" s="153"/>
      <c r="F506" s="153"/>
      <c r="G506" s="153"/>
      <c r="H506" s="147" t="str">
        <f t="shared" si="165"/>
        <v/>
      </c>
      <c r="I506" s="148"/>
      <c r="J506" s="149" t="str">
        <f t="shared" si="166"/>
        <v/>
      </c>
      <c r="K506" s="149" t="str">
        <f t="shared" si="167"/>
        <v/>
      </c>
      <c r="L506" s="148"/>
      <c r="M506" s="147" t="str">
        <f t="shared" si="168"/>
        <v/>
      </c>
      <c r="N506" s="147" t="str">
        <f t="shared" si="169"/>
        <v/>
      </c>
      <c r="O506" s="150" t="str">
        <f t="shared" si="170"/>
        <v/>
      </c>
      <c r="P506" s="150" t="str">
        <f t="shared" si="171"/>
        <v/>
      </c>
      <c r="Q506" s="150" t="str">
        <f t="shared" si="172"/>
        <v/>
      </c>
      <c r="R506" s="150" t="str">
        <f t="shared" si="173"/>
        <v/>
      </c>
      <c r="S506" s="150" t="str">
        <f t="shared" si="174"/>
        <v/>
      </c>
      <c r="T506" s="150" t="str">
        <f t="shared" si="175"/>
        <v/>
      </c>
      <c r="U506" s="150" t="str">
        <f t="shared" si="176"/>
        <v/>
      </c>
      <c r="V506" s="150" t="str">
        <f t="shared" si="177"/>
        <v/>
      </c>
      <c r="W506" s="150" t="str">
        <f t="shared" si="178"/>
        <v/>
      </c>
      <c r="X506" s="150" t="str">
        <f t="shared" si="179"/>
        <v/>
      </c>
      <c r="Y506" s="150" t="str">
        <f t="shared" si="180"/>
        <v/>
      </c>
      <c r="Z506" s="150" t="str">
        <f t="shared" si="181"/>
        <v/>
      </c>
      <c r="AA506" s="150" t="str">
        <f t="shared" si="182"/>
        <v/>
      </c>
      <c r="AB506" s="150" t="str">
        <f t="shared" si="183"/>
        <v/>
      </c>
      <c r="AC506" s="191" t="str">
        <f t="shared" si="184"/>
        <v/>
      </c>
    </row>
    <row r="507" spans="1:29" hidden="1">
      <c r="A507" s="192"/>
      <c r="B507" s="155"/>
      <c r="C507" s="151"/>
      <c r="D507" s="153"/>
      <c r="E507" s="153"/>
      <c r="F507" s="153"/>
      <c r="G507" s="153"/>
      <c r="H507" s="147" t="str">
        <f t="shared" si="165"/>
        <v/>
      </c>
      <c r="I507" s="148"/>
      <c r="J507" s="149" t="str">
        <f t="shared" si="166"/>
        <v/>
      </c>
      <c r="K507" s="149" t="str">
        <f t="shared" si="167"/>
        <v/>
      </c>
      <c r="L507" s="148"/>
      <c r="M507" s="147" t="str">
        <f t="shared" si="168"/>
        <v/>
      </c>
      <c r="N507" s="147" t="str">
        <f t="shared" si="169"/>
        <v/>
      </c>
      <c r="O507" s="150" t="str">
        <f t="shared" si="170"/>
        <v/>
      </c>
      <c r="P507" s="150" t="str">
        <f t="shared" si="171"/>
        <v/>
      </c>
      <c r="Q507" s="150" t="str">
        <f t="shared" si="172"/>
        <v/>
      </c>
      <c r="R507" s="150" t="str">
        <f t="shared" si="173"/>
        <v/>
      </c>
      <c r="S507" s="150" t="str">
        <f t="shared" si="174"/>
        <v/>
      </c>
      <c r="T507" s="150" t="str">
        <f t="shared" si="175"/>
        <v/>
      </c>
      <c r="U507" s="150" t="str">
        <f t="shared" si="176"/>
        <v/>
      </c>
      <c r="V507" s="150" t="str">
        <f t="shared" si="177"/>
        <v/>
      </c>
      <c r="W507" s="150" t="str">
        <f t="shared" si="178"/>
        <v/>
      </c>
      <c r="X507" s="150" t="str">
        <f t="shared" si="179"/>
        <v/>
      </c>
      <c r="Y507" s="150" t="str">
        <f t="shared" si="180"/>
        <v/>
      </c>
      <c r="Z507" s="150" t="str">
        <f t="shared" si="181"/>
        <v/>
      </c>
      <c r="AA507" s="150" t="str">
        <f t="shared" si="182"/>
        <v/>
      </c>
      <c r="AB507" s="150" t="str">
        <f t="shared" si="183"/>
        <v/>
      </c>
      <c r="AC507" s="191" t="str">
        <f t="shared" si="184"/>
        <v/>
      </c>
    </row>
    <row r="508" spans="1:29" hidden="1">
      <c r="A508" s="192"/>
      <c r="B508" s="155"/>
      <c r="C508" s="151"/>
      <c r="D508" s="153"/>
      <c r="E508" s="153"/>
      <c r="F508" s="153"/>
      <c r="G508" s="153"/>
      <c r="H508" s="147" t="str">
        <f t="shared" si="165"/>
        <v/>
      </c>
      <c r="I508" s="148"/>
      <c r="J508" s="149" t="str">
        <f t="shared" si="166"/>
        <v/>
      </c>
      <c r="K508" s="149" t="str">
        <f t="shared" si="167"/>
        <v/>
      </c>
      <c r="L508" s="148"/>
      <c r="M508" s="147" t="str">
        <f t="shared" si="168"/>
        <v/>
      </c>
      <c r="N508" s="147" t="str">
        <f t="shared" si="169"/>
        <v/>
      </c>
      <c r="O508" s="150" t="str">
        <f t="shared" si="170"/>
        <v/>
      </c>
      <c r="P508" s="150" t="str">
        <f t="shared" si="171"/>
        <v/>
      </c>
      <c r="Q508" s="150" t="str">
        <f t="shared" si="172"/>
        <v/>
      </c>
      <c r="R508" s="150" t="str">
        <f t="shared" si="173"/>
        <v/>
      </c>
      <c r="S508" s="150" t="str">
        <f t="shared" si="174"/>
        <v/>
      </c>
      <c r="T508" s="150" t="str">
        <f t="shared" si="175"/>
        <v/>
      </c>
      <c r="U508" s="150" t="str">
        <f t="shared" si="176"/>
        <v/>
      </c>
      <c r="V508" s="150" t="str">
        <f t="shared" si="177"/>
        <v/>
      </c>
      <c r="W508" s="150" t="str">
        <f t="shared" si="178"/>
        <v/>
      </c>
      <c r="X508" s="150" t="str">
        <f t="shared" si="179"/>
        <v/>
      </c>
      <c r="Y508" s="150" t="str">
        <f t="shared" si="180"/>
        <v/>
      </c>
      <c r="Z508" s="150" t="str">
        <f t="shared" si="181"/>
        <v/>
      </c>
      <c r="AA508" s="150" t="str">
        <f t="shared" si="182"/>
        <v/>
      </c>
      <c r="AB508" s="150" t="str">
        <f t="shared" si="183"/>
        <v/>
      </c>
      <c r="AC508" s="191" t="str">
        <f t="shared" si="184"/>
        <v/>
      </c>
    </row>
    <row r="509" spans="1:29" hidden="1">
      <c r="A509" s="192"/>
      <c r="B509" s="155"/>
      <c r="C509" s="151"/>
      <c r="D509" s="153"/>
      <c r="E509" s="153"/>
      <c r="F509" s="153"/>
      <c r="G509" s="153"/>
      <c r="H509" s="147" t="str">
        <f t="shared" si="165"/>
        <v/>
      </c>
      <c r="I509" s="148"/>
      <c r="J509" s="149" t="str">
        <f t="shared" si="166"/>
        <v/>
      </c>
      <c r="K509" s="149" t="str">
        <f t="shared" si="167"/>
        <v/>
      </c>
      <c r="L509" s="148"/>
      <c r="M509" s="147" t="str">
        <f t="shared" si="168"/>
        <v/>
      </c>
      <c r="N509" s="147" t="str">
        <f t="shared" si="169"/>
        <v/>
      </c>
      <c r="O509" s="150" t="str">
        <f t="shared" si="170"/>
        <v/>
      </c>
      <c r="P509" s="150" t="str">
        <f t="shared" si="171"/>
        <v/>
      </c>
      <c r="Q509" s="150" t="str">
        <f t="shared" si="172"/>
        <v/>
      </c>
      <c r="R509" s="150" t="str">
        <f t="shared" si="173"/>
        <v/>
      </c>
      <c r="S509" s="150" t="str">
        <f t="shared" si="174"/>
        <v/>
      </c>
      <c r="T509" s="150" t="str">
        <f t="shared" si="175"/>
        <v/>
      </c>
      <c r="U509" s="150" t="str">
        <f t="shared" si="176"/>
        <v/>
      </c>
      <c r="V509" s="150" t="str">
        <f t="shared" si="177"/>
        <v/>
      </c>
      <c r="W509" s="150" t="str">
        <f t="shared" si="178"/>
        <v/>
      </c>
      <c r="X509" s="150" t="str">
        <f t="shared" si="179"/>
        <v/>
      </c>
      <c r="Y509" s="150" t="str">
        <f t="shared" si="180"/>
        <v/>
      </c>
      <c r="Z509" s="150" t="str">
        <f t="shared" si="181"/>
        <v/>
      </c>
      <c r="AA509" s="150" t="str">
        <f t="shared" si="182"/>
        <v/>
      </c>
      <c r="AB509" s="150" t="str">
        <f t="shared" si="183"/>
        <v/>
      </c>
      <c r="AC509" s="191" t="str">
        <f t="shared" si="184"/>
        <v/>
      </c>
    </row>
    <row r="510" spans="1:29" hidden="1">
      <c r="A510" s="192"/>
      <c r="B510" s="155"/>
      <c r="C510" s="151"/>
      <c r="D510" s="153"/>
      <c r="E510" s="153"/>
      <c r="F510" s="153"/>
      <c r="G510" s="153"/>
      <c r="H510" s="147" t="str">
        <f t="shared" si="165"/>
        <v/>
      </c>
      <c r="I510" s="148"/>
      <c r="J510" s="149" t="str">
        <f t="shared" si="166"/>
        <v/>
      </c>
      <c r="K510" s="149" t="str">
        <f t="shared" si="167"/>
        <v/>
      </c>
      <c r="L510" s="148"/>
      <c r="M510" s="147" t="str">
        <f t="shared" si="168"/>
        <v/>
      </c>
      <c r="N510" s="147" t="str">
        <f t="shared" si="169"/>
        <v/>
      </c>
      <c r="O510" s="150" t="str">
        <f t="shared" si="170"/>
        <v/>
      </c>
      <c r="P510" s="150" t="str">
        <f t="shared" si="171"/>
        <v/>
      </c>
      <c r="Q510" s="150" t="str">
        <f t="shared" si="172"/>
        <v/>
      </c>
      <c r="R510" s="150" t="str">
        <f t="shared" si="173"/>
        <v/>
      </c>
      <c r="S510" s="150" t="str">
        <f t="shared" si="174"/>
        <v/>
      </c>
      <c r="T510" s="150" t="str">
        <f t="shared" si="175"/>
        <v/>
      </c>
      <c r="U510" s="150" t="str">
        <f t="shared" si="176"/>
        <v/>
      </c>
      <c r="V510" s="150" t="str">
        <f t="shared" si="177"/>
        <v/>
      </c>
      <c r="W510" s="150" t="str">
        <f t="shared" si="178"/>
        <v/>
      </c>
      <c r="X510" s="150" t="str">
        <f t="shared" si="179"/>
        <v/>
      </c>
      <c r="Y510" s="150" t="str">
        <f t="shared" si="180"/>
        <v/>
      </c>
      <c r="Z510" s="150" t="str">
        <f t="shared" si="181"/>
        <v/>
      </c>
      <c r="AA510" s="150" t="str">
        <f t="shared" si="182"/>
        <v/>
      </c>
      <c r="AB510" s="150" t="str">
        <f t="shared" si="183"/>
        <v/>
      </c>
      <c r="AC510" s="191" t="str">
        <f t="shared" si="184"/>
        <v/>
      </c>
    </row>
    <row r="511" spans="1:29" hidden="1">
      <c r="A511" s="192"/>
      <c r="B511" s="155"/>
      <c r="C511" s="151"/>
      <c r="D511" s="153"/>
      <c r="E511" s="153"/>
      <c r="F511" s="153"/>
      <c r="G511" s="153"/>
      <c r="H511" s="147" t="str">
        <f t="shared" si="165"/>
        <v/>
      </c>
      <c r="I511" s="148"/>
      <c r="J511" s="149" t="str">
        <f t="shared" si="166"/>
        <v/>
      </c>
      <c r="K511" s="149" t="str">
        <f t="shared" si="167"/>
        <v/>
      </c>
      <c r="L511" s="148"/>
      <c r="M511" s="147" t="str">
        <f t="shared" si="168"/>
        <v/>
      </c>
      <c r="N511" s="147" t="str">
        <f t="shared" si="169"/>
        <v/>
      </c>
      <c r="O511" s="150" t="str">
        <f t="shared" si="170"/>
        <v/>
      </c>
      <c r="P511" s="150" t="str">
        <f t="shared" si="171"/>
        <v/>
      </c>
      <c r="Q511" s="150" t="str">
        <f t="shared" si="172"/>
        <v/>
      </c>
      <c r="R511" s="150" t="str">
        <f t="shared" si="173"/>
        <v/>
      </c>
      <c r="S511" s="150" t="str">
        <f t="shared" si="174"/>
        <v/>
      </c>
      <c r="T511" s="150" t="str">
        <f t="shared" si="175"/>
        <v/>
      </c>
      <c r="U511" s="150" t="str">
        <f t="shared" si="176"/>
        <v/>
      </c>
      <c r="V511" s="150" t="str">
        <f t="shared" si="177"/>
        <v/>
      </c>
      <c r="W511" s="150" t="str">
        <f t="shared" si="178"/>
        <v/>
      </c>
      <c r="X511" s="150" t="str">
        <f t="shared" si="179"/>
        <v/>
      </c>
      <c r="Y511" s="150" t="str">
        <f t="shared" si="180"/>
        <v/>
      </c>
      <c r="Z511" s="150" t="str">
        <f t="shared" si="181"/>
        <v/>
      </c>
      <c r="AA511" s="150" t="str">
        <f t="shared" si="182"/>
        <v/>
      </c>
      <c r="AB511" s="150" t="str">
        <f t="shared" si="183"/>
        <v/>
      </c>
      <c r="AC511" s="191" t="str">
        <f t="shared" si="184"/>
        <v/>
      </c>
    </row>
    <row r="512" spans="1:29" hidden="1">
      <c r="A512" s="192"/>
      <c r="B512" s="155"/>
      <c r="C512" s="151"/>
      <c r="D512" s="153"/>
      <c r="E512" s="153"/>
      <c r="F512" s="153"/>
      <c r="G512" s="153"/>
      <c r="H512" s="147" t="str">
        <f t="shared" si="165"/>
        <v/>
      </c>
      <c r="I512" s="148"/>
      <c r="J512" s="149" t="str">
        <f t="shared" si="166"/>
        <v/>
      </c>
      <c r="K512" s="149" t="str">
        <f t="shared" si="167"/>
        <v/>
      </c>
      <c r="L512" s="148"/>
      <c r="M512" s="147" t="str">
        <f t="shared" si="168"/>
        <v/>
      </c>
      <c r="N512" s="147" t="str">
        <f t="shared" si="169"/>
        <v/>
      </c>
      <c r="O512" s="150" t="str">
        <f t="shared" si="170"/>
        <v/>
      </c>
      <c r="P512" s="150" t="str">
        <f t="shared" si="171"/>
        <v/>
      </c>
      <c r="Q512" s="150" t="str">
        <f t="shared" si="172"/>
        <v/>
      </c>
      <c r="R512" s="150" t="str">
        <f t="shared" si="173"/>
        <v/>
      </c>
      <c r="S512" s="150" t="str">
        <f t="shared" si="174"/>
        <v/>
      </c>
      <c r="T512" s="150" t="str">
        <f t="shared" si="175"/>
        <v/>
      </c>
      <c r="U512" s="150" t="str">
        <f t="shared" si="176"/>
        <v/>
      </c>
      <c r="V512" s="150" t="str">
        <f t="shared" si="177"/>
        <v/>
      </c>
      <c r="W512" s="150" t="str">
        <f t="shared" si="178"/>
        <v/>
      </c>
      <c r="X512" s="150" t="str">
        <f t="shared" si="179"/>
        <v/>
      </c>
      <c r="Y512" s="150" t="str">
        <f t="shared" si="180"/>
        <v/>
      </c>
      <c r="Z512" s="150" t="str">
        <f t="shared" si="181"/>
        <v/>
      </c>
      <c r="AA512" s="150" t="str">
        <f t="shared" si="182"/>
        <v/>
      </c>
      <c r="AB512" s="150" t="str">
        <f t="shared" si="183"/>
        <v/>
      </c>
      <c r="AC512" s="191" t="str">
        <f t="shared" si="184"/>
        <v/>
      </c>
    </row>
    <row r="513" spans="1:29" hidden="1">
      <c r="A513" s="192"/>
      <c r="B513" s="155"/>
      <c r="C513" s="151"/>
      <c r="D513" s="153"/>
      <c r="E513" s="153"/>
      <c r="F513" s="153"/>
      <c r="G513" s="153"/>
      <c r="H513" s="147" t="str">
        <f t="shared" si="165"/>
        <v/>
      </c>
      <c r="I513" s="148"/>
      <c r="J513" s="149" t="str">
        <f t="shared" si="166"/>
        <v/>
      </c>
      <c r="K513" s="149" t="str">
        <f t="shared" si="167"/>
        <v/>
      </c>
      <c r="L513" s="148"/>
      <c r="M513" s="147" t="str">
        <f t="shared" si="168"/>
        <v/>
      </c>
      <c r="N513" s="147" t="str">
        <f t="shared" si="169"/>
        <v/>
      </c>
      <c r="O513" s="150" t="str">
        <f t="shared" si="170"/>
        <v/>
      </c>
      <c r="P513" s="150" t="str">
        <f t="shared" si="171"/>
        <v/>
      </c>
      <c r="Q513" s="150" t="str">
        <f t="shared" si="172"/>
        <v/>
      </c>
      <c r="R513" s="150" t="str">
        <f t="shared" si="173"/>
        <v/>
      </c>
      <c r="S513" s="150" t="str">
        <f t="shared" si="174"/>
        <v/>
      </c>
      <c r="T513" s="150" t="str">
        <f t="shared" si="175"/>
        <v/>
      </c>
      <c r="U513" s="150" t="str">
        <f t="shared" si="176"/>
        <v/>
      </c>
      <c r="V513" s="150" t="str">
        <f t="shared" si="177"/>
        <v/>
      </c>
      <c r="W513" s="150" t="str">
        <f t="shared" si="178"/>
        <v/>
      </c>
      <c r="X513" s="150" t="str">
        <f t="shared" si="179"/>
        <v/>
      </c>
      <c r="Y513" s="150" t="str">
        <f t="shared" si="180"/>
        <v/>
      </c>
      <c r="Z513" s="150" t="str">
        <f t="shared" si="181"/>
        <v/>
      </c>
      <c r="AA513" s="150" t="str">
        <f t="shared" si="182"/>
        <v/>
      </c>
      <c r="AB513" s="150" t="str">
        <f t="shared" si="183"/>
        <v/>
      </c>
      <c r="AC513" s="191" t="str">
        <f t="shared" si="184"/>
        <v/>
      </c>
    </row>
    <row r="514" spans="1:29" hidden="1">
      <c r="A514" s="192"/>
      <c r="B514" s="155"/>
      <c r="C514" s="151"/>
      <c r="D514" s="153"/>
      <c r="E514" s="153"/>
      <c r="F514" s="153"/>
      <c r="G514" s="153"/>
      <c r="H514" s="147" t="str">
        <f t="shared" si="165"/>
        <v/>
      </c>
      <c r="I514" s="148"/>
      <c r="J514" s="149" t="str">
        <f t="shared" si="166"/>
        <v/>
      </c>
      <c r="K514" s="149" t="str">
        <f t="shared" si="167"/>
        <v/>
      </c>
      <c r="L514" s="148"/>
      <c r="M514" s="147" t="str">
        <f t="shared" si="168"/>
        <v/>
      </c>
      <c r="N514" s="147" t="str">
        <f t="shared" si="169"/>
        <v/>
      </c>
      <c r="O514" s="150" t="str">
        <f t="shared" si="170"/>
        <v/>
      </c>
      <c r="P514" s="150" t="str">
        <f t="shared" si="171"/>
        <v/>
      </c>
      <c r="Q514" s="150" t="str">
        <f t="shared" si="172"/>
        <v/>
      </c>
      <c r="R514" s="150" t="str">
        <f t="shared" si="173"/>
        <v/>
      </c>
      <c r="S514" s="150" t="str">
        <f t="shared" si="174"/>
        <v/>
      </c>
      <c r="T514" s="150" t="str">
        <f t="shared" si="175"/>
        <v/>
      </c>
      <c r="U514" s="150" t="str">
        <f t="shared" si="176"/>
        <v/>
      </c>
      <c r="V514" s="150" t="str">
        <f t="shared" si="177"/>
        <v/>
      </c>
      <c r="W514" s="150" t="str">
        <f t="shared" si="178"/>
        <v/>
      </c>
      <c r="X514" s="150" t="str">
        <f t="shared" si="179"/>
        <v/>
      </c>
      <c r="Y514" s="150" t="str">
        <f t="shared" si="180"/>
        <v/>
      </c>
      <c r="Z514" s="150" t="str">
        <f t="shared" si="181"/>
        <v/>
      </c>
      <c r="AA514" s="150" t="str">
        <f t="shared" si="182"/>
        <v/>
      </c>
      <c r="AB514" s="150" t="str">
        <f t="shared" si="183"/>
        <v/>
      </c>
      <c r="AC514" s="191" t="str">
        <f t="shared" si="184"/>
        <v/>
      </c>
    </row>
    <row r="515" spans="1:29" hidden="1">
      <c r="A515" s="192"/>
      <c r="B515" s="155"/>
      <c r="C515" s="151"/>
      <c r="D515" s="153"/>
      <c r="E515" s="153"/>
      <c r="F515" s="153"/>
      <c r="G515" s="153"/>
      <c r="H515" s="147" t="str">
        <f t="shared" si="165"/>
        <v/>
      </c>
      <c r="I515" s="148"/>
      <c r="J515" s="149" t="str">
        <f t="shared" si="166"/>
        <v/>
      </c>
      <c r="K515" s="149" t="str">
        <f t="shared" si="167"/>
        <v/>
      </c>
      <c r="L515" s="148"/>
      <c r="M515" s="147" t="str">
        <f t="shared" si="168"/>
        <v/>
      </c>
      <c r="N515" s="147" t="str">
        <f t="shared" si="169"/>
        <v/>
      </c>
      <c r="O515" s="150" t="str">
        <f t="shared" si="170"/>
        <v/>
      </c>
      <c r="P515" s="150" t="str">
        <f t="shared" si="171"/>
        <v/>
      </c>
      <c r="Q515" s="150" t="str">
        <f t="shared" si="172"/>
        <v/>
      </c>
      <c r="R515" s="150" t="str">
        <f t="shared" si="173"/>
        <v/>
      </c>
      <c r="S515" s="150" t="str">
        <f t="shared" si="174"/>
        <v/>
      </c>
      <c r="T515" s="150" t="str">
        <f t="shared" si="175"/>
        <v/>
      </c>
      <c r="U515" s="150" t="str">
        <f t="shared" si="176"/>
        <v/>
      </c>
      <c r="V515" s="150" t="str">
        <f t="shared" si="177"/>
        <v/>
      </c>
      <c r="W515" s="150" t="str">
        <f t="shared" si="178"/>
        <v/>
      </c>
      <c r="X515" s="150" t="str">
        <f t="shared" si="179"/>
        <v/>
      </c>
      <c r="Y515" s="150" t="str">
        <f t="shared" si="180"/>
        <v/>
      </c>
      <c r="Z515" s="150" t="str">
        <f t="shared" si="181"/>
        <v/>
      </c>
      <c r="AA515" s="150" t="str">
        <f t="shared" si="182"/>
        <v/>
      </c>
      <c r="AB515" s="150" t="str">
        <f t="shared" si="183"/>
        <v/>
      </c>
      <c r="AC515" s="191" t="str">
        <f t="shared" si="184"/>
        <v/>
      </c>
    </row>
    <row r="516" spans="1:29" hidden="1">
      <c r="A516" s="192"/>
      <c r="B516" s="155"/>
      <c r="C516" s="151"/>
      <c r="D516" s="153"/>
      <c r="E516" s="153"/>
      <c r="F516" s="153"/>
      <c r="G516" s="153"/>
      <c r="H516" s="147" t="str">
        <f t="shared" si="165"/>
        <v/>
      </c>
      <c r="I516" s="148"/>
      <c r="J516" s="149" t="str">
        <f t="shared" si="166"/>
        <v/>
      </c>
      <c r="K516" s="149" t="str">
        <f t="shared" si="167"/>
        <v/>
      </c>
      <c r="L516" s="148"/>
      <c r="M516" s="147" t="str">
        <f t="shared" si="168"/>
        <v/>
      </c>
      <c r="N516" s="147" t="str">
        <f t="shared" si="169"/>
        <v/>
      </c>
      <c r="O516" s="150" t="str">
        <f t="shared" si="170"/>
        <v/>
      </c>
      <c r="P516" s="150" t="str">
        <f t="shared" si="171"/>
        <v/>
      </c>
      <c r="Q516" s="150" t="str">
        <f t="shared" si="172"/>
        <v/>
      </c>
      <c r="R516" s="150" t="str">
        <f t="shared" si="173"/>
        <v/>
      </c>
      <c r="S516" s="150" t="str">
        <f t="shared" si="174"/>
        <v/>
      </c>
      <c r="T516" s="150" t="str">
        <f t="shared" si="175"/>
        <v/>
      </c>
      <c r="U516" s="150" t="str">
        <f t="shared" si="176"/>
        <v/>
      </c>
      <c r="V516" s="150" t="str">
        <f t="shared" si="177"/>
        <v/>
      </c>
      <c r="W516" s="150" t="str">
        <f t="shared" si="178"/>
        <v/>
      </c>
      <c r="X516" s="150" t="str">
        <f t="shared" si="179"/>
        <v/>
      </c>
      <c r="Y516" s="150" t="str">
        <f t="shared" si="180"/>
        <v/>
      </c>
      <c r="Z516" s="150" t="str">
        <f t="shared" si="181"/>
        <v/>
      </c>
      <c r="AA516" s="150" t="str">
        <f t="shared" si="182"/>
        <v/>
      </c>
      <c r="AB516" s="150" t="str">
        <f t="shared" si="183"/>
        <v/>
      </c>
      <c r="AC516" s="191" t="str">
        <f t="shared" si="184"/>
        <v/>
      </c>
    </row>
    <row r="517" spans="1:29" hidden="1">
      <c r="A517" s="192"/>
      <c r="B517" s="155"/>
      <c r="C517" s="151"/>
      <c r="D517" s="153"/>
      <c r="E517" s="153"/>
      <c r="F517" s="153"/>
      <c r="G517" s="153"/>
      <c r="H517" s="147" t="str">
        <f t="shared" si="165"/>
        <v/>
      </c>
      <c r="I517" s="148"/>
      <c r="J517" s="149" t="str">
        <f t="shared" si="166"/>
        <v/>
      </c>
      <c r="K517" s="149" t="str">
        <f t="shared" si="167"/>
        <v/>
      </c>
      <c r="L517" s="148"/>
      <c r="M517" s="147" t="str">
        <f t="shared" si="168"/>
        <v/>
      </c>
      <c r="N517" s="147" t="str">
        <f t="shared" si="169"/>
        <v/>
      </c>
      <c r="O517" s="150" t="str">
        <f t="shared" si="170"/>
        <v/>
      </c>
      <c r="P517" s="150" t="str">
        <f t="shared" si="171"/>
        <v/>
      </c>
      <c r="Q517" s="150" t="str">
        <f t="shared" si="172"/>
        <v/>
      </c>
      <c r="R517" s="150" t="str">
        <f t="shared" si="173"/>
        <v/>
      </c>
      <c r="S517" s="150" t="str">
        <f t="shared" si="174"/>
        <v/>
      </c>
      <c r="T517" s="150" t="str">
        <f t="shared" si="175"/>
        <v/>
      </c>
      <c r="U517" s="150" t="str">
        <f t="shared" si="176"/>
        <v/>
      </c>
      <c r="V517" s="150" t="str">
        <f t="shared" si="177"/>
        <v/>
      </c>
      <c r="W517" s="150" t="str">
        <f t="shared" si="178"/>
        <v/>
      </c>
      <c r="X517" s="150" t="str">
        <f t="shared" si="179"/>
        <v/>
      </c>
      <c r="Y517" s="150" t="str">
        <f t="shared" si="180"/>
        <v/>
      </c>
      <c r="Z517" s="150" t="str">
        <f t="shared" si="181"/>
        <v/>
      </c>
      <c r="AA517" s="150" t="str">
        <f t="shared" si="182"/>
        <v/>
      </c>
      <c r="AB517" s="150" t="str">
        <f t="shared" si="183"/>
        <v/>
      </c>
      <c r="AC517" s="191" t="str">
        <f t="shared" si="184"/>
        <v/>
      </c>
    </row>
    <row r="518" spans="1:29" hidden="1">
      <c r="A518" s="192"/>
      <c r="B518" s="155"/>
      <c r="C518" s="151"/>
      <c r="D518" s="153"/>
      <c r="E518" s="153"/>
      <c r="F518" s="153"/>
      <c r="G518" s="153"/>
      <c r="H518" s="147" t="str">
        <f t="shared" si="165"/>
        <v/>
      </c>
      <c r="I518" s="148"/>
      <c r="J518" s="149" t="str">
        <f t="shared" si="166"/>
        <v/>
      </c>
      <c r="K518" s="149" t="str">
        <f t="shared" si="167"/>
        <v/>
      </c>
      <c r="L518" s="148"/>
      <c r="M518" s="147" t="str">
        <f t="shared" si="168"/>
        <v/>
      </c>
      <c r="N518" s="147" t="str">
        <f t="shared" si="169"/>
        <v/>
      </c>
      <c r="O518" s="150" t="str">
        <f t="shared" si="170"/>
        <v/>
      </c>
      <c r="P518" s="150" t="str">
        <f t="shared" si="171"/>
        <v/>
      </c>
      <c r="Q518" s="150" t="str">
        <f t="shared" si="172"/>
        <v/>
      </c>
      <c r="R518" s="150" t="str">
        <f t="shared" si="173"/>
        <v/>
      </c>
      <c r="S518" s="150" t="str">
        <f t="shared" si="174"/>
        <v/>
      </c>
      <c r="T518" s="150" t="str">
        <f t="shared" si="175"/>
        <v/>
      </c>
      <c r="U518" s="150" t="str">
        <f t="shared" si="176"/>
        <v/>
      </c>
      <c r="V518" s="150" t="str">
        <f t="shared" si="177"/>
        <v/>
      </c>
      <c r="W518" s="150" t="str">
        <f t="shared" si="178"/>
        <v/>
      </c>
      <c r="X518" s="150" t="str">
        <f t="shared" si="179"/>
        <v/>
      </c>
      <c r="Y518" s="150" t="str">
        <f t="shared" si="180"/>
        <v/>
      </c>
      <c r="Z518" s="150" t="str">
        <f t="shared" si="181"/>
        <v/>
      </c>
      <c r="AA518" s="150" t="str">
        <f t="shared" si="182"/>
        <v/>
      </c>
      <c r="AB518" s="150" t="str">
        <f t="shared" si="183"/>
        <v/>
      </c>
      <c r="AC518" s="191" t="str">
        <f t="shared" si="184"/>
        <v/>
      </c>
    </row>
    <row r="519" spans="1:29" hidden="1">
      <c r="A519" s="192"/>
      <c r="B519" s="155"/>
      <c r="C519" s="151"/>
      <c r="D519" s="153"/>
      <c r="E519" s="153"/>
      <c r="F519" s="153"/>
      <c r="G519" s="153"/>
      <c r="H519" s="147" t="str">
        <f t="shared" si="165"/>
        <v/>
      </c>
      <c r="I519" s="148"/>
      <c r="J519" s="149" t="str">
        <f t="shared" si="166"/>
        <v/>
      </c>
      <c r="K519" s="149" t="str">
        <f t="shared" si="167"/>
        <v/>
      </c>
      <c r="L519" s="148"/>
      <c r="M519" s="147" t="str">
        <f t="shared" si="168"/>
        <v/>
      </c>
      <c r="N519" s="147" t="str">
        <f t="shared" si="169"/>
        <v/>
      </c>
      <c r="O519" s="150" t="str">
        <f t="shared" si="170"/>
        <v/>
      </c>
      <c r="P519" s="150" t="str">
        <f t="shared" si="171"/>
        <v/>
      </c>
      <c r="Q519" s="150" t="str">
        <f t="shared" si="172"/>
        <v/>
      </c>
      <c r="R519" s="150" t="str">
        <f t="shared" si="173"/>
        <v/>
      </c>
      <c r="S519" s="150" t="str">
        <f t="shared" si="174"/>
        <v/>
      </c>
      <c r="T519" s="150" t="str">
        <f t="shared" si="175"/>
        <v/>
      </c>
      <c r="U519" s="150" t="str">
        <f t="shared" si="176"/>
        <v/>
      </c>
      <c r="V519" s="150" t="str">
        <f t="shared" si="177"/>
        <v/>
      </c>
      <c r="W519" s="150" t="str">
        <f t="shared" si="178"/>
        <v/>
      </c>
      <c r="X519" s="150" t="str">
        <f t="shared" si="179"/>
        <v/>
      </c>
      <c r="Y519" s="150" t="str">
        <f t="shared" si="180"/>
        <v/>
      </c>
      <c r="Z519" s="150" t="str">
        <f t="shared" si="181"/>
        <v/>
      </c>
      <c r="AA519" s="150" t="str">
        <f t="shared" si="182"/>
        <v/>
      </c>
      <c r="AB519" s="150" t="str">
        <f t="shared" si="183"/>
        <v/>
      </c>
      <c r="AC519" s="191" t="str">
        <f t="shared" si="184"/>
        <v/>
      </c>
    </row>
    <row r="520" spans="1:29" hidden="1">
      <c r="A520" s="192"/>
      <c r="B520" s="155"/>
      <c r="C520" s="151"/>
      <c r="D520" s="153"/>
      <c r="E520" s="153"/>
      <c r="F520" s="153"/>
      <c r="G520" s="153"/>
      <c r="H520" s="147" t="str">
        <f t="shared" si="165"/>
        <v/>
      </c>
      <c r="I520" s="148"/>
      <c r="J520" s="149" t="str">
        <f t="shared" si="166"/>
        <v/>
      </c>
      <c r="K520" s="149" t="str">
        <f t="shared" si="167"/>
        <v/>
      </c>
      <c r="L520" s="148"/>
      <c r="M520" s="147" t="str">
        <f t="shared" si="168"/>
        <v/>
      </c>
      <c r="N520" s="147" t="str">
        <f t="shared" si="169"/>
        <v/>
      </c>
      <c r="O520" s="150" t="str">
        <f t="shared" si="170"/>
        <v/>
      </c>
      <c r="P520" s="150" t="str">
        <f t="shared" si="171"/>
        <v/>
      </c>
      <c r="Q520" s="150" t="str">
        <f t="shared" si="172"/>
        <v/>
      </c>
      <c r="R520" s="150" t="str">
        <f t="shared" si="173"/>
        <v/>
      </c>
      <c r="S520" s="150" t="str">
        <f t="shared" si="174"/>
        <v/>
      </c>
      <c r="T520" s="150" t="str">
        <f t="shared" si="175"/>
        <v/>
      </c>
      <c r="U520" s="150" t="str">
        <f t="shared" si="176"/>
        <v/>
      </c>
      <c r="V520" s="150" t="str">
        <f t="shared" si="177"/>
        <v/>
      </c>
      <c r="W520" s="150" t="str">
        <f t="shared" si="178"/>
        <v/>
      </c>
      <c r="X520" s="150" t="str">
        <f t="shared" si="179"/>
        <v/>
      </c>
      <c r="Y520" s="150" t="str">
        <f t="shared" si="180"/>
        <v/>
      </c>
      <c r="Z520" s="150" t="str">
        <f t="shared" si="181"/>
        <v/>
      </c>
      <c r="AA520" s="150" t="str">
        <f t="shared" si="182"/>
        <v/>
      </c>
      <c r="AB520" s="150" t="str">
        <f t="shared" si="183"/>
        <v/>
      </c>
      <c r="AC520" s="191" t="str">
        <f t="shared" si="184"/>
        <v/>
      </c>
    </row>
    <row r="521" spans="1:29" hidden="1">
      <c r="A521" s="192"/>
      <c r="B521" s="155"/>
      <c r="C521" s="151"/>
      <c r="D521" s="153"/>
      <c r="E521" s="153"/>
      <c r="F521" s="153"/>
      <c r="G521" s="153"/>
      <c r="H521" s="147" t="str">
        <f t="shared" si="165"/>
        <v/>
      </c>
      <c r="I521" s="148"/>
      <c r="J521" s="149" t="str">
        <f t="shared" si="166"/>
        <v/>
      </c>
      <c r="K521" s="149" t="str">
        <f t="shared" si="167"/>
        <v/>
      </c>
      <c r="L521" s="148"/>
      <c r="M521" s="147" t="str">
        <f t="shared" si="168"/>
        <v/>
      </c>
      <c r="N521" s="147" t="str">
        <f t="shared" si="169"/>
        <v/>
      </c>
      <c r="O521" s="150" t="str">
        <f t="shared" si="170"/>
        <v/>
      </c>
      <c r="P521" s="150" t="str">
        <f t="shared" si="171"/>
        <v/>
      </c>
      <c r="Q521" s="150" t="str">
        <f t="shared" si="172"/>
        <v/>
      </c>
      <c r="R521" s="150" t="str">
        <f t="shared" si="173"/>
        <v/>
      </c>
      <c r="S521" s="150" t="str">
        <f t="shared" si="174"/>
        <v/>
      </c>
      <c r="T521" s="150" t="str">
        <f t="shared" si="175"/>
        <v/>
      </c>
      <c r="U521" s="150" t="str">
        <f t="shared" si="176"/>
        <v/>
      </c>
      <c r="V521" s="150" t="str">
        <f t="shared" si="177"/>
        <v/>
      </c>
      <c r="W521" s="150" t="str">
        <f t="shared" si="178"/>
        <v/>
      </c>
      <c r="X521" s="150" t="str">
        <f t="shared" si="179"/>
        <v/>
      </c>
      <c r="Y521" s="150" t="str">
        <f t="shared" si="180"/>
        <v/>
      </c>
      <c r="Z521" s="150" t="str">
        <f t="shared" si="181"/>
        <v/>
      </c>
      <c r="AA521" s="150" t="str">
        <f t="shared" si="182"/>
        <v/>
      </c>
      <c r="AB521" s="150" t="str">
        <f t="shared" si="183"/>
        <v/>
      </c>
      <c r="AC521" s="191" t="str">
        <f t="shared" si="184"/>
        <v/>
      </c>
    </row>
    <row r="522" spans="1:29" hidden="1">
      <c r="A522" s="192"/>
      <c r="B522" s="155"/>
      <c r="C522" s="151"/>
      <c r="D522" s="153"/>
      <c r="E522" s="153"/>
      <c r="F522" s="153"/>
      <c r="G522" s="153"/>
      <c r="H522" s="147" t="str">
        <f t="shared" si="165"/>
        <v/>
      </c>
      <c r="I522" s="148"/>
      <c r="J522" s="149" t="str">
        <f t="shared" si="166"/>
        <v/>
      </c>
      <c r="K522" s="149" t="str">
        <f t="shared" si="167"/>
        <v/>
      </c>
      <c r="L522" s="148"/>
      <c r="M522" s="147" t="str">
        <f t="shared" si="168"/>
        <v/>
      </c>
      <c r="N522" s="147" t="str">
        <f t="shared" si="169"/>
        <v/>
      </c>
      <c r="O522" s="150" t="str">
        <f t="shared" si="170"/>
        <v/>
      </c>
      <c r="P522" s="150" t="str">
        <f t="shared" si="171"/>
        <v/>
      </c>
      <c r="Q522" s="150" t="str">
        <f t="shared" si="172"/>
        <v/>
      </c>
      <c r="R522" s="150" t="str">
        <f t="shared" si="173"/>
        <v/>
      </c>
      <c r="S522" s="150" t="str">
        <f t="shared" si="174"/>
        <v/>
      </c>
      <c r="T522" s="150" t="str">
        <f t="shared" si="175"/>
        <v/>
      </c>
      <c r="U522" s="150" t="str">
        <f t="shared" si="176"/>
        <v/>
      </c>
      <c r="V522" s="150" t="str">
        <f t="shared" si="177"/>
        <v/>
      </c>
      <c r="W522" s="150" t="str">
        <f t="shared" si="178"/>
        <v/>
      </c>
      <c r="X522" s="150" t="str">
        <f t="shared" si="179"/>
        <v/>
      </c>
      <c r="Y522" s="150" t="str">
        <f t="shared" si="180"/>
        <v/>
      </c>
      <c r="Z522" s="150" t="str">
        <f t="shared" si="181"/>
        <v/>
      </c>
      <c r="AA522" s="150" t="str">
        <f t="shared" si="182"/>
        <v/>
      </c>
      <c r="AB522" s="150" t="str">
        <f t="shared" si="183"/>
        <v/>
      </c>
      <c r="AC522" s="191" t="str">
        <f t="shared" si="184"/>
        <v/>
      </c>
    </row>
    <row r="523" spans="1:29" hidden="1">
      <c r="A523" s="192"/>
      <c r="B523" s="155"/>
      <c r="C523" s="151"/>
      <c r="D523" s="153"/>
      <c r="E523" s="153"/>
      <c r="F523" s="153"/>
      <c r="G523" s="153"/>
      <c r="H523" s="147" t="str">
        <f t="shared" si="165"/>
        <v/>
      </c>
      <c r="I523" s="148"/>
      <c r="J523" s="149" t="str">
        <f t="shared" si="166"/>
        <v/>
      </c>
      <c r="K523" s="149" t="str">
        <f t="shared" si="167"/>
        <v/>
      </c>
      <c r="L523" s="148"/>
      <c r="M523" s="147" t="str">
        <f t="shared" si="168"/>
        <v/>
      </c>
      <c r="N523" s="147" t="str">
        <f t="shared" si="169"/>
        <v/>
      </c>
      <c r="O523" s="150" t="str">
        <f t="shared" si="170"/>
        <v/>
      </c>
      <c r="P523" s="150" t="str">
        <f t="shared" si="171"/>
        <v/>
      </c>
      <c r="Q523" s="150" t="str">
        <f t="shared" si="172"/>
        <v/>
      </c>
      <c r="R523" s="150" t="str">
        <f t="shared" si="173"/>
        <v/>
      </c>
      <c r="S523" s="150" t="str">
        <f t="shared" si="174"/>
        <v/>
      </c>
      <c r="T523" s="150" t="str">
        <f t="shared" si="175"/>
        <v/>
      </c>
      <c r="U523" s="150" t="str">
        <f t="shared" si="176"/>
        <v/>
      </c>
      <c r="V523" s="150" t="str">
        <f t="shared" si="177"/>
        <v/>
      </c>
      <c r="W523" s="150" t="str">
        <f t="shared" si="178"/>
        <v/>
      </c>
      <c r="X523" s="150" t="str">
        <f t="shared" si="179"/>
        <v/>
      </c>
      <c r="Y523" s="150" t="str">
        <f t="shared" si="180"/>
        <v/>
      </c>
      <c r="Z523" s="150" t="str">
        <f t="shared" si="181"/>
        <v/>
      </c>
      <c r="AA523" s="150" t="str">
        <f t="shared" si="182"/>
        <v/>
      </c>
      <c r="AB523" s="150" t="str">
        <f t="shared" si="183"/>
        <v/>
      </c>
      <c r="AC523" s="191" t="str">
        <f t="shared" si="184"/>
        <v/>
      </c>
    </row>
    <row r="524" spans="1:29" hidden="1">
      <c r="A524" s="192"/>
      <c r="B524" s="155"/>
      <c r="C524" s="151"/>
      <c r="D524" s="153"/>
      <c r="E524" s="153"/>
      <c r="F524" s="153"/>
      <c r="G524" s="153"/>
      <c r="H524" s="147" t="str">
        <f t="shared" si="165"/>
        <v/>
      </c>
      <c r="I524" s="148"/>
      <c r="J524" s="149" t="str">
        <f t="shared" si="166"/>
        <v/>
      </c>
      <c r="K524" s="149" t="str">
        <f t="shared" si="167"/>
        <v/>
      </c>
      <c r="L524" s="148"/>
      <c r="M524" s="147" t="str">
        <f t="shared" si="168"/>
        <v/>
      </c>
      <c r="N524" s="147" t="str">
        <f t="shared" si="169"/>
        <v/>
      </c>
      <c r="O524" s="150" t="str">
        <f t="shared" si="170"/>
        <v/>
      </c>
      <c r="P524" s="150" t="str">
        <f t="shared" si="171"/>
        <v/>
      </c>
      <c r="Q524" s="150" t="str">
        <f t="shared" si="172"/>
        <v/>
      </c>
      <c r="R524" s="150" t="str">
        <f t="shared" si="173"/>
        <v/>
      </c>
      <c r="S524" s="150" t="str">
        <f t="shared" si="174"/>
        <v/>
      </c>
      <c r="T524" s="150" t="str">
        <f t="shared" si="175"/>
        <v/>
      </c>
      <c r="U524" s="150" t="str">
        <f t="shared" si="176"/>
        <v/>
      </c>
      <c r="V524" s="150" t="str">
        <f t="shared" si="177"/>
        <v/>
      </c>
      <c r="W524" s="150" t="str">
        <f t="shared" si="178"/>
        <v/>
      </c>
      <c r="X524" s="150" t="str">
        <f t="shared" si="179"/>
        <v/>
      </c>
      <c r="Y524" s="150" t="str">
        <f t="shared" si="180"/>
        <v/>
      </c>
      <c r="Z524" s="150" t="str">
        <f t="shared" si="181"/>
        <v/>
      </c>
      <c r="AA524" s="150" t="str">
        <f t="shared" si="182"/>
        <v/>
      </c>
      <c r="AB524" s="150" t="str">
        <f t="shared" si="183"/>
        <v/>
      </c>
      <c r="AC524" s="191" t="str">
        <f t="shared" si="184"/>
        <v/>
      </c>
    </row>
    <row r="525" spans="1:29" hidden="1">
      <c r="A525" s="192"/>
      <c r="B525" s="155"/>
      <c r="C525" s="151"/>
      <c r="D525" s="153"/>
      <c r="E525" s="153"/>
      <c r="F525" s="153"/>
      <c r="G525" s="153"/>
      <c r="H525" s="147" t="str">
        <f t="shared" si="165"/>
        <v/>
      </c>
      <c r="I525" s="148"/>
      <c r="J525" s="149" t="str">
        <f t="shared" si="166"/>
        <v/>
      </c>
      <c r="K525" s="149" t="str">
        <f t="shared" si="167"/>
        <v/>
      </c>
      <c r="L525" s="148"/>
      <c r="M525" s="147" t="str">
        <f t="shared" si="168"/>
        <v/>
      </c>
      <c r="N525" s="147" t="str">
        <f t="shared" si="169"/>
        <v/>
      </c>
      <c r="O525" s="150" t="str">
        <f t="shared" si="170"/>
        <v/>
      </c>
      <c r="P525" s="150" t="str">
        <f t="shared" si="171"/>
        <v/>
      </c>
      <c r="Q525" s="150" t="str">
        <f t="shared" si="172"/>
        <v/>
      </c>
      <c r="R525" s="150" t="str">
        <f t="shared" si="173"/>
        <v/>
      </c>
      <c r="S525" s="150" t="str">
        <f t="shared" si="174"/>
        <v/>
      </c>
      <c r="T525" s="150" t="str">
        <f t="shared" si="175"/>
        <v/>
      </c>
      <c r="U525" s="150" t="str">
        <f t="shared" si="176"/>
        <v/>
      </c>
      <c r="V525" s="150" t="str">
        <f t="shared" si="177"/>
        <v/>
      </c>
      <c r="W525" s="150" t="str">
        <f t="shared" si="178"/>
        <v/>
      </c>
      <c r="X525" s="150" t="str">
        <f t="shared" si="179"/>
        <v/>
      </c>
      <c r="Y525" s="150" t="str">
        <f t="shared" si="180"/>
        <v/>
      </c>
      <c r="Z525" s="150" t="str">
        <f t="shared" si="181"/>
        <v/>
      </c>
      <c r="AA525" s="150" t="str">
        <f t="shared" si="182"/>
        <v/>
      </c>
      <c r="AB525" s="150" t="str">
        <f t="shared" si="183"/>
        <v/>
      </c>
      <c r="AC525" s="191" t="str">
        <f t="shared" si="184"/>
        <v/>
      </c>
    </row>
    <row r="526" spans="1:29" hidden="1">
      <c r="A526" s="192"/>
      <c r="B526" s="155"/>
      <c r="C526" s="151"/>
      <c r="D526" s="153"/>
      <c r="E526" s="153"/>
      <c r="F526" s="153"/>
      <c r="G526" s="153"/>
      <c r="H526" s="147" t="str">
        <f t="shared" si="165"/>
        <v/>
      </c>
      <c r="I526" s="148"/>
      <c r="J526" s="149" t="str">
        <f t="shared" si="166"/>
        <v/>
      </c>
      <c r="K526" s="149" t="str">
        <f t="shared" si="167"/>
        <v/>
      </c>
      <c r="L526" s="148"/>
      <c r="M526" s="147" t="str">
        <f t="shared" si="168"/>
        <v/>
      </c>
      <c r="N526" s="147" t="str">
        <f t="shared" si="169"/>
        <v/>
      </c>
      <c r="O526" s="150" t="str">
        <f t="shared" si="170"/>
        <v/>
      </c>
      <c r="P526" s="150" t="str">
        <f t="shared" si="171"/>
        <v/>
      </c>
      <c r="Q526" s="150" t="str">
        <f t="shared" si="172"/>
        <v/>
      </c>
      <c r="R526" s="150" t="str">
        <f t="shared" si="173"/>
        <v/>
      </c>
      <c r="S526" s="150" t="str">
        <f t="shared" si="174"/>
        <v/>
      </c>
      <c r="T526" s="150" t="str">
        <f t="shared" si="175"/>
        <v/>
      </c>
      <c r="U526" s="150" t="str">
        <f t="shared" si="176"/>
        <v/>
      </c>
      <c r="V526" s="150" t="str">
        <f t="shared" si="177"/>
        <v/>
      </c>
      <c r="W526" s="150" t="str">
        <f t="shared" si="178"/>
        <v/>
      </c>
      <c r="X526" s="150" t="str">
        <f t="shared" si="179"/>
        <v/>
      </c>
      <c r="Y526" s="150" t="str">
        <f t="shared" si="180"/>
        <v/>
      </c>
      <c r="Z526" s="150" t="str">
        <f t="shared" si="181"/>
        <v/>
      </c>
      <c r="AA526" s="150" t="str">
        <f t="shared" si="182"/>
        <v/>
      </c>
      <c r="AB526" s="150" t="str">
        <f t="shared" si="183"/>
        <v/>
      </c>
      <c r="AC526" s="191" t="str">
        <f t="shared" si="184"/>
        <v/>
      </c>
    </row>
    <row r="527" spans="1:29" hidden="1">
      <c r="A527" s="192"/>
      <c r="B527" s="155"/>
      <c r="C527" s="151"/>
      <c r="D527" s="153"/>
      <c r="E527" s="153"/>
      <c r="F527" s="153"/>
      <c r="G527" s="153"/>
      <c r="H527" s="147" t="str">
        <f t="shared" si="165"/>
        <v/>
      </c>
      <c r="I527" s="148"/>
      <c r="J527" s="149" t="str">
        <f t="shared" si="166"/>
        <v/>
      </c>
      <c r="K527" s="149" t="str">
        <f t="shared" si="167"/>
        <v/>
      </c>
      <c r="L527" s="148"/>
      <c r="M527" s="147" t="str">
        <f t="shared" si="168"/>
        <v/>
      </c>
      <c r="N527" s="147" t="str">
        <f t="shared" si="169"/>
        <v/>
      </c>
      <c r="O527" s="150" t="str">
        <f t="shared" si="170"/>
        <v/>
      </c>
      <c r="P527" s="150" t="str">
        <f t="shared" si="171"/>
        <v/>
      </c>
      <c r="Q527" s="150" t="str">
        <f t="shared" si="172"/>
        <v/>
      </c>
      <c r="R527" s="150" t="str">
        <f t="shared" si="173"/>
        <v/>
      </c>
      <c r="S527" s="150" t="str">
        <f t="shared" si="174"/>
        <v/>
      </c>
      <c r="T527" s="150" t="str">
        <f t="shared" si="175"/>
        <v/>
      </c>
      <c r="U527" s="150" t="str">
        <f t="shared" si="176"/>
        <v/>
      </c>
      <c r="V527" s="150" t="str">
        <f t="shared" si="177"/>
        <v/>
      </c>
      <c r="W527" s="150" t="str">
        <f t="shared" si="178"/>
        <v/>
      </c>
      <c r="X527" s="150" t="str">
        <f t="shared" si="179"/>
        <v/>
      </c>
      <c r="Y527" s="150" t="str">
        <f t="shared" si="180"/>
        <v/>
      </c>
      <c r="Z527" s="150" t="str">
        <f t="shared" si="181"/>
        <v/>
      </c>
      <c r="AA527" s="150" t="str">
        <f t="shared" si="182"/>
        <v/>
      </c>
      <c r="AB527" s="150" t="str">
        <f t="shared" si="183"/>
        <v/>
      </c>
      <c r="AC527" s="191" t="str">
        <f t="shared" si="184"/>
        <v/>
      </c>
    </row>
    <row r="528" spans="1:29" hidden="1">
      <c r="A528" s="192"/>
      <c r="B528" s="155"/>
      <c r="C528" s="151"/>
      <c r="D528" s="153"/>
      <c r="E528" s="153"/>
      <c r="F528" s="153"/>
      <c r="G528" s="153"/>
      <c r="H528" s="147" t="str">
        <f t="shared" si="165"/>
        <v/>
      </c>
      <c r="I528" s="148"/>
      <c r="J528" s="149" t="str">
        <f t="shared" si="166"/>
        <v/>
      </c>
      <c r="K528" s="149" t="str">
        <f t="shared" si="167"/>
        <v/>
      </c>
      <c r="L528" s="148"/>
      <c r="M528" s="147" t="str">
        <f t="shared" si="168"/>
        <v/>
      </c>
      <c r="N528" s="147" t="str">
        <f t="shared" si="169"/>
        <v/>
      </c>
      <c r="O528" s="150" t="str">
        <f t="shared" si="170"/>
        <v/>
      </c>
      <c r="P528" s="150" t="str">
        <f t="shared" si="171"/>
        <v/>
      </c>
      <c r="Q528" s="150" t="str">
        <f t="shared" si="172"/>
        <v/>
      </c>
      <c r="R528" s="150" t="str">
        <f t="shared" si="173"/>
        <v/>
      </c>
      <c r="S528" s="150" t="str">
        <f t="shared" si="174"/>
        <v/>
      </c>
      <c r="T528" s="150" t="str">
        <f t="shared" si="175"/>
        <v/>
      </c>
      <c r="U528" s="150" t="str">
        <f t="shared" si="176"/>
        <v/>
      </c>
      <c r="V528" s="150" t="str">
        <f t="shared" si="177"/>
        <v/>
      </c>
      <c r="W528" s="150" t="str">
        <f t="shared" si="178"/>
        <v/>
      </c>
      <c r="X528" s="150" t="str">
        <f t="shared" si="179"/>
        <v/>
      </c>
      <c r="Y528" s="150" t="str">
        <f t="shared" si="180"/>
        <v/>
      </c>
      <c r="Z528" s="150" t="str">
        <f t="shared" si="181"/>
        <v/>
      </c>
      <c r="AA528" s="150" t="str">
        <f t="shared" si="182"/>
        <v/>
      </c>
      <c r="AB528" s="150" t="str">
        <f t="shared" si="183"/>
        <v/>
      </c>
      <c r="AC528" s="191" t="str">
        <f t="shared" si="184"/>
        <v/>
      </c>
    </row>
    <row r="529" spans="1:29" hidden="1">
      <c r="A529" s="192"/>
      <c r="B529" s="155"/>
      <c r="C529" s="151"/>
      <c r="D529" s="153"/>
      <c r="E529" s="153"/>
      <c r="F529" s="153"/>
      <c r="G529" s="153"/>
      <c r="H529" s="147" t="str">
        <f t="shared" si="165"/>
        <v/>
      </c>
      <c r="I529" s="148"/>
      <c r="J529" s="149" t="str">
        <f t="shared" si="166"/>
        <v/>
      </c>
      <c r="K529" s="149" t="str">
        <f t="shared" si="167"/>
        <v/>
      </c>
      <c r="L529" s="148"/>
      <c r="M529" s="147" t="str">
        <f t="shared" si="168"/>
        <v/>
      </c>
      <c r="N529" s="147" t="str">
        <f t="shared" si="169"/>
        <v/>
      </c>
      <c r="O529" s="150" t="str">
        <f t="shared" si="170"/>
        <v/>
      </c>
      <c r="P529" s="150" t="str">
        <f t="shared" si="171"/>
        <v/>
      </c>
      <c r="Q529" s="150" t="str">
        <f t="shared" si="172"/>
        <v/>
      </c>
      <c r="R529" s="150" t="str">
        <f t="shared" si="173"/>
        <v/>
      </c>
      <c r="S529" s="150" t="str">
        <f t="shared" si="174"/>
        <v/>
      </c>
      <c r="T529" s="150" t="str">
        <f t="shared" si="175"/>
        <v/>
      </c>
      <c r="U529" s="150" t="str">
        <f t="shared" si="176"/>
        <v/>
      </c>
      <c r="V529" s="150" t="str">
        <f t="shared" si="177"/>
        <v/>
      </c>
      <c r="W529" s="150" t="str">
        <f t="shared" si="178"/>
        <v/>
      </c>
      <c r="X529" s="150" t="str">
        <f t="shared" si="179"/>
        <v/>
      </c>
      <c r="Y529" s="150" t="str">
        <f t="shared" si="180"/>
        <v/>
      </c>
      <c r="Z529" s="150" t="str">
        <f t="shared" si="181"/>
        <v/>
      </c>
      <c r="AA529" s="150" t="str">
        <f t="shared" si="182"/>
        <v/>
      </c>
      <c r="AB529" s="150" t="str">
        <f t="shared" si="183"/>
        <v/>
      </c>
      <c r="AC529" s="191" t="str">
        <f t="shared" si="184"/>
        <v/>
      </c>
    </row>
    <row r="530" spans="1:29" hidden="1">
      <c r="A530" s="192"/>
      <c r="B530" s="155"/>
      <c r="C530" s="151"/>
      <c r="D530" s="153"/>
      <c r="E530" s="153"/>
      <c r="F530" s="153"/>
      <c r="G530" s="153"/>
      <c r="H530" s="147" t="str">
        <f t="shared" si="165"/>
        <v/>
      </c>
      <c r="I530" s="148"/>
      <c r="J530" s="149" t="str">
        <f t="shared" si="166"/>
        <v/>
      </c>
      <c r="K530" s="149" t="str">
        <f t="shared" si="167"/>
        <v/>
      </c>
      <c r="L530" s="148"/>
      <c r="M530" s="147" t="str">
        <f t="shared" si="168"/>
        <v/>
      </c>
      <c r="N530" s="147" t="str">
        <f t="shared" si="169"/>
        <v/>
      </c>
      <c r="O530" s="150" t="str">
        <f t="shared" si="170"/>
        <v/>
      </c>
      <c r="P530" s="150" t="str">
        <f t="shared" si="171"/>
        <v/>
      </c>
      <c r="Q530" s="150" t="str">
        <f t="shared" si="172"/>
        <v/>
      </c>
      <c r="R530" s="150" t="str">
        <f t="shared" si="173"/>
        <v/>
      </c>
      <c r="S530" s="150" t="str">
        <f t="shared" si="174"/>
        <v/>
      </c>
      <c r="T530" s="150" t="str">
        <f t="shared" si="175"/>
        <v/>
      </c>
      <c r="U530" s="150" t="str">
        <f t="shared" si="176"/>
        <v/>
      </c>
      <c r="V530" s="150" t="str">
        <f t="shared" si="177"/>
        <v/>
      </c>
      <c r="W530" s="150" t="str">
        <f t="shared" si="178"/>
        <v/>
      </c>
      <c r="X530" s="150" t="str">
        <f t="shared" si="179"/>
        <v/>
      </c>
      <c r="Y530" s="150" t="str">
        <f t="shared" si="180"/>
        <v/>
      </c>
      <c r="Z530" s="150" t="str">
        <f t="shared" si="181"/>
        <v/>
      </c>
      <c r="AA530" s="150" t="str">
        <f t="shared" si="182"/>
        <v/>
      </c>
      <c r="AB530" s="150" t="str">
        <f t="shared" si="183"/>
        <v/>
      </c>
      <c r="AC530" s="191" t="str">
        <f t="shared" si="184"/>
        <v/>
      </c>
    </row>
    <row r="531" spans="1:29" hidden="1">
      <c r="A531" s="192"/>
      <c r="B531" s="155"/>
      <c r="C531" s="151"/>
      <c r="D531" s="153"/>
      <c r="E531" s="153"/>
      <c r="F531" s="153"/>
      <c r="G531" s="153"/>
      <c r="H531" s="147" t="str">
        <f t="shared" ref="H531:H594" si="185">IF(AND(ISNUMBER(D531),ISNUMBER(E531),ISNUMBER(F531),ISNUMBER(G531)),ROUND(((D531-E531)+(F531-G531))/2,2),"")</f>
        <v/>
      </c>
      <c r="I531" s="148"/>
      <c r="J531" s="149" t="str">
        <f t="shared" si="166"/>
        <v/>
      </c>
      <c r="K531" s="149" t="str">
        <f t="shared" si="167"/>
        <v/>
      </c>
      <c r="L531" s="148"/>
      <c r="M531" s="147" t="str">
        <f t="shared" si="168"/>
        <v/>
      </c>
      <c r="N531" s="147" t="str">
        <f t="shared" si="169"/>
        <v/>
      </c>
      <c r="O531" s="150" t="str">
        <f t="shared" si="170"/>
        <v/>
      </c>
      <c r="P531" s="150" t="str">
        <f t="shared" si="171"/>
        <v/>
      </c>
      <c r="Q531" s="150" t="str">
        <f t="shared" si="172"/>
        <v/>
      </c>
      <c r="R531" s="150" t="str">
        <f t="shared" si="173"/>
        <v/>
      </c>
      <c r="S531" s="150" t="str">
        <f t="shared" si="174"/>
        <v/>
      </c>
      <c r="T531" s="150" t="str">
        <f t="shared" si="175"/>
        <v/>
      </c>
      <c r="U531" s="150" t="str">
        <f t="shared" si="176"/>
        <v/>
      </c>
      <c r="V531" s="150" t="str">
        <f t="shared" si="177"/>
        <v/>
      </c>
      <c r="W531" s="150" t="str">
        <f t="shared" si="178"/>
        <v/>
      </c>
      <c r="X531" s="150" t="str">
        <f t="shared" si="179"/>
        <v/>
      </c>
      <c r="Y531" s="150" t="str">
        <f t="shared" si="180"/>
        <v/>
      </c>
      <c r="Z531" s="150" t="str">
        <f t="shared" si="181"/>
        <v/>
      </c>
      <c r="AA531" s="150" t="str">
        <f t="shared" si="182"/>
        <v/>
      </c>
      <c r="AB531" s="150" t="str">
        <f t="shared" si="183"/>
        <v/>
      </c>
      <c r="AC531" s="191" t="str">
        <f t="shared" si="184"/>
        <v/>
      </c>
    </row>
    <row r="532" spans="1:29" hidden="1">
      <c r="A532" s="192"/>
      <c r="B532" s="155"/>
      <c r="C532" s="151"/>
      <c r="D532" s="153"/>
      <c r="E532" s="153"/>
      <c r="F532" s="153"/>
      <c r="G532" s="153"/>
      <c r="H532" s="147" t="str">
        <f t="shared" si="185"/>
        <v/>
      </c>
      <c r="I532" s="148"/>
      <c r="J532" s="149" t="str">
        <f t="shared" ref="J532:J595" si="186">IF(OR(I532=30,I532=40,I532=60,I532=80,I532=100,I532=120,I532=150,I532=200),VLOOKUP(I532,$C$1007:$D$1014,2,FALSE),"")</f>
        <v/>
      </c>
      <c r="K532" s="149" t="str">
        <f t="shared" ref="K532:K595" si="187">IF(J532&lt;&gt;"",VLOOKUP(I532,$C$1007:$E$1014,3,FALSE),"")</f>
        <v/>
      </c>
      <c r="L532" s="148"/>
      <c r="M532" s="147" t="str">
        <f t="shared" ref="M532:M595" si="188">IF(AND(ISNUMBER(C532),ISNUMBER(L532)),C532*L532,"")</f>
        <v/>
      </c>
      <c r="N532" s="147" t="str">
        <f t="shared" ref="N532:N595" si="189">IF(AND(ISNUMBER(K532),ISNUMBER(M532)),ROUND(PI()*K532^2/4*M532,2),"")</f>
        <v/>
      </c>
      <c r="O532" s="150" t="str">
        <f t="shared" ref="O532:O595" si="190">IF(AND(ISNUMBER(I532),ISNUMBER($O$12)),$O$12,"")</f>
        <v/>
      </c>
      <c r="P532" s="150" t="str">
        <f t="shared" ref="P532:P595" si="191">IF(AND(ISNUMBER(C532),ISNUMBER(K532),ISNUMBER(L532),ISNUMBER(O532)),ROUND(C532*K532*L532*O532+((L532-1)*0.2*C532*O532),2),"")</f>
        <v/>
      </c>
      <c r="Q532" s="150" t="str">
        <f t="shared" ref="Q532:Q595" si="192">IF(AND(ISNUMBER(H532),ISNUMBER(J532),ISNUMBER(O532)),H532+J532+O532,"")</f>
        <v/>
      </c>
      <c r="R532" s="150" t="str">
        <f t="shared" ref="R532:R595" si="193">IF(AND(ISNUMBER(I532),ISNUMBER(Q532)),IF(Q532&lt;2,VLOOKUP(I532,$C$1007:$F$1014,4),IF(Q532&lt;3,VLOOKUP(I532,$C$1007:$G$1014,5),IF(Q532&lt;4,VLOOKUP(I532,C$1007:H$1014,6),IF(Q532&gt;=4,VLOOKUP(I532,$C$1007:$I$1014,7),)))),"")</f>
        <v/>
      </c>
      <c r="S532" s="150" t="str">
        <f t="shared" ref="S532:S595" si="194">IF(AND(ISNUMBER(K532),ISNUMBER(L532),ISNUMBER(R532)),ROUND(K532*L532+2*R532+(L532-1)*0.2,2),"")</f>
        <v/>
      </c>
      <c r="T532" s="150" t="str">
        <f t="shared" ref="T532:T595" si="195">IF(AND(ISNUMBER(C532),ISNUMBER(Q532),ISNUMBER(S532)),ROUND(C532*Q532*S532,2),"")</f>
        <v/>
      </c>
      <c r="U532" s="150" t="str">
        <f t="shared" ref="U532:U595" si="196">IF(AND(ISNUMBER(M532),ISNUMBER(K532),ISNUMBER($U$12)),ROUND(M532*(PI()*K532+0.3)*$U$12,2),"")</f>
        <v/>
      </c>
      <c r="V532" s="150" t="str">
        <f t="shared" ref="V532:V595" si="197">IF(AND(ISNUMBER(I532),ISNUMBER(O532),ISNUMBER(Q532)),Q532-O532-K532,"")</f>
        <v/>
      </c>
      <c r="W532" s="150" t="str">
        <f t="shared" ref="W532:W595" si="198">IF(AND(ISNUMBER(T532),ISNUMBER(N532),ISNUMBER(P532)),ROUND(T532-N532-P532,2),"")</f>
        <v/>
      </c>
      <c r="X532" s="150" t="str">
        <f t="shared" ref="X532:X595" si="199">IF(AND(ISNUMBER(W532),ISNUMBER($X$12)),ROUND(W532*$X$12,2),"")</f>
        <v/>
      </c>
      <c r="Y532" s="150" t="str">
        <f t="shared" ref="Y532:Y595" si="200">IF(AND(ISNUMBER(N532),ISNUMBER(P532),ISNUMBER(X532)),N532+P532+X532,"")</f>
        <v/>
      </c>
      <c r="Z532" s="150" t="str">
        <f t="shared" ref="Z532:Z595" si="201">IF(ISNUMBER(X532),X532,"")</f>
        <v/>
      </c>
      <c r="AA532" s="150" t="str">
        <f t="shared" ref="AA532:AA595" si="202">IF(AND(ISNUMBER(Y532),ISNUMBER($AA$12)),ROUND(Y532*$AA$12,2),"")</f>
        <v/>
      </c>
      <c r="AB532" s="150" t="str">
        <f t="shared" ref="AB532:AB595" si="203">IF(AND(ISNUMBER(Z532),ISNUMBER($AB$12)),ROUND(Z532*$AB$12,2),"")</f>
        <v/>
      </c>
      <c r="AC532" s="191" t="str">
        <f t="shared" ref="AC532:AC595" si="204">IF(AND(ISNUMBER(C532),ISNUMBER(Q532),ISNUMBER($AC$12)),IF(Q532&gt;$AC$12,ROUND(C532*Q532*2,2),0),"")</f>
        <v/>
      </c>
    </row>
    <row r="533" spans="1:29" hidden="1">
      <c r="A533" s="192"/>
      <c r="B533" s="155"/>
      <c r="C533" s="151"/>
      <c r="D533" s="153"/>
      <c r="E533" s="153"/>
      <c r="F533" s="153"/>
      <c r="G533" s="153"/>
      <c r="H533" s="147" t="str">
        <f t="shared" si="185"/>
        <v/>
      </c>
      <c r="I533" s="148"/>
      <c r="J533" s="149" t="str">
        <f t="shared" si="186"/>
        <v/>
      </c>
      <c r="K533" s="149" t="str">
        <f t="shared" si="187"/>
        <v/>
      </c>
      <c r="L533" s="148"/>
      <c r="M533" s="147" t="str">
        <f t="shared" si="188"/>
        <v/>
      </c>
      <c r="N533" s="147" t="str">
        <f t="shared" si="189"/>
        <v/>
      </c>
      <c r="O533" s="150" t="str">
        <f t="shared" si="190"/>
        <v/>
      </c>
      <c r="P533" s="150" t="str">
        <f t="shared" si="191"/>
        <v/>
      </c>
      <c r="Q533" s="150" t="str">
        <f t="shared" si="192"/>
        <v/>
      </c>
      <c r="R533" s="150" t="str">
        <f t="shared" si="193"/>
        <v/>
      </c>
      <c r="S533" s="150" t="str">
        <f t="shared" si="194"/>
        <v/>
      </c>
      <c r="T533" s="150" t="str">
        <f t="shared" si="195"/>
        <v/>
      </c>
      <c r="U533" s="150" t="str">
        <f t="shared" si="196"/>
        <v/>
      </c>
      <c r="V533" s="150" t="str">
        <f t="shared" si="197"/>
        <v/>
      </c>
      <c r="W533" s="150" t="str">
        <f t="shared" si="198"/>
        <v/>
      </c>
      <c r="X533" s="150" t="str">
        <f t="shared" si="199"/>
        <v/>
      </c>
      <c r="Y533" s="150" t="str">
        <f t="shared" si="200"/>
        <v/>
      </c>
      <c r="Z533" s="150" t="str">
        <f t="shared" si="201"/>
        <v/>
      </c>
      <c r="AA533" s="150" t="str">
        <f t="shared" si="202"/>
        <v/>
      </c>
      <c r="AB533" s="150" t="str">
        <f t="shared" si="203"/>
        <v/>
      </c>
      <c r="AC533" s="191" t="str">
        <f t="shared" si="204"/>
        <v/>
      </c>
    </row>
    <row r="534" spans="1:29" hidden="1">
      <c r="A534" s="192"/>
      <c r="B534" s="155"/>
      <c r="C534" s="151"/>
      <c r="D534" s="153"/>
      <c r="E534" s="153"/>
      <c r="F534" s="153"/>
      <c r="G534" s="153"/>
      <c r="H534" s="147" t="str">
        <f t="shared" si="185"/>
        <v/>
      </c>
      <c r="I534" s="148"/>
      <c r="J534" s="149" t="str">
        <f t="shared" si="186"/>
        <v/>
      </c>
      <c r="K534" s="149" t="str">
        <f t="shared" si="187"/>
        <v/>
      </c>
      <c r="L534" s="148"/>
      <c r="M534" s="147" t="str">
        <f t="shared" si="188"/>
        <v/>
      </c>
      <c r="N534" s="147" t="str">
        <f t="shared" si="189"/>
        <v/>
      </c>
      <c r="O534" s="150" t="str">
        <f t="shared" si="190"/>
        <v/>
      </c>
      <c r="P534" s="150" t="str">
        <f t="shared" si="191"/>
        <v/>
      </c>
      <c r="Q534" s="150" t="str">
        <f t="shared" si="192"/>
        <v/>
      </c>
      <c r="R534" s="150" t="str">
        <f t="shared" si="193"/>
        <v/>
      </c>
      <c r="S534" s="150" t="str">
        <f t="shared" si="194"/>
        <v/>
      </c>
      <c r="T534" s="150" t="str">
        <f t="shared" si="195"/>
        <v/>
      </c>
      <c r="U534" s="150" t="str">
        <f t="shared" si="196"/>
        <v/>
      </c>
      <c r="V534" s="150" t="str">
        <f t="shared" si="197"/>
        <v/>
      </c>
      <c r="W534" s="150" t="str">
        <f t="shared" si="198"/>
        <v/>
      </c>
      <c r="X534" s="150" t="str">
        <f t="shared" si="199"/>
        <v/>
      </c>
      <c r="Y534" s="150" t="str">
        <f t="shared" si="200"/>
        <v/>
      </c>
      <c r="Z534" s="150" t="str">
        <f t="shared" si="201"/>
        <v/>
      </c>
      <c r="AA534" s="150" t="str">
        <f t="shared" si="202"/>
        <v/>
      </c>
      <c r="AB534" s="150" t="str">
        <f t="shared" si="203"/>
        <v/>
      </c>
      <c r="AC534" s="191" t="str">
        <f t="shared" si="204"/>
        <v/>
      </c>
    </row>
    <row r="535" spans="1:29" hidden="1">
      <c r="A535" s="192"/>
      <c r="B535" s="155"/>
      <c r="C535" s="151"/>
      <c r="D535" s="153"/>
      <c r="E535" s="153"/>
      <c r="F535" s="153"/>
      <c r="G535" s="153"/>
      <c r="H535" s="147" t="str">
        <f t="shared" si="185"/>
        <v/>
      </c>
      <c r="I535" s="148"/>
      <c r="J535" s="149" t="str">
        <f t="shared" si="186"/>
        <v/>
      </c>
      <c r="K535" s="149" t="str">
        <f t="shared" si="187"/>
        <v/>
      </c>
      <c r="L535" s="148"/>
      <c r="M535" s="147" t="str">
        <f t="shared" si="188"/>
        <v/>
      </c>
      <c r="N535" s="147" t="str">
        <f t="shared" si="189"/>
        <v/>
      </c>
      <c r="O535" s="150" t="str">
        <f t="shared" si="190"/>
        <v/>
      </c>
      <c r="P535" s="150" t="str">
        <f t="shared" si="191"/>
        <v/>
      </c>
      <c r="Q535" s="150" t="str">
        <f t="shared" si="192"/>
        <v/>
      </c>
      <c r="R535" s="150" t="str">
        <f t="shared" si="193"/>
        <v/>
      </c>
      <c r="S535" s="150" t="str">
        <f t="shared" si="194"/>
        <v/>
      </c>
      <c r="T535" s="150" t="str">
        <f t="shared" si="195"/>
        <v/>
      </c>
      <c r="U535" s="150" t="str">
        <f t="shared" si="196"/>
        <v/>
      </c>
      <c r="V535" s="150" t="str">
        <f t="shared" si="197"/>
        <v/>
      </c>
      <c r="W535" s="150" t="str">
        <f t="shared" si="198"/>
        <v/>
      </c>
      <c r="X535" s="150" t="str">
        <f t="shared" si="199"/>
        <v/>
      </c>
      <c r="Y535" s="150" t="str">
        <f t="shared" si="200"/>
        <v/>
      </c>
      <c r="Z535" s="150" t="str">
        <f t="shared" si="201"/>
        <v/>
      </c>
      <c r="AA535" s="150" t="str">
        <f t="shared" si="202"/>
        <v/>
      </c>
      <c r="AB535" s="150" t="str">
        <f t="shared" si="203"/>
        <v/>
      </c>
      <c r="AC535" s="191" t="str">
        <f t="shared" si="204"/>
        <v/>
      </c>
    </row>
    <row r="536" spans="1:29" hidden="1">
      <c r="A536" s="192"/>
      <c r="B536" s="155"/>
      <c r="C536" s="151"/>
      <c r="D536" s="153"/>
      <c r="E536" s="153"/>
      <c r="F536" s="153"/>
      <c r="G536" s="153"/>
      <c r="H536" s="147" t="str">
        <f t="shared" si="185"/>
        <v/>
      </c>
      <c r="I536" s="148"/>
      <c r="J536" s="149" t="str">
        <f t="shared" si="186"/>
        <v/>
      </c>
      <c r="K536" s="149" t="str">
        <f t="shared" si="187"/>
        <v/>
      </c>
      <c r="L536" s="148"/>
      <c r="M536" s="147" t="str">
        <f t="shared" si="188"/>
        <v/>
      </c>
      <c r="N536" s="147" t="str">
        <f t="shared" si="189"/>
        <v/>
      </c>
      <c r="O536" s="150" t="str">
        <f t="shared" si="190"/>
        <v/>
      </c>
      <c r="P536" s="150" t="str">
        <f t="shared" si="191"/>
        <v/>
      </c>
      <c r="Q536" s="150" t="str">
        <f t="shared" si="192"/>
        <v/>
      </c>
      <c r="R536" s="150" t="str">
        <f t="shared" si="193"/>
        <v/>
      </c>
      <c r="S536" s="150" t="str">
        <f t="shared" si="194"/>
        <v/>
      </c>
      <c r="T536" s="150" t="str">
        <f t="shared" si="195"/>
        <v/>
      </c>
      <c r="U536" s="150" t="str">
        <f t="shared" si="196"/>
        <v/>
      </c>
      <c r="V536" s="150" t="str">
        <f t="shared" si="197"/>
        <v/>
      </c>
      <c r="W536" s="150" t="str">
        <f t="shared" si="198"/>
        <v/>
      </c>
      <c r="X536" s="150" t="str">
        <f t="shared" si="199"/>
        <v/>
      </c>
      <c r="Y536" s="150" t="str">
        <f t="shared" si="200"/>
        <v/>
      </c>
      <c r="Z536" s="150" t="str">
        <f t="shared" si="201"/>
        <v/>
      </c>
      <c r="AA536" s="150" t="str">
        <f t="shared" si="202"/>
        <v/>
      </c>
      <c r="AB536" s="150" t="str">
        <f t="shared" si="203"/>
        <v/>
      </c>
      <c r="AC536" s="191" t="str">
        <f t="shared" si="204"/>
        <v/>
      </c>
    </row>
    <row r="537" spans="1:29" hidden="1">
      <c r="A537" s="192"/>
      <c r="B537" s="155"/>
      <c r="C537" s="151"/>
      <c r="D537" s="153"/>
      <c r="E537" s="153"/>
      <c r="F537" s="153"/>
      <c r="G537" s="153"/>
      <c r="H537" s="147" t="str">
        <f t="shared" si="185"/>
        <v/>
      </c>
      <c r="I537" s="148"/>
      <c r="J537" s="149" t="str">
        <f t="shared" si="186"/>
        <v/>
      </c>
      <c r="K537" s="149" t="str">
        <f t="shared" si="187"/>
        <v/>
      </c>
      <c r="L537" s="148"/>
      <c r="M537" s="147" t="str">
        <f t="shared" si="188"/>
        <v/>
      </c>
      <c r="N537" s="147" t="str">
        <f t="shared" si="189"/>
        <v/>
      </c>
      <c r="O537" s="150" t="str">
        <f t="shared" si="190"/>
        <v/>
      </c>
      <c r="P537" s="150" t="str">
        <f t="shared" si="191"/>
        <v/>
      </c>
      <c r="Q537" s="150" t="str">
        <f t="shared" si="192"/>
        <v/>
      </c>
      <c r="R537" s="150" t="str">
        <f t="shared" si="193"/>
        <v/>
      </c>
      <c r="S537" s="150" t="str">
        <f t="shared" si="194"/>
        <v/>
      </c>
      <c r="T537" s="150" t="str">
        <f t="shared" si="195"/>
        <v/>
      </c>
      <c r="U537" s="150" t="str">
        <f t="shared" si="196"/>
        <v/>
      </c>
      <c r="V537" s="150" t="str">
        <f t="shared" si="197"/>
        <v/>
      </c>
      <c r="W537" s="150" t="str">
        <f t="shared" si="198"/>
        <v/>
      </c>
      <c r="X537" s="150" t="str">
        <f t="shared" si="199"/>
        <v/>
      </c>
      <c r="Y537" s="150" t="str">
        <f t="shared" si="200"/>
        <v/>
      </c>
      <c r="Z537" s="150" t="str">
        <f t="shared" si="201"/>
        <v/>
      </c>
      <c r="AA537" s="150" t="str">
        <f t="shared" si="202"/>
        <v/>
      </c>
      <c r="AB537" s="150" t="str">
        <f t="shared" si="203"/>
        <v/>
      </c>
      <c r="AC537" s="191" t="str">
        <f t="shared" si="204"/>
        <v/>
      </c>
    </row>
    <row r="538" spans="1:29" hidden="1">
      <c r="A538" s="192"/>
      <c r="B538" s="155"/>
      <c r="C538" s="151"/>
      <c r="D538" s="153"/>
      <c r="E538" s="153"/>
      <c r="F538" s="153"/>
      <c r="G538" s="153"/>
      <c r="H538" s="147" t="str">
        <f t="shared" si="185"/>
        <v/>
      </c>
      <c r="I538" s="148"/>
      <c r="J538" s="149" t="str">
        <f t="shared" si="186"/>
        <v/>
      </c>
      <c r="K538" s="149" t="str">
        <f t="shared" si="187"/>
        <v/>
      </c>
      <c r="L538" s="148"/>
      <c r="M538" s="147" t="str">
        <f t="shared" si="188"/>
        <v/>
      </c>
      <c r="N538" s="147" t="str">
        <f t="shared" si="189"/>
        <v/>
      </c>
      <c r="O538" s="150" t="str">
        <f t="shared" si="190"/>
        <v/>
      </c>
      <c r="P538" s="150" t="str">
        <f t="shared" si="191"/>
        <v/>
      </c>
      <c r="Q538" s="150" t="str">
        <f t="shared" si="192"/>
        <v/>
      </c>
      <c r="R538" s="150" t="str">
        <f t="shared" si="193"/>
        <v/>
      </c>
      <c r="S538" s="150" t="str">
        <f t="shared" si="194"/>
        <v/>
      </c>
      <c r="T538" s="150" t="str">
        <f t="shared" si="195"/>
        <v/>
      </c>
      <c r="U538" s="150" t="str">
        <f t="shared" si="196"/>
        <v/>
      </c>
      <c r="V538" s="150" t="str">
        <f t="shared" si="197"/>
        <v/>
      </c>
      <c r="W538" s="150" t="str">
        <f t="shared" si="198"/>
        <v/>
      </c>
      <c r="X538" s="150" t="str">
        <f t="shared" si="199"/>
        <v/>
      </c>
      <c r="Y538" s="150" t="str">
        <f t="shared" si="200"/>
        <v/>
      </c>
      <c r="Z538" s="150" t="str">
        <f t="shared" si="201"/>
        <v/>
      </c>
      <c r="AA538" s="150" t="str">
        <f t="shared" si="202"/>
        <v/>
      </c>
      <c r="AB538" s="150" t="str">
        <f t="shared" si="203"/>
        <v/>
      </c>
      <c r="AC538" s="191" t="str">
        <f t="shared" si="204"/>
        <v/>
      </c>
    </row>
    <row r="539" spans="1:29" hidden="1">
      <c r="A539" s="192"/>
      <c r="B539" s="155"/>
      <c r="C539" s="151"/>
      <c r="D539" s="153"/>
      <c r="E539" s="153"/>
      <c r="F539" s="153"/>
      <c r="G539" s="153"/>
      <c r="H539" s="147" t="str">
        <f t="shared" si="185"/>
        <v/>
      </c>
      <c r="I539" s="148"/>
      <c r="J539" s="149" t="str">
        <f t="shared" si="186"/>
        <v/>
      </c>
      <c r="K539" s="149" t="str">
        <f t="shared" si="187"/>
        <v/>
      </c>
      <c r="L539" s="148"/>
      <c r="M539" s="147" t="str">
        <f t="shared" si="188"/>
        <v/>
      </c>
      <c r="N539" s="147" t="str">
        <f t="shared" si="189"/>
        <v/>
      </c>
      <c r="O539" s="150" t="str">
        <f t="shared" si="190"/>
        <v/>
      </c>
      <c r="P539" s="150" t="str">
        <f t="shared" si="191"/>
        <v/>
      </c>
      <c r="Q539" s="150" t="str">
        <f t="shared" si="192"/>
        <v/>
      </c>
      <c r="R539" s="150" t="str">
        <f t="shared" si="193"/>
        <v/>
      </c>
      <c r="S539" s="150" t="str">
        <f t="shared" si="194"/>
        <v/>
      </c>
      <c r="T539" s="150" t="str">
        <f t="shared" si="195"/>
        <v/>
      </c>
      <c r="U539" s="150" t="str">
        <f t="shared" si="196"/>
        <v/>
      </c>
      <c r="V539" s="150" t="str">
        <f t="shared" si="197"/>
        <v/>
      </c>
      <c r="W539" s="150" t="str">
        <f t="shared" si="198"/>
        <v/>
      </c>
      <c r="X539" s="150" t="str">
        <f t="shared" si="199"/>
        <v/>
      </c>
      <c r="Y539" s="150" t="str">
        <f t="shared" si="200"/>
        <v/>
      </c>
      <c r="Z539" s="150" t="str">
        <f t="shared" si="201"/>
        <v/>
      </c>
      <c r="AA539" s="150" t="str">
        <f t="shared" si="202"/>
        <v/>
      </c>
      <c r="AB539" s="150" t="str">
        <f t="shared" si="203"/>
        <v/>
      </c>
      <c r="AC539" s="191" t="str">
        <f t="shared" si="204"/>
        <v/>
      </c>
    </row>
    <row r="540" spans="1:29" hidden="1">
      <c r="A540" s="192"/>
      <c r="B540" s="155"/>
      <c r="C540" s="151"/>
      <c r="D540" s="153"/>
      <c r="E540" s="153"/>
      <c r="F540" s="153"/>
      <c r="G540" s="153"/>
      <c r="H540" s="147" t="str">
        <f t="shared" si="185"/>
        <v/>
      </c>
      <c r="I540" s="148"/>
      <c r="J540" s="149" t="str">
        <f t="shared" si="186"/>
        <v/>
      </c>
      <c r="K540" s="149" t="str">
        <f t="shared" si="187"/>
        <v/>
      </c>
      <c r="L540" s="148"/>
      <c r="M540" s="147" t="str">
        <f t="shared" si="188"/>
        <v/>
      </c>
      <c r="N540" s="147" t="str">
        <f t="shared" si="189"/>
        <v/>
      </c>
      <c r="O540" s="150" t="str">
        <f t="shared" si="190"/>
        <v/>
      </c>
      <c r="P540" s="150" t="str">
        <f t="shared" si="191"/>
        <v/>
      </c>
      <c r="Q540" s="150" t="str">
        <f t="shared" si="192"/>
        <v/>
      </c>
      <c r="R540" s="150" t="str">
        <f t="shared" si="193"/>
        <v/>
      </c>
      <c r="S540" s="150" t="str">
        <f t="shared" si="194"/>
        <v/>
      </c>
      <c r="T540" s="150" t="str">
        <f t="shared" si="195"/>
        <v/>
      </c>
      <c r="U540" s="150" t="str">
        <f t="shared" si="196"/>
        <v/>
      </c>
      <c r="V540" s="150" t="str">
        <f t="shared" si="197"/>
        <v/>
      </c>
      <c r="W540" s="150" t="str">
        <f t="shared" si="198"/>
        <v/>
      </c>
      <c r="X540" s="150" t="str">
        <f t="shared" si="199"/>
        <v/>
      </c>
      <c r="Y540" s="150" t="str">
        <f t="shared" si="200"/>
        <v/>
      </c>
      <c r="Z540" s="150" t="str">
        <f t="shared" si="201"/>
        <v/>
      </c>
      <c r="AA540" s="150" t="str">
        <f t="shared" si="202"/>
        <v/>
      </c>
      <c r="AB540" s="150" t="str">
        <f t="shared" si="203"/>
        <v/>
      </c>
      <c r="AC540" s="191" t="str">
        <f t="shared" si="204"/>
        <v/>
      </c>
    </row>
    <row r="541" spans="1:29" hidden="1">
      <c r="A541" s="192"/>
      <c r="B541" s="155"/>
      <c r="C541" s="151"/>
      <c r="D541" s="153"/>
      <c r="E541" s="153"/>
      <c r="F541" s="153"/>
      <c r="G541" s="153"/>
      <c r="H541" s="147" t="str">
        <f t="shared" si="185"/>
        <v/>
      </c>
      <c r="I541" s="148"/>
      <c r="J541" s="149" t="str">
        <f t="shared" si="186"/>
        <v/>
      </c>
      <c r="K541" s="149" t="str">
        <f t="shared" si="187"/>
        <v/>
      </c>
      <c r="L541" s="148"/>
      <c r="M541" s="147" t="str">
        <f t="shared" si="188"/>
        <v/>
      </c>
      <c r="N541" s="147" t="str">
        <f t="shared" si="189"/>
        <v/>
      </c>
      <c r="O541" s="150" t="str">
        <f t="shared" si="190"/>
        <v/>
      </c>
      <c r="P541" s="150" t="str">
        <f t="shared" si="191"/>
        <v/>
      </c>
      <c r="Q541" s="150" t="str">
        <f t="shared" si="192"/>
        <v/>
      </c>
      <c r="R541" s="150" t="str">
        <f t="shared" si="193"/>
        <v/>
      </c>
      <c r="S541" s="150" t="str">
        <f t="shared" si="194"/>
        <v/>
      </c>
      <c r="T541" s="150" t="str">
        <f t="shared" si="195"/>
        <v/>
      </c>
      <c r="U541" s="150" t="str">
        <f t="shared" si="196"/>
        <v/>
      </c>
      <c r="V541" s="150" t="str">
        <f t="shared" si="197"/>
        <v/>
      </c>
      <c r="W541" s="150" t="str">
        <f t="shared" si="198"/>
        <v/>
      </c>
      <c r="X541" s="150" t="str">
        <f t="shared" si="199"/>
        <v/>
      </c>
      <c r="Y541" s="150" t="str">
        <f t="shared" si="200"/>
        <v/>
      </c>
      <c r="Z541" s="150" t="str">
        <f t="shared" si="201"/>
        <v/>
      </c>
      <c r="AA541" s="150" t="str">
        <f t="shared" si="202"/>
        <v/>
      </c>
      <c r="AB541" s="150" t="str">
        <f t="shared" si="203"/>
        <v/>
      </c>
      <c r="AC541" s="191" t="str">
        <f t="shared" si="204"/>
        <v/>
      </c>
    </row>
    <row r="542" spans="1:29" hidden="1">
      <c r="A542" s="192"/>
      <c r="B542" s="155"/>
      <c r="C542" s="151"/>
      <c r="D542" s="153"/>
      <c r="E542" s="153"/>
      <c r="F542" s="153"/>
      <c r="G542" s="153"/>
      <c r="H542" s="147" t="str">
        <f t="shared" si="185"/>
        <v/>
      </c>
      <c r="I542" s="148"/>
      <c r="J542" s="149" t="str">
        <f t="shared" si="186"/>
        <v/>
      </c>
      <c r="K542" s="149" t="str">
        <f t="shared" si="187"/>
        <v/>
      </c>
      <c r="L542" s="148"/>
      <c r="M542" s="147" t="str">
        <f t="shared" si="188"/>
        <v/>
      </c>
      <c r="N542" s="147" t="str">
        <f t="shared" si="189"/>
        <v/>
      </c>
      <c r="O542" s="150" t="str">
        <f t="shared" si="190"/>
        <v/>
      </c>
      <c r="P542" s="150" t="str">
        <f t="shared" si="191"/>
        <v/>
      </c>
      <c r="Q542" s="150" t="str">
        <f t="shared" si="192"/>
        <v/>
      </c>
      <c r="R542" s="150" t="str">
        <f t="shared" si="193"/>
        <v/>
      </c>
      <c r="S542" s="150" t="str">
        <f t="shared" si="194"/>
        <v/>
      </c>
      <c r="T542" s="150" t="str">
        <f t="shared" si="195"/>
        <v/>
      </c>
      <c r="U542" s="150" t="str">
        <f t="shared" si="196"/>
        <v/>
      </c>
      <c r="V542" s="150" t="str">
        <f t="shared" si="197"/>
        <v/>
      </c>
      <c r="W542" s="150" t="str">
        <f t="shared" si="198"/>
        <v/>
      </c>
      <c r="X542" s="150" t="str">
        <f t="shared" si="199"/>
        <v/>
      </c>
      <c r="Y542" s="150" t="str">
        <f t="shared" si="200"/>
        <v/>
      </c>
      <c r="Z542" s="150" t="str">
        <f t="shared" si="201"/>
        <v/>
      </c>
      <c r="AA542" s="150" t="str">
        <f t="shared" si="202"/>
        <v/>
      </c>
      <c r="AB542" s="150" t="str">
        <f t="shared" si="203"/>
        <v/>
      </c>
      <c r="AC542" s="191" t="str">
        <f t="shared" si="204"/>
        <v/>
      </c>
    </row>
    <row r="543" spans="1:29" hidden="1">
      <c r="A543" s="192"/>
      <c r="B543" s="155"/>
      <c r="C543" s="151"/>
      <c r="D543" s="153"/>
      <c r="E543" s="153"/>
      <c r="F543" s="153"/>
      <c r="G543" s="153"/>
      <c r="H543" s="147" t="str">
        <f t="shared" si="185"/>
        <v/>
      </c>
      <c r="I543" s="148"/>
      <c r="J543" s="149" t="str">
        <f t="shared" si="186"/>
        <v/>
      </c>
      <c r="K543" s="149" t="str">
        <f t="shared" si="187"/>
        <v/>
      </c>
      <c r="L543" s="148"/>
      <c r="M543" s="147" t="str">
        <f t="shared" si="188"/>
        <v/>
      </c>
      <c r="N543" s="147" t="str">
        <f t="shared" si="189"/>
        <v/>
      </c>
      <c r="O543" s="150" t="str">
        <f t="shared" si="190"/>
        <v/>
      </c>
      <c r="P543" s="150" t="str">
        <f t="shared" si="191"/>
        <v/>
      </c>
      <c r="Q543" s="150" t="str">
        <f t="shared" si="192"/>
        <v/>
      </c>
      <c r="R543" s="150" t="str">
        <f t="shared" si="193"/>
        <v/>
      </c>
      <c r="S543" s="150" t="str">
        <f t="shared" si="194"/>
        <v/>
      </c>
      <c r="T543" s="150" t="str">
        <f t="shared" si="195"/>
        <v/>
      </c>
      <c r="U543" s="150" t="str">
        <f t="shared" si="196"/>
        <v/>
      </c>
      <c r="V543" s="150" t="str">
        <f t="shared" si="197"/>
        <v/>
      </c>
      <c r="W543" s="150" t="str">
        <f t="shared" si="198"/>
        <v/>
      </c>
      <c r="X543" s="150" t="str">
        <f t="shared" si="199"/>
        <v/>
      </c>
      <c r="Y543" s="150" t="str">
        <f t="shared" si="200"/>
        <v/>
      </c>
      <c r="Z543" s="150" t="str">
        <f t="shared" si="201"/>
        <v/>
      </c>
      <c r="AA543" s="150" t="str">
        <f t="shared" si="202"/>
        <v/>
      </c>
      <c r="AB543" s="150" t="str">
        <f t="shared" si="203"/>
        <v/>
      </c>
      <c r="AC543" s="191" t="str">
        <f t="shared" si="204"/>
        <v/>
      </c>
    </row>
    <row r="544" spans="1:29" hidden="1">
      <c r="A544" s="192"/>
      <c r="B544" s="155"/>
      <c r="C544" s="151"/>
      <c r="D544" s="153"/>
      <c r="E544" s="153"/>
      <c r="F544" s="153"/>
      <c r="G544" s="153"/>
      <c r="H544" s="147" t="str">
        <f t="shared" si="185"/>
        <v/>
      </c>
      <c r="I544" s="148"/>
      <c r="J544" s="149" t="str">
        <f t="shared" si="186"/>
        <v/>
      </c>
      <c r="K544" s="149" t="str">
        <f t="shared" si="187"/>
        <v/>
      </c>
      <c r="L544" s="148"/>
      <c r="M544" s="147" t="str">
        <f t="shared" si="188"/>
        <v/>
      </c>
      <c r="N544" s="147" t="str">
        <f t="shared" si="189"/>
        <v/>
      </c>
      <c r="O544" s="150" t="str">
        <f t="shared" si="190"/>
        <v/>
      </c>
      <c r="P544" s="150" t="str">
        <f t="shared" si="191"/>
        <v/>
      </c>
      <c r="Q544" s="150" t="str">
        <f t="shared" si="192"/>
        <v/>
      </c>
      <c r="R544" s="150" t="str">
        <f t="shared" si="193"/>
        <v/>
      </c>
      <c r="S544" s="150" t="str">
        <f t="shared" si="194"/>
        <v/>
      </c>
      <c r="T544" s="150" t="str">
        <f t="shared" si="195"/>
        <v/>
      </c>
      <c r="U544" s="150" t="str">
        <f t="shared" si="196"/>
        <v/>
      </c>
      <c r="V544" s="150" t="str">
        <f t="shared" si="197"/>
        <v/>
      </c>
      <c r="W544" s="150" t="str">
        <f t="shared" si="198"/>
        <v/>
      </c>
      <c r="X544" s="150" t="str">
        <f t="shared" si="199"/>
        <v/>
      </c>
      <c r="Y544" s="150" t="str">
        <f t="shared" si="200"/>
        <v/>
      </c>
      <c r="Z544" s="150" t="str">
        <f t="shared" si="201"/>
        <v/>
      </c>
      <c r="AA544" s="150" t="str">
        <f t="shared" si="202"/>
        <v/>
      </c>
      <c r="AB544" s="150" t="str">
        <f t="shared" si="203"/>
        <v/>
      </c>
      <c r="AC544" s="191" t="str">
        <f t="shared" si="204"/>
        <v/>
      </c>
    </row>
    <row r="545" spans="1:29" hidden="1">
      <c r="A545" s="192"/>
      <c r="B545" s="155"/>
      <c r="C545" s="151"/>
      <c r="D545" s="153"/>
      <c r="E545" s="153"/>
      <c r="F545" s="153"/>
      <c r="G545" s="153"/>
      <c r="H545" s="147" t="str">
        <f t="shared" si="185"/>
        <v/>
      </c>
      <c r="I545" s="148"/>
      <c r="J545" s="149" t="str">
        <f t="shared" si="186"/>
        <v/>
      </c>
      <c r="K545" s="149" t="str">
        <f t="shared" si="187"/>
        <v/>
      </c>
      <c r="L545" s="148"/>
      <c r="M545" s="147" t="str">
        <f t="shared" si="188"/>
        <v/>
      </c>
      <c r="N545" s="147" t="str">
        <f t="shared" si="189"/>
        <v/>
      </c>
      <c r="O545" s="150" t="str">
        <f t="shared" si="190"/>
        <v/>
      </c>
      <c r="P545" s="150" t="str">
        <f t="shared" si="191"/>
        <v/>
      </c>
      <c r="Q545" s="150" t="str">
        <f t="shared" si="192"/>
        <v/>
      </c>
      <c r="R545" s="150" t="str">
        <f t="shared" si="193"/>
        <v/>
      </c>
      <c r="S545" s="150" t="str">
        <f t="shared" si="194"/>
        <v/>
      </c>
      <c r="T545" s="150" t="str">
        <f t="shared" si="195"/>
        <v/>
      </c>
      <c r="U545" s="150" t="str">
        <f t="shared" si="196"/>
        <v/>
      </c>
      <c r="V545" s="150" t="str">
        <f t="shared" si="197"/>
        <v/>
      </c>
      <c r="W545" s="150" t="str">
        <f t="shared" si="198"/>
        <v/>
      </c>
      <c r="X545" s="150" t="str">
        <f t="shared" si="199"/>
        <v/>
      </c>
      <c r="Y545" s="150" t="str">
        <f t="shared" si="200"/>
        <v/>
      </c>
      <c r="Z545" s="150" t="str">
        <f t="shared" si="201"/>
        <v/>
      </c>
      <c r="AA545" s="150" t="str">
        <f t="shared" si="202"/>
        <v/>
      </c>
      <c r="AB545" s="150" t="str">
        <f t="shared" si="203"/>
        <v/>
      </c>
      <c r="AC545" s="191" t="str">
        <f t="shared" si="204"/>
        <v/>
      </c>
    </row>
    <row r="546" spans="1:29" hidden="1">
      <c r="A546" s="192"/>
      <c r="B546" s="155"/>
      <c r="C546" s="151"/>
      <c r="D546" s="153"/>
      <c r="E546" s="153"/>
      <c r="F546" s="153"/>
      <c r="G546" s="153"/>
      <c r="H546" s="147" t="str">
        <f t="shared" si="185"/>
        <v/>
      </c>
      <c r="I546" s="148"/>
      <c r="J546" s="149" t="str">
        <f t="shared" si="186"/>
        <v/>
      </c>
      <c r="K546" s="149" t="str">
        <f t="shared" si="187"/>
        <v/>
      </c>
      <c r="L546" s="148"/>
      <c r="M546" s="147" t="str">
        <f t="shared" si="188"/>
        <v/>
      </c>
      <c r="N546" s="147" t="str">
        <f t="shared" si="189"/>
        <v/>
      </c>
      <c r="O546" s="150" t="str">
        <f t="shared" si="190"/>
        <v/>
      </c>
      <c r="P546" s="150" t="str">
        <f t="shared" si="191"/>
        <v/>
      </c>
      <c r="Q546" s="150" t="str">
        <f t="shared" si="192"/>
        <v/>
      </c>
      <c r="R546" s="150" t="str">
        <f t="shared" si="193"/>
        <v/>
      </c>
      <c r="S546" s="150" t="str">
        <f t="shared" si="194"/>
        <v/>
      </c>
      <c r="T546" s="150" t="str">
        <f t="shared" si="195"/>
        <v/>
      </c>
      <c r="U546" s="150" t="str">
        <f t="shared" si="196"/>
        <v/>
      </c>
      <c r="V546" s="150" t="str">
        <f t="shared" si="197"/>
        <v/>
      </c>
      <c r="W546" s="150" t="str">
        <f t="shared" si="198"/>
        <v/>
      </c>
      <c r="X546" s="150" t="str">
        <f t="shared" si="199"/>
        <v/>
      </c>
      <c r="Y546" s="150" t="str">
        <f t="shared" si="200"/>
        <v/>
      </c>
      <c r="Z546" s="150" t="str">
        <f t="shared" si="201"/>
        <v/>
      </c>
      <c r="AA546" s="150" t="str">
        <f t="shared" si="202"/>
        <v/>
      </c>
      <c r="AB546" s="150" t="str">
        <f t="shared" si="203"/>
        <v/>
      </c>
      <c r="AC546" s="191" t="str">
        <f t="shared" si="204"/>
        <v/>
      </c>
    </row>
    <row r="547" spans="1:29" hidden="1">
      <c r="A547" s="192"/>
      <c r="B547" s="155"/>
      <c r="C547" s="151"/>
      <c r="D547" s="153"/>
      <c r="E547" s="153"/>
      <c r="F547" s="153"/>
      <c r="G547" s="153"/>
      <c r="H547" s="147" t="str">
        <f t="shared" si="185"/>
        <v/>
      </c>
      <c r="I547" s="148"/>
      <c r="J547" s="149" t="str">
        <f t="shared" si="186"/>
        <v/>
      </c>
      <c r="K547" s="149" t="str">
        <f t="shared" si="187"/>
        <v/>
      </c>
      <c r="L547" s="148"/>
      <c r="M547" s="147" t="str">
        <f t="shared" si="188"/>
        <v/>
      </c>
      <c r="N547" s="147" t="str">
        <f t="shared" si="189"/>
        <v/>
      </c>
      <c r="O547" s="150" t="str">
        <f t="shared" si="190"/>
        <v/>
      </c>
      <c r="P547" s="150" t="str">
        <f t="shared" si="191"/>
        <v/>
      </c>
      <c r="Q547" s="150" t="str">
        <f t="shared" si="192"/>
        <v/>
      </c>
      <c r="R547" s="150" t="str">
        <f t="shared" si="193"/>
        <v/>
      </c>
      <c r="S547" s="150" t="str">
        <f t="shared" si="194"/>
        <v/>
      </c>
      <c r="T547" s="150" t="str">
        <f t="shared" si="195"/>
        <v/>
      </c>
      <c r="U547" s="150" t="str">
        <f t="shared" si="196"/>
        <v/>
      </c>
      <c r="V547" s="150" t="str">
        <f t="shared" si="197"/>
        <v/>
      </c>
      <c r="W547" s="150" t="str">
        <f t="shared" si="198"/>
        <v/>
      </c>
      <c r="X547" s="150" t="str">
        <f t="shared" si="199"/>
        <v/>
      </c>
      <c r="Y547" s="150" t="str">
        <f t="shared" si="200"/>
        <v/>
      </c>
      <c r="Z547" s="150" t="str">
        <f t="shared" si="201"/>
        <v/>
      </c>
      <c r="AA547" s="150" t="str">
        <f t="shared" si="202"/>
        <v/>
      </c>
      <c r="AB547" s="150" t="str">
        <f t="shared" si="203"/>
        <v/>
      </c>
      <c r="AC547" s="191" t="str">
        <f t="shared" si="204"/>
        <v/>
      </c>
    </row>
    <row r="548" spans="1:29" hidden="1">
      <c r="A548" s="192"/>
      <c r="B548" s="155"/>
      <c r="C548" s="151"/>
      <c r="D548" s="153"/>
      <c r="E548" s="153"/>
      <c r="F548" s="153"/>
      <c r="G548" s="153"/>
      <c r="H548" s="147" t="str">
        <f t="shared" si="185"/>
        <v/>
      </c>
      <c r="I548" s="148"/>
      <c r="J548" s="149" t="str">
        <f t="shared" si="186"/>
        <v/>
      </c>
      <c r="K548" s="149" t="str">
        <f t="shared" si="187"/>
        <v/>
      </c>
      <c r="L548" s="148"/>
      <c r="M548" s="147" t="str">
        <f t="shared" si="188"/>
        <v/>
      </c>
      <c r="N548" s="147" t="str">
        <f t="shared" si="189"/>
        <v/>
      </c>
      <c r="O548" s="150" t="str">
        <f t="shared" si="190"/>
        <v/>
      </c>
      <c r="P548" s="150" t="str">
        <f t="shared" si="191"/>
        <v/>
      </c>
      <c r="Q548" s="150" t="str">
        <f t="shared" si="192"/>
        <v/>
      </c>
      <c r="R548" s="150" t="str">
        <f t="shared" si="193"/>
        <v/>
      </c>
      <c r="S548" s="150" t="str">
        <f t="shared" si="194"/>
        <v/>
      </c>
      <c r="T548" s="150" t="str">
        <f t="shared" si="195"/>
        <v/>
      </c>
      <c r="U548" s="150" t="str">
        <f t="shared" si="196"/>
        <v/>
      </c>
      <c r="V548" s="150" t="str">
        <f t="shared" si="197"/>
        <v/>
      </c>
      <c r="W548" s="150" t="str">
        <f t="shared" si="198"/>
        <v/>
      </c>
      <c r="X548" s="150" t="str">
        <f t="shared" si="199"/>
        <v/>
      </c>
      <c r="Y548" s="150" t="str">
        <f t="shared" si="200"/>
        <v/>
      </c>
      <c r="Z548" s="150" t="str">
        <f t="shared" si="201"/>
        <v/>
      </c>
      <c r="AA548" s="150" t="str">
        <f t="shared" si="202"/>
        <v/>
      </c>
      <c r="AB548" s="150" t="str">
        <f t="shared" si="203"/>
        <v/>
      </c>
      <c r="AC548" s="191" t="str">
        <f t="shared" si="204"/>
        <v/>
      </c>
    </row>
    <row r="549" spans="1:29" hidden="1">
      <c r="A549" s="192"/>
      <c r="B549" s="155"/>
      <c r="C549" s="151"/>
      <c r="D549" s="153"/>
      <c r="E549" s="153"/>
      <c r="F549" s="153"/>
      <c r="G549" s="153"/>
      <c r="H549" s="147" t="str">
        <f t="shared" si="185"/>
        <v/>
      </c>
      <c r="I549" s="148"/>
      <c r="J549" s="149" t="str">
        <f t="shared" si="186"/>
        <v/>
      </c>
      <c r="K549" s="149" t="str">
        <f t="shared" si="187"/>
        <v/>
      </c>
      <c r="L549" s="148"/>
      <c r="M549" s="147" t="str">
        <f t="shared" si="188"/>
        <v/>
      </c>
      <c r="N549" s="147" t="str">
        <f t="shared" si="189"/>
        <v/>
      </c>
      <c r="O549" s="150" t="str">
        <f t="shared" si="190"/>
        <v/>
      </c>
      <c r="P549" s="150" t="str">
        <f t="shared" si="191"/>
        <v/>
      </c>
      <c r="Q549" s="150" t="str">
        <f t="shared" si="192"/>
        <v/>
      </c>
      <c r="R549" s="150" t="str">
        <f t="shared" si="193"/>
        <v/>
      </c>
      <c r="S549" s="150" t="str">
        <f t="shared" si="194"/>
        <v/>
      </c>
      <c r="T549" s="150" t="str">
        <f t="shared" si="195"/>
        <v/>
      </c>
      <c r="U549" s="150" t="str">
        <f t="shared" si="196"/>
        <v/>
      </c>
      <c r="V549" s="150" t="str">
        <f t="shared" si="197"/>
        <v/>
      </c>
      <c r="W549" s="150" t="str">
        <f t="shared" si="198"/>
        <v/>
      </c>
      <c r="X549" s="150" t="str">
        <f t="shared" si="199"/>
        <v/>
      </c>
      <c r="Y549" s="150" t="str">
        <f t="shared" si="200"/>
        <v/>
      </c>
      <c r="Z549" s="150" t="str">
        <f t="shared" si="201"/>
        <v/>
      </c>
      <c r="AA549" s="150" t="str">
        <f t="shared" si="202"/>
        <v/>
      </c>
      <c r="AB549" s="150" t="str">
        <f t="shared" si="203"/>
        <v/>
      </c>
      <c r="AC549" s="191" t="str">
        <f t="shared" si="204"/>
        <v/>
      </c>
    </row>
    <row r="550" spans="1:29" hidden="1">
      <c r="A550" s="192"/>
      <c r="B550" s="155"/>
      <c r="C550" s="151"/>
      <c r="D550" s="153"/>
      <c r="E550" s="153"/>
      <c r="F550" s="153"/>
      <c r="G550" s="153"/>
      <c r="H550" s="147" t="str">
        <f t="shared" si="185"/>
        <v/>
      </c>
      <c r="I550" s="148"/>
      <c r="J550" s="149" t="str">
        <f t="shared" si="186"/>
        <v/>
      </c>
      <c r="K550" s="149" t="str">
        <f t="shared" si="187"/>
        <v/>
      </c>
      <c r="L550" s="148"/>
      <c r="M550" s="147" t="str">
        <f t="shared" si="188"/>
        <v/>
      </c>
      <c r="N550" s="147" t="str">
        <f t="shared" si="189"/>
        <v/>
      </c>
      <c r="O550" s="150" t="str">
        <f t="shared" si="190"/>
        <v/>
      </c>
      <c r="P550" s="150" t="str">
        <f t="shared" si="191"/>
        <v/>
      </c>
      <c r="Q550" s="150" t="str">
        <f t="shared" si="192"/>
        <v/>
      </c>
      <c r="R550" s="150" t="str">
        <f t="shared" si="193"/>
        <v/>
      </c>
      <c r="S550" s="150" t="str">
        <f t="shared" si="194"/>
        <v/>
      </c>
      <c r="T550" s="150" t="str">
        <f t="shared" si="195"/>
        <v/>
      </c>
      <c r="U550" s="150" t="str">
        <f t="shared" si="196"/>
        <v/>
      </c>
      <c r="V550" s="150" t="str">
        <f t="shared" si="197"/>
        <v/>
      </c>
      <c r="W550" s="150" t="str">
        <f t="shared" si="198"/>
        <v/>
      </c>
      <c r="X550" s="150" t="str">
        <f t="shared" si="199"/>
        <v/>
      </c>
      <c r="Y550" s="150" t="str">
        <f t="shared" si="200"/>
        <v/>
      </c>
      <c r="Z550" s="150" t="str">
        <f t="shared" si="201"/>
        <v/>
      </c>
      <c r="AA550" s="150" t="str">
        <f t="shared" si="202"/>
        <v/>
      </c>
      <c r="AB550" s="150" t="str">
        <f t="shared" si="203"/>
        <v/>
      </c>
      <c r="AC550" s="191" t="str">
        <f t="shared" si="204"/>
        <v/>
      </c>
    </row>
    <row r="551" spans="1:29" hidden="1">
      <c r="A551" s="192"/>
      <c r="B551" s="155"/>
      <c r="C551" s="151"/>
      <c r="D551" s="153"/>
      <c r="E551" s="153"/>
      <c r="F551" s="153"/>
      <c r="G551" s="153"/>
      <c r="H551" s="147" t="str">
        <f t="shared" si="185"/>
        <v/>
      </c>
      <c r="I551" s="148"/>
      <c r="J551" s="149" t="str">
        <f t="shared" si="186"/>
        <v/>
      </c>
      <c r="K551" s="149" t="str">
        <f t="shared" si="187"/>
        <v/>
      </c>
      <c r="L551" s="148"/>
      <c r="M551" s="147" t="str">
        <f t="shared" si="188"/>
        <v/>
      </c>
      <c r="N551" s="147" t="str">
        <f t="shared" si="189"/>
        <v/>
      </c>
      <c r="O551" s="150" t="str">
        <f t="shared" si="190"/>
        <v/>
      </c>
      <c r="P551" s="150" t="str">
        <f t="shared" si="191"/>
        <v/>
      </c>
      <c r="Q551" s="150" t="str">
        <f t="shared" si="192"/>
        <v/>
      </c>
      <c r="R551" s="150" t="str">
        <f t="shared" si="193"/>
        <v/>
      </c>
      <c r="S551" s="150" t="str">
        <f t="shared" si="194"/>
        <v/>
      </c>
      <c r="T551" s="150" t="str">
        <f t="shared" si="195"/>
        <v/>
      </c>
      <c r="U551" s="150" t="str">
        <f t="shared" si="196"/>
        <v/>
      </c>
      <c r="V551" s="150" t="str">
        <f t="shared" si="197"/>
        <v/>
      </c>
      <c r="W551" s="150" t="str">
        <f t="shared" si="198"/>
        <v/>
      </c>
      <c r="X551" s="150" t="str">
        <f t="shared" si="199"/>
        <v/>
      </c>
      <c r="Y551" s="150" t="str">
        <f t="shared" si="200"/>
        <v/>
      </c>
      <c r="Z551" s="150" t="str">
        <f t="shared" si="201"/>
        <v/>
      </c>
      <c r="AA551" s="150" t="str">
        <f t="shared" si="202"/>
        <v/>
      </c>
      <c r="AB551" s="150" t="str">
        <f t="shared" si="203"/>
        <v/>
      </c>
      <c r="AC551" s="191" t="str">
        <f t="shared" si="204"/>
        <v/>
      </c>
    </row>
    <row r="552" spans="1:29" hidden="1">
      <c r="A552" s="192"/>
      <c r="B552" s="155"/>
      <c r="C552" s="151"/>
      <c r="D552" s="153"/>
      <c r="E552" s="153"/>
      <c r="F552" s="153"/>
      <c r="G552" s="153"/>
      <c r="H552" s="147" t="str">
        <f t="shared" si="185"/>
        <v/>
      </c>
      <c r="I552" s="148"/>
      <c r="J552" s="149" t="str">
        <f t="shared" si="186"/>
        <v/>
      </c>
      <c r="K552" s="149" t="str">
        <f t="shared" si="187"/>
        <v/>
      </c>
      <c r="L552" s="148"/>
      <c r="M552" s="147" t="str">
        <f t="shared" si="188"/>
        <v/>
      </c>
      <c r="N552" s="147" t="str">
        <f t="shared" si="189"/>
        <v/>
      </c>
      <c r="O552" s="150" t="str">
        <f t="shared" si="190"/>
        <v/>
      </c>
      <c r="P552" s="150" t="str">
        <f t="shared" si="191"/>
        <v/>
      </c>
      <c r="Q552" s="150" t="str">
        <f t="shared" si="192"/>
        <v/>
      </c>
      <c r="R552" s="150" t="str">
        <f t="shared" si="193"/>
        <v/>
      </c>
      <c r="S552" s="150" t="str">
        <f t="shared" si="194"/>
        <v/>
      </c>
      <c r="T552" s="150" t="str">
        <f t="shared" si="195"/>
        <v/>
      </c>
      <c r="U552" s="150" t="str">
        <f t="shared" si="196"/>
        <v/>
      </c>
      <c r="V552" s="150" t="str">
        <f t="shared" si="197"/>
        <v/>
      </c>
      <c r="W552" s="150" t="str">
        <f t="shared" si="198"/>
        <v/>
      </c>
      <c r="X552" s="150" t="str">
        <f t="shared" si="199"/>
        <v/>
      </c>
      <c r="Y552" s="150" t="str">
        <f t="shared" si="200"/>
        <v/>
      </c>
      <c r="Z552" s="150" t="str">
        <f t="shared" si="201"/>
        <v/>
      </c>
      <c r="AA552" s="150" t="str">
        <f t="shared" si="202"/>
        <v/>
      </c>
      <c r="AB552" s="150" t="str">
        <f t="shared" si="203"/>
        <v/>
      </c>
      <c r="AC552" s="191" t="str">
        <f t="shared" si="204"/>
        <v/>
      </c>
    </row>
    <row r="553" spans="1:29" hidden="1">
      <c r="A553" s="192"/>
      <c r="B553" s="155"/>
      <c r="C553" s="151"/>
      <c r="D553" s="153"/>
      <c r="E553" s="153"/>
      <c r="F553" s="153"/>
      <c r="G553" s="153"/>
      <c r="H553" s="147" t="str">
        <f t="shared" si="185"/>
        <v/>
      </c>
      <c r="I553" s="148"/>
      <c r="J553" s="149" t="str">
        <f t="shared" si="186"/>
        <v/>
      </c>
      <c r="K553" s="149" t="str">
        <f t="shared" si="187"/>
        <v/>
      </c>
      <c r="L553" s="148"/>
      <c r="M553" s="147" t="str">
        <f t="shared" si="188"/>
        <v/>
      </c>
      <c r="N553" s="147" t="str">
        <f t="shared" si="189"/>
        <v/>
      </c>
      <c r="O553" s="150" t="str">
        <f t="shared" si="190"/>
        <v/>
      </c>
      <c r="P553" s="150" t="str">
        <f t="shared" si="191"/>
        <v/>
      </c>
      <c r="Q553" s="150" t="str">
        <f t="shared" si="192"/>
        <v/>
      </c>
      <c r="R553" s="150" t="str">
        <f t="shared" si="193"/>
        <v/>
      </c>
      <c r="S553" s="150" t="str">
        <f t="shared" si="194"/>
        <v/>
      </c>
      <c r="T553" s="150" t="str">
        <f t="shared" si="195"/>
        <v/>
      </c>
      <c r="U553" s="150" t="str">
        <f t="shared" si="196"/>
        <v/>
      </c>
      <c r="V553" s="150" t="str">
        <f t="shared" si="197"/>
        <v/>
      </c>
      <c r="W553" s="150" t="str">
        <f t="shared" si="198"/>
        <v/>
      </c>
      <c r="X553" s="150" t="str">
        <f t="shared" si="199"/>
        <v/>
      </c>
      <c r="Y553" s="150" t="str">
        <f t="shared" si="200"/>
        <v/>
      </c>
      <c r="Z553" s="150" t="str">
        <f t="shared" si="201"/>
        <v/>
      </c>
      <c r="AA553" s="150" t="str">
        <f t="shared" si="202"/>
        <v/>
      </c>
      <c r="AB553" s="150" t="str">
        <f t="shared" si="203"/>
        <v/>
      </c>
      <c r="AC553" s="191" t="str">
        <f t="shared" si="204"/>
        <v/>
      </c>
    </row>
    <row r="554" spans="1:29" hidden="1">
      <c r="A554" s="192"/>
      <c r="B554" s="155"/>
      <c r="C554" s="151"/>
      <c r="D554" s="153"/>
      <c r="E554" s="153"/>
      <c r="F554" s="153"/>
      <c r="G554" s="153"/>
      <c r="H554" s="147" t="str">
        <f t="shared" si="185"/>
        <v/>
      </c>
      <c r="I554" s="148"/>
      <c r="J554" s="149" t="str">
        <f t="shared" si="186"/>
        <v/>
      </c>
      <c r="K554" s="149" t="str">
        <f t="shared" si="187"/>
        <v/>
      </c>
      <c r="L554" s="148"/>
      <c r="M554" s="147" t="str">
        <f t="shared" si="188"/>
        <v/>
      </c>
      <c r="N554" s="147" t="str">
        <f t="shared" si="189"/>
        <v/>
      </c>
      <c r="O554" s="150" t="str">
        <f t="shared" si="190"/>
        <v/>
      </c>
      <c r="P554" s="150" t="str">
        <f t="shared" si="191"/>
        <v/>
      </c>
      <c r="Q554" s="150" t="str">
        <f t="shared" si="192"/>
        <v/>
      </c>
      <c r="R554" s="150" t="str">
        <f t="shared" si="193"/>
        <v/>
      </c>
      <c r="S554" s="150" t="str">
        <f t="shared" si="194"/>
        <v/>
      </c>
      <c r="T554" s="150" t="str">
        <f t="shared" si="195"/>
        <v/>
      </c>
      <c r="U554" s="150" t="str">
        <f t="shared" si="196"/>
        <v/>
      </c>
      <c r="V554" s="150" t="str">
        <f t="shared" si="197"/>
        <v/>
      </c>
      <c r="W554" s="150" t="str">
        <f t="shared" si="198"/>
        <v/>
      </c>
      <c r="X554" s="150" t="str">
        <f t="shared" si="199"/>
        <v/>
      </c>
      <c r="Y554" s="150" t="str">
        <f t="shared" si="200"/>
        <v/>
      </c>
      <c r="Z554" s="150" t="str">
        <f t="shared" si="201"/>
        <v/>
      </c>
      <c r="AA554" s="150" t="str">
        <f t="shared" si="202"/>
        <v/>
      </c>
      <c r="AB554" s="150" t="str">
        <f t="shared" si="203"/>
        <v/>
      </c>
      <c r="AC554" s="191" t="str">
        <f t="shared" si="204"/>
        <v/>
      </c>
    </row>
    <row r="555" spans="1:29" hidden="1">
      <c r="A555" s="192"/>
      <c r="B555" s="155"/>
      <c r="C555" s="151"/>
      <c r="D555" s="153"/>
      <c r="E555" s="153"/>
      <c r="F555" s="153"/>
      <c r="G555" s="153"/>
      <c r="H555" s="147" t="str">
        <f t="shared" si="185"/>
        <v/>
      </c>
      <c r="I555" s="148"/>
      <c r="J555" s="149" t="str">
        <f t="shared" si="186"/>
        <v/>
      </c>
      <c r="K555" s="149" t="str">
        <f t="shared" si="187"/>
        <v/>
      </c>
      <c r="L555" s="148"/>
      <c r="M555" s="147" t="str">
        <f t="shared" si="188"/>
        <v/>
      </c>
      <c r="N555" s="147" t="str">
        <f t="shared" si="189"/>
        <v/>
      </c>
      <c r="O555" s="150" t="str">
        <f t="shared" si="190"/>
        <v/>
      </c>
      <c r="P555" s="150" t="str">
        <f t="shared" si="191"/>
        <v/>
      </c>
      <c r="Q555" s="150" t="str">
        <f t="shared" si="192"/>
        <v/>
      </c>
      <c r="R555" s="150" t="str">
        <f t="shared" si="193"/>
        <v/>
      </c>
      <c r="S555" s="150" t="str">
        <f t="shared" si="194"/>
        <v/>
      </c>
      <c r="T555" s="150" t="str">
        <f t="shared" si="195"/>
        <v/>
      </c>
      <c r="U555" s="150" t="str">
        <f t="shared" si="196"/>
        <v/>
      </c>
      <c r="V555" s="150" t="str">
        <f t="shared" si="197"/>
        <v/>
      </c>
      <c r="W555" s="150" t="str">
        <f t="shared" si="198"/>
        <v/>
      </c>
      <c r="X555" s="150" t="str">
        <f t="shared" si="199"/>
        <v/>
      </c>
      <c r="Y555" s="150" t="str">
        <f t="shared" si="200"/>
        <v/>
      </c>
      <c r="Z555" s="150" t="str">
        <f t="shared" si="201"/>
        <v/>
      </c>
      <c r="AA555" s="150" t="str">
        <f t="shared" si="202"/>
        <v/>
      </c>
      <c r="AB555" s="150" t="str">
        <f t="shared" si="203"/>
        <v/>
      </c>
      <c r="AC555" s="191" t="str">
        <f t="shared" si="204"/>
        <v/>
      </c>
    </row>
    <row r="556" spans="1:29" hidden="1">
      <c r="A556" s="192"/>
      <c r="B556" s="155"/>
      <c r="C556" s="151"/>
      <c r="D556" s="153"/>
      <c r="E556" s="153"/>
      <c r="F556" s="153"/>
      <c r="G556" s="153"/>
      <c r="H556" s="147" t="str">
        <f t="shared" si="185"/>
        <v/>
      </c>
      <c r="I556" s="148"/>
      <c r="J556" s="149" t="str">
        <f t="shared" si="186"/>
        <v/>
      </c>
      <c r="K556" s="149" t="str">
        <f t="shared" si="187"/>
        <v/>
      </c>
      <c r="L556" s="148"/>
      <c r="M556" s="147" t="str">
        <f t="shared" si="188"/>
        <v/>
      </c>
      <c r="N556" s="147" t="str">
        <f t="shared" si="189"/>
        <v/>
      </c>
      <c r="O556" s="150" t="str">
        <f t="shared" si="190"/>
        <v/>
      </c>
      <c r="P556" s="150" t="str">
        <f t="shared" si="191"/>
        <v/>
      </c>
      <c r="Q556" s="150" t="str">
        <f t="shared" si="192"/>
        <v/>
      </c>
      <c r="R556" s="150" t="str">
        <f t="shared" si="193"/>
        <v/>
      </c>
      <c r="S556" s="150" t="str">
        <f t="shared" si="194"/>
        <v/>
      </c>
      <c r="T556" s="150" t="str">
        <f t="shared" si="195"/>
        <v/>
      </c>
      <c r="U556" s="150" t="str">
        <f t="shared" si="196"/>
        <v/>
      </c>
      <c r="V556" s="150" t="str">
        <f t="shared" si="197"/>
        <v/>
      </c>
      <c r="W556" s="150" t="str">
        <f t="shared" si="198"/>
        <v/>
      </c>
      <c r="X556" s="150" t="str">
        <f t="shared" si="199"/>
        <v/>
      </c>
      <c r="Y556" s="150" t="str">
        <f t="shared" si="200"/>
        <v/>
      </c>
      <c r="Z556" s="150" t="str">
        <f t="shared" si="201"/>
        <v/>
      </c>
      <c r="AA556" s="150" t="str">
        <f t="shared" si="202"/>
        <v/>
      </c>
      <c r="AB556" s="150" t="str">
        <f t="shared" si="203"/>
        <v/>
      </c>
      <c r="AC556" s="191" t="str">
        <f t="shared" si="204"/>
        <v/>
      </c>
    </row>
    <row r="557" spans="1:29" hidden="1">
      <c r="A557" s="192"/>
      <c r="B557" s="155"/>
      <c r="C557" s="151"/>
      <c r="D557" s="153"/>
      <c r="E557" s="153"/>
      <c r="F557" s="153"/>
      <c r="G557" s="153"/>
      <c r="H557" s="147" t="str">
        <f t="shared" si="185"/>
        <v/>
      </c>
      <c r="I557" s="148"/>
      <c r="J557" s="149" t="str">
        <f t="shared" si="186"/>
        <v/>
      </c>
      <c r="K557" s="149" t="str">
        <f t="shared" si="187"/>
        <v/>
      </c>
      <c r="L557" s="148"/>
      <c r="M557" s="147" t="str">
        <f t="shared" si="188"/>
        <v/>
      </c>
      <c r="N557" s="147" t="str">
        <f t="shared" si="189"/>
        <v/>
      </c>
      <c r="O557" s="150" t="str">
        <f t="shared" si="190"/>
        <v/>
      </c>
      <c r="P557" s="150" t="str">
        <f t="shared" si="191"/>
        <v/>
      </c>
      <c r="Q557" s="150" t="str">
        <f t="shared" si="192"/>
        <v/>
      </c>
      <c r="R557" s="150" t="str">
        <f t="shared" si="193"/>
        <v/>
      </c>
      <c r="S557" s="150" t="str">
        <f t="shared" si="194"/>
        <v/>
      </c>
      <c r="T557" s="150" t="str">
        <f t="shared" si="195"/>
        <v/>
      </c>
      <c r="U557" s="150" t="str">
        <f t="shared" si="196"/>
        <v/>
      </c>
      <c r="V557" s="150" t="str">
        <f t="shared" si="197"/>
        <v/>
      </c>
      <c r="W557" s="150" t="str">
        <f t="shared" si="198"/>
        <v/>
      </c>
      <c r="X557" s="150" t="str">
        <f t="shared" si="199"/>
        <v/>
      </c>
      <c r="Y557" s="150" t="str">
        <f t="shared" si="200"/>
        <v/>
      </c>
      <c r="Z557" s="150" t="str">
        <f t="shared" si="201"/>
        <v/>
      </c>
      <c r="AA557" s="150" t="str">
        <f t="shared" si="202"/>
        <v/>
      </c>
      <c r="AB557" s="150" t="str">
        <f t="shared" si="203"/>
        <v/>
      </c>
      <c r="AC557" s="191" t="str">
        <f t="shared" si="204"/>
        <v/>
      </c>
    </row>
    <row r="558" spans="1:29" hidden="1">
      <c r="A558" s="192"/>
      <c r="B558" s="155"/>
      <c r="C558" s="151"/>
      <c r="D558" s="153"/>
      <c r="E558" s="153"/>
      <c r="F558" s="153"/>
      <c r="G558" s="153"/>
      <c r="H558" s="147" t="str">
        <f t="shared" si="185"/>
        <v/>
      </c>
      <c r="I558" s="148"/>
      <c r="J558" s="149" t="str">
        <f t="shared" si="186"/>
        <v/>
      </c>
      <c r="K558" s="149" t="str">
        <f t="shared" si="187"/>
        <v/>
      </c>
      <c r="L558" s="148"/>
      <c r="M558" s="147" t="str">
        <f t="shared" si="188"/>
        <v/>
      </c>
      <c r="N558" s="147" t="str">
        <f t="shared" si="189"/>
        <v/>
      </c>
      <c r="O558" s="150" t="str">
        <f t="shared" si="190"/>
        <v/>
      </c>
      <c r="P558" s="150" t="str">
        <f t="shared" si="191"/>
        <v/>
      </c>
      <c r="Q558" s="150" t="str">
        <f t="shared" si="192"/>
        <v/>
      </c>
      <c r="R558" s="150" t="str">
        <f t="shared" si="193"/>
        <v/>
      </c>
      <c r="S558" s="150" t="str">
        <f t="shared" si="194"/>
        <v/>
      </c>
      <c r="T558" s="150" t="str">
        <f t="shared" si="195"/>
        <v/>
      </c>
      <c r="U558" s="150" t="str">
        <f t="shared" si="196"/>
        <v/>
      </c>
      <c r="V558" s="150" t="str">
        <f t="shared" si="197"/>
        <v/>
      </c>
      <c r="W558" s="150" t="str">
        <f t="shared" si="198"/>
        <v/>
      </c>
      <c r="X558" s="150" t="str">
        <f t="shared" si="199"/>
        <v/>
      </c>
      <c r="Y558" s="150" t="str">
        <f t="shared" si="200"/>
        <v/>
      </c>
      <c r="Z558" s="150" t="str">
        <f t="shared" si="201"/>
        <v/>
      </c>
      <c r="AA558" s="150" t="str">
        <f t="shared" si="202"/>
        <v/>
      </c>
      <c r="AB558" s="150" t="str">
        <f t="shared" si="203"/>
        <v/>
      </c>
      <c r="AC558" s="191" t="str">
        <f t="shared" si="204"/>
        <v/>
      </c>
    </row>
    <row r="559" spans="1:29" hidden="1">
      <c r="A559" s="192"/>
      <c r="B559" s="155"/>
      <c r="C559" s="151"/>
      <c r="D559" s="153"/>
      <c r="E559" s="153"/>
      <c r="F559" s="153"/>
      <c r="G559" s="153"/>
      <c r="H559" s="147" t="str">
        <f t="shared" si="185"/>
        <v/>
      </c>
      <c r="I559" s="148"/>
      <c r="J559" s="149" t="str">
        <f t="shared" si="186"/>
        <v/>
      </c>
      <c r="K559" s="149" t="str">
        <f t="shared" si="187"/>
        <v/>
      </c>
      <c r="L559" s="148"/>
      <c r="M559" s="147" t="str">
        <f t="shared" si="188"/>
        <v/>
      </c>
      <c r="N559" s="147" t="str">
        <f t="shared" si="189"/>
        <v/>
      </c>
      <c r="O559" s="150" t="str">
        <f t="shared" si="190"/>
        <v/>
      </c>
      <c r="P559" s="150" t="str">
        <f t="shared" si="191"/>
        <v/>
      </c>
      <c r="Q559" s="150" t="str">
        <f t="shared" si="192"/>
        <v/>
      </c>
      <c r="R559" s="150" t="str">
        <f t="shared" si="193"/>
        <v/>
      </c>
      <c r="S559" s="150" t="str">
        <f t="shared" si="194"/>
        <v/>
      </c>
      <c r="T559" s="150" t="str">
        <f t="shared" si="195"/>
        <v/>
      </c>
      <c r="U559" s="150" t="str">
        <f t="shared" si="196"/>
        <v/>
      </c>
      <c r="V559" s="150" t="str">
        <f t="shared" si="197"/>
        <v/>
      </c>
      <c r="W559" s="150" t="str">
        <f t="shared" si="198"/>
        <v/>
      </c>
      <c r="X559" s="150" t="str">
        <f t="shared" si="199"/>
        <v/>
      </c>
      <c r="Y559" s="150" t="str">
        <f t="shared" si="200"/>
        <v/>
      </c>
      <c r="Z559" s="150" t="str">
        <f t="shared" si="201"/>
        <v/>
      </c>
      <c r="AA559" s="150" t="str">
        <f t="shared" si="202"/>
        <v/>
      </c>
      <c r="AB559" s="150" t="str">
        <f t="shared" si="203"/>
        <v/>
      </c>
      <c r="AC559" s="191" t="str">
        <f t="shared" si="204"/>
        <v/>
      </c>
    </row>
    <row r="560" spans="1:29" hidden="1">
      <c r="A560" s="192"/>
      <c r="B560" s="155"/>
      <c r="C560" s="151"/>
      <c r="D560" s="153"/>
      <c r="E560" s="153"/>
      <c r="F560" s="153"/>
      <c r="G560" s="153"/>
      <c r="H560" s="147" t="str">
        <f t="shared" si="185"/>
        <v/>
      </c>
      <c r="I560" s="148"/>
      <c r="J560" s="149" t="str">
        <f t="shared" si="186"/>
        <v/>
      </c>
      <c r="K560" s="149" t="str">
        <f t="shared" si="187"/>
        <v/>
      </c>
      <c r="L560" s="148"/>
      <c r="M560" s="147" t="str">
        <f t="shared" si="188"/>
        <v/>
      </c>
      <c r="N560" s="147" t="str">
        <f t="shared" si="189"/>
        <v/>
      </c>
      <c r="O560" s="150" t="str">
        <f t="shared" si="190"/>
        <v/>
      </c>
      <c r="P560" s="150" t="str">
        <f t="shared" si="191"/>
        <v/>
      </c>
      <c r="Q560" s="150" t="str">
        <f t="shared" si="192"/>
        <v/>
      </c>
      <c r="R560" s="150" t="str">
        <f t="shared" si="193"/>
        <v/>
      </c>
      <c r="S560" s="150" t="str">
        <f t="shared" si="194"/>
        <v/>
      </c>
      <c r="T560" s="150" t="str">
        <f t="shared" si="195"/>
        <v/>
      </c>
      <c r="U560" s="150" t="str">
        <f t="shared" si="196"/>
        <v/>
      </c>
      <c r="V560" s="150" t="str">
        <f t="shared" si="197"/>
        <v/>
      </c>
      <c r="W560" s="150" t="str">
        <f t="shared" si="198"/>
        <v/>
      </c>
      <c r="X560" s="150" t="str">
        <f t="shared" si="199"/>
        <v/>
      </c>
      <c r="Y560" s="150" t="str">
        <f t="shared" si="200"/>
        <v/>
      </c>
      <c r="Z560" s="150" t="str">
        <f t="shared" si="201"/>
        <v/>
      </c>
      <c r="AA560" s="150" t="str">
        <f t="shared" si="202"/>
        <v/>
      </c>
      <c r="AB560" s="150" t="str">
        <f t="shared" si="203"/>
        <v/>
      </c>
      <c r="AC560" s="191" t="str">
        <f t="shared" si="204"/>
        <v/>
      </c>
    </row>
    <row r="561" spans="1:29" hidden="1">
      <c r="A561" s="192"/>
      <c r="B561" s="155"/>
      <c r="C561" s="151"/>
      <c r="D561" s="153"/>
      <c r="E561" s="153"/>
      <c r="F561" s="153"/>
      <c r="G561" s="153"/>
      <c r="H561" s="147" t="str">
        <f t="shared" si="185"/>
        <v/>
      </c>
      <c r="I561" s="148"/>
      <c r="J561" s="149" t="str">
        <f t="shared" si="186"/>
        <v/>
      </c>
      <c r="K561" s="149" t="str">
        <f t="shared" si="187"/>
        <v/>
      </c>
      <c r="L561" s="148"/>
      <c r="M561" s="147" t="str">
        <f t="shared" si="188"/>
        <v/>
      </c>
      <c r="N561" s="147" t="str">
        <f t="shared" si="189"/>
        <v/>
      </c>
      <c r="O561" s="150" t="str">
        <f t="shared" si="190"/>
        <v/>
      </c>
      <c r="P561" s="150" t="str">
        <f t="shared" si="191"/>
        <v/>
      </c>
      <c r="Q561" s="150" t="str">
        <f t="shared" si="192"/>
        <v/>
      </c>
      <c r="R561" s="150" t="str">
        <f t="shared" si="193"/>
        <v/>
      </c>
      <c r="S561" s="150" t="str">
        <f t="shared" si="194"/>
        <v/>
      </c>
      <c r="T561" s="150" t="str">
        <f t="shared" si="195"/>
        <v/>
      </c>
      <c r="U561" s="150" t="str">
        <f t="shared" si="196"/>
        <v/>
      </c>
      <c r="V561" s="150" t="str">
        <f t="shared" si="197"/>
        <v/>
      </c>
      <c r="W561" s="150" t="str">
        <f t="shared" si="198"/>
        <v/>
      </c>
      <c r="X561" s="150" t="str">
        <f t="shared" si="199"/>
        <v/>
      </c>
      <c r="Y561" s="150" t="str">
        <f t="shared" si="200"/>
        <v/>
      </c>
      <c r="Z561" s="150" t="str">
        <f t="shared" si="201"/>
        <v/>
      </c>
      <c r="AA561" s="150" t="str">
        <f t="shared" si="202"/>
        <v/>
      </c>
      <c r="AB561" s="150" t="str">
        <f t="shared" si="203"/>
        <v/>
      </c>
      <c r="AC561" s="191" t="str">
        <f t="shared" si="204"/>
        <v/>
      </c>
    </row>
    <row r="562" spans="1:29" hidden="1">
      <c r="A562" s="192"/>
      <c r="B562" s="155"/>
      <c r="C562" s="151"/>
      <c r="D562" s="153"/>
      <c r="E562" s="153"/>
      <c r="F562" s="153"/>
      <c r="G562" s="153"/>
      <c r="H562" s="147" t="str">
        <f t="shared" si="185"/>
        <v/>
      </c>
      <c r="I562" s="148"/>
      <c r="J562" s="149" t="str">
        <f t="shared" si="186"/>
        <v/>
      </c>
      <c r="K562" s="149" t="str">
        <f t="shared" si="187"/>
        <v/>
      </c>
      <c r="L562" s="148"/>
      <c r="M562" s="147" t="str">
        <f t="shared" si="188"/>
        <v/>
      </c>
      <c r="N562" s="147" t="str">
        <f t="shared" si="189"/>
        <v/>
      </c>
      <c r="O562" s="150" t="str">
        <f t="shared" si="190"/>
        <v/>
      </c>
      <c r="P562" s="150" t="str">
        <f t="shared" si="191"/>
        <v/>
      </c>
      <c r="Q562" s="150" t="str">
        <f t="shared" si="192"/>
        <v/>
      </c>
      <c r="R562" s="150" t="str">
        <f t="shared" si="193"/>
        <v/>
      </c>
      <c r="S562" s="150" t="str">
        <f t="shared" si="194"/>
        <v/>
      </c>
      <c r="T562" s="150" t="str">
        <f t="shared" si="195"/>
        <v/>
      </c>
      <c r="U562" s="150" t="str">
        <f t="shared" si="196"/>
        <v/>
      </c>
      <c r="V562" s="150" t="str">
        <f t="shared" si="197"/>
        <v/>
      </c>
      <c r="W562" s="150" t="str">
        <f t="shared" si="198"/>
        <v/>
      </c>
      <c r="X562" s="150" t="str">
        <f t="shared" si="199"/>
        <v/>
      </c>
      <c r="Y562" s="150" t="str">
        <f t="shared" si="200"/>
        <v/>
      </c>
      <c r="Z562" s="150" t="str">
        <f t="shared" si="201"/>
        <v/>
      </c>
      <c r="AA562" s="150" t="str">
        <f t="shared" si="202"/>
        <v/>
      </c>
      <c r="AB562" s="150" t="str">
        <f t="shared" si="203"/>
        <v/>
      </c>
      <c r="AC562" s="191" t="str">
        <f t="shared" si="204"/>
        <v/>
      </c>
    </row>
    <row r="563" spans="1:29" hidden="1">
      <c r="A563" s="192"/>
      <c r="B563" s="155"/>
      <c r="C563" s="151"/>
      <c r="D563" s="153"/>
      <c r="E563" s="153"/>
      <c r="F563" s="153"/>
      <c r="G563" s="153"/>
      <c r="H563" s="147" t="str">
        <f t="shared" si="185"/>
        <v/>
      </c>
      <c r="I563" s="148"/>
      <c r="J563" s="149" t="str">
        <f t="shared" si="186"/>
        <v/>
      </c>
      <c r="K563" s="149" t="str">
        <f t="shared" si="187"/>
        <v/>
      </c>
      <c r="L563" s="148"/>
      <c r="M563" s="147" t="str">
        <f t="shared" si="188"/>
        <v/>
      </c>
      <c r="N563" s="147" t="str">
        <f t="shared" si="189"/>
        <v/>
      </c>
      <c r="O563" s="150" t="str">
        <f t="shared" si="190"/>
        <v/>
      </c>
      <c r="P563" s="150" t="str">
        <f t="shared" si="191"/>
        <v/>
      </c>
      <c r="Q563" s="150" t="str">
        <f t="shared" si="192"/>
        <v/>
      </c>
      <c r="R563" s="150" t="str">
        <f t="shared" si="193"/>
        <v/>
      </c>
      <c r="S563" s="150" t="str">
        <f t="shared" si="194"/>
        <v/>
      </c>
      <c r="T563" s="150" t="str">
        <f t="shared" si="195"/>
        <v/>
      </c>
      <c r="U563" s="150" t="str">
        <f t="shared" si="196"/>
        <v/>
      </c>
      <c r="V563" s="150" t="str">
        <f t="shared" si="197"/>
        <v/>
      </c>
      <c r="W563" s="150" t="str">
        <f t="shared" si="198"/>
        <v/>
      </c>
      <c r="X563" s="150" t="str">
        <f t="shared" si="199"/>
        <v/>
      </c>
      <c r="Y563" s="150" t="str">
        <f t="shared" si="200"/>
        <v/>
      </c>
      <c r="Z563" s="150" t="str">
        <f t="shared" si="201"/>
        <v/>
      </c>
      <c r="AA563" s="150" t="str">
        <f t="shared" si="202"/>
        <v/>
      </c>
      <c r="AB563" s="150" t="str">
        <f t="shared" si="203"/>
        <v/>
      </c>
      <c r="AC563" s="191" t="str">
        <f t="shared" si="204"/>
        <v/>
      </c>
    </row>
    <row r="564" spans="1:29" hidden="1">
      <c r="A564" s="192"/>
      <c r="B564" s="155"/>
      <c r="C564" s="151"/>
      <c r="D564" s="153"/>
      <c r="E564" s="153"/>
      <c r="F564" s="153"/>
      <c r="G564" s="153"/>
      <c r="H564" s="147" t="str">
        <f t="shared" si="185"/>
        <v/>
      </c>
      <c r="I564" s="148"/>
      <c r="J564" s="149" t="str">
        <f t="shared" si="186"/>
        <v/>
      </c>
      <c r="K564" s="149" t="str">
        <f t="shared" si="187"/>
        <v/>
      </c>
      <c r="L564" s="148"/>
      <c r="M564" s="147" t="str">
        <f t="shared" si="188"/>
        <v/>
      </c>
      <c r="N564" s="147" t="str">
        <f t="shared" si="189"/>
        <v/>
      </c>
      <c r="O564" s="150" t="str">
        <f t="shared" si="190"/>
        <v/>
      </c>
      <c r="P564" s="150" t="str">
        <f t="shared" si="191"/>
        <v/>
      </c>
      <c r="Q564" s="150" t="str">
        <f t="shared" si="192"/>
        <v/>
      </c>
      <c r="R564" s="150" t="str">
        <f t="shared" si="193"/>
        <v/>
      </c>
      <c r="S564" s="150" t="str">
        <f t="shared" si="194"/>
        <v/>
      </c>
      <c r="T564" s="150" t="str">
        <f t="shared" si="195"/>
        <v/>
      </c>
      <c r="U564" s="150" t="str">
        <f t="shared" si="196"/>
        <v/>
      </c>
      <c r="V564" s="150" t="str">
        <f t="shared" si="197"/>
        <v/>
      </c>
      <c r="W564" s="150" t="str">
        <f t="shared" si="198"/>
        <v/>
      </c>
      <c r="X564" s="150" t="str">
        <f t="shared" si="199"/>
        <v/>
      </c>
      <c r="Y564" s="150" t="str">
        <f t="shared" si="200"/>
        <v/>
      </c>
      <c r="Z564" s="150" t="str">
        <f t="shared" si="201"/>
        <v/>
      </c>
      <c r="AA564" s="150" t="str">
        <f t="shared" si="202"/>
        <v/>
      </c>
      <c r="AB564" s="150" t="str">
        <f t="shared" si="203"/>
        <v/>
      </c>
      <c r="AC564" s="191" t="str">
        <f t="shared" si="204"/>
        <v/>
      </c>
    </row>
    <row r="565" spans="1:29" hidden="1">
      <c r="A565" s="192"/>
      <c r="B565" s="155"/>
      <c r="C565" s="151"/>
      <c r="D565" s="153"/>
      <c r="E565" s="153"/>
      <c r="F565" s="153"/>
      <c r="G565" s="153"/>
      <c r="H565" s="147" t="str">
        <f t="shared" si="185"/>
        <v/>
      </c>
      <c r="I565" s="148"/>
      <c r="J565" s="149" t="str">
        <f t="shared" si="186"/>
        <v/>
      </c>
      <c r="K565" s="149" t="str">
        <f t="shared" si="187"/>
        <v/>
      </c>
      <c r="L565" s="148"/>
      <c r="M565" s="147" t="str">
        <f t="shared" si="188"/>
        <v/>
      </c>
      <c r="N565" s="147" t="str">
        <f t="shared" si="189"/>
        <v/>
      </c>
      <c r="O565" s="150" t="str">
        <f t="shared" si="190"/>
        <v/>
      </c>
      <c r="P565" s="150" t="str">
        <f t="shared" si="191"/>
        <v/>
      </c>
      <c r="Q565" s="150" t="str">
        <f t="shared" si="192"/>
        <v/>
      </c>
      <c r="R565" s="150" t="str">
        <f t="shared" si="193"/>
        <v/>
      </c>
      <c r="S565" s="150" t="str">
        <f t="shared" si="194"/>
        <v/>
      </c>
      <c r="T565" s="150" t="str">
        <f t="shared" si="195"/>
        <v/>
      </c>
      <c r="U565" s="150" t="str">
        <f t="shared" si="196"/>
        <v/>
      </c>
      <c r="V565" s="150" t="str">
        <f t="shared" si="197"/>
        <v/>
      </c>
      <c r="W565" s="150" t="str">
        <f t="shared" si="198"/>
        <v/>
      </c>
      <c r="X565" s="150" t="str">
        <f t="shared" si="199"/>
        <v/>
      </c>
      <c r="Y565" s="150" t="str">
        <f t="shared" si="200"/>
        <v/>
      </c>
      <c r="Z565" s="150" t="str">
        <f t="shared" si="201"/>
        <v/>
      </c>
      <c r="AA565" s="150" t="str">
        <f t="shared" si="202"/>
        <v/>
      </c>
      <c r="AB565" s="150" t="str">
        <f t="shared" si="203"/>
        <v/>
      </c>
      <c r="AC565" s="191" t="str">
        <f t="shared" si="204"/>
        <v/>
      </c>
    </row>
    <row r="566" spans="1:29" hidden="1">
      <c r="A566" s="192"/>
      <c r="B566" s="155"/>
      <c r="C566" s="151"/>
      <c r="D566" s="153"/>
      <c r="E566" s="153"/>
      <c r="F566" s="153"/>
      <c r="G566" s="153"/>
      <c r="H566" s="147" t="str">
        <f t="shared" si="185"/>
        <v/>
      </c>
      <c r="I566" s="148"/>
      <c r="J566" s="149" t="str">
        <f t="shared" si="186"/>
        <v/>
      </c>
      <c r="K566" s="149" t="str">
        <f t="shared" si="187"/>
        <v/>
      </c>
      <c r="L566" s="148"/>
      <c r="M566" s="147" t="str">
        <f t="shared" si="188"/>
        <v/>
      </c>
      <c r="N566" s="147" t="str">
        <f t="shared" si="189"/>
        <v/>
      </c>
      <c r="O566" s="150" t="str">
        <f t="shared" si="190"/>
        <v/>
      </c>
      <c r="P566" s="150" t="str">
        <f t="shared" si="191"/>
        <v/>
      </c>
      <c r="Q566" s="150" t="str">
        <f t="shared" si="192"/>
        <v/>
      </c>
      <c r="R566" s="150" t="str">
        <f t="shared" si="193"/>
        <v/>
      </c>
      <c r="S566" s="150" t="str">
        <f t="shared" si="194"/>
        <v/>
      </c>
      <c r="T566" s="150" t="str">
        <f t="shared" si="195"/>
        <v/>
      </c>
      <c r="U566" s="150" t="str">
        <f t="shared" si="196"/>
        <v/>
      </c>
      <c r="V566" s="150" t="str">
        <f t="shared" si="197"/>
        <v/>
      </c>
      <c r="W566" s="150" t="str">
        <f t="shared" si="198"/>
        <v/>
      </c>
      <c r="X566" s="150" t="str">
        <f t="shared" si="199"/>
        <v/>
      </c>
      <c r="Y566" s="150" t="str">
        <f t="shared" si="200"/>
        <v/>
      </c>
      <c r="Z566" s="150" t="str">
        <f t="shared" si="201"/>
        <v/>
      </c>
      <c r="AA566" s="150" t="str">
        <f t="shared" si="202"/>
        <v/>
      </c>
      <c r="AB566" s="150" t="str">
        <f t="shared" si="203"/>
        <v/>
      </c>
      <c r="AC566" s="191" t="str">
        <f t="shared" si="204"/>
        <v/>
      </c>
    </row>
    <row r="567" spans="1:29" hidden="1">
      <c r="A567" s="192"/>
      <c r="B567" s="155"/>
      <c r="C567" s="151"/>
      <c r="D567" s="153"/>
      <c r="E567" s="153"/>
      <c r="F567" s="153"/>
      <c r="G567" s="153"/>
      <c r="H567" s="147" t="str">
        <f t="shared" si="185"/>
        <v/>
      </c>
      <c r="I567" s="148"/>
      <c r="J567" s="149" t="str">
        <f t="shared" si="186"/>
        <v/>
      </c>
      <c r="K567" s="149" t="str">
        <f t="shared" si="187"/>
        <v/>
      </c>
      <c r="L567" s="148"/>
      <c r="M567" s="147" t="str">
        <f t="shared" si="188"/>
        <v/>
      </c>
      <c r="N567" s="147" t="str">
        <f t="shared" si="189"/>
        <v/>
      </c>
      <c r="O567" s="150" t="str">
        <f t="shared" si="190"/>
        <v/>
      </c>
      <c r="P567" s="150" t="str">
        <f t="shared" si="191"/>
        <v/>
      </c>
      <c r="Q567" s="150" t="str">
        <f t="shared" si="192"/>
        <v/>
      </c>
      <c r="R567" s="150" t="str">
        <f t="shared" si="193"/>
        <v/>
      </c>
      <c r="S567" s="150" t="str">
        <f t="shared" si="194"/>
        <v/>
      </c>
      <c r="T567" s="150" t="str">
        <f t="shared" si="195"/>
        <v/>
      </c>
      <c r="U567" s="150" t="str">
        <f t="shared" si="196"/>
        <v/>
      </c>
      <c r="V567" s="150" t="str">
        <f t="shared" si="197"/>
        <v/>
      </c>
      <c r="W567" s="150" t="str">
        <f t="shared" si="198"/>
        <v/>
      </c>
      <c r="X567" s="150" t="str">
        <f t="shared" si="199"/>
        <v/>
      </c>
      <c r="Y567" s="150" t="str">
        <f t="shared" si="200"/>
        <v/>
      </c>
      <c r="Z567" s="150" t="str">
        <f t="shared" si="201"/>
        <v/>
      </c>
      <c r="AA567" s="150" t="str">
        <f t="shared" si="202"/>
        <v/>
      </c>
      <c r="AB567" s="150" t="str">
        <f t="shared" si="203"/>
        <v/>
      </c>
      <c r="AC567" s="191" t="str">
        <f t="shared" si="204"/>
        <v/>
      </c>
    </row>
    <row r="568" spans="1:29" hidden="1">
      <c r="A568" s="192"/>
      <c r="B568" s="155"/>
      <c r="C568" s="151"/>
      <c r="D568" s="153"/>
      <c r="E568" s="153"/>
      <c r="F568" s="153"/>
      <c r="G568" s="153"/>
      <c r="H568" s="147" t="str">
        <f t="shared" si="185"/>
        <v/>
      </c>
      <c r="I568" s="148"/>
      <c r="J568" s="149" t="str">
        <f t="shared" si="186"/>
        <v/>
      </c>
      <c r="K568" s="149" t="str">
        <f t="shared" si="187"/>
        <v/>
      </c>
      <c r="L568" s="148"/>
      <c r="M568" s="147" t="str">
        <f t="shared" si="188"/>
        <v/>
      </c>
      <c r="N568" s="147" t="str">
        <f t="shared" si="189"/>
        <v/>
      </c>
      <c r="O568" s="150" t="str">
        <f t="shared" si="190"/>
        <v/>
      </c>
      <c r="P568" s="150" t="str">
        <f t="shared" si="191"/>
        <v/>
      </c>
      <c r="Q568" s="150" t="str">
        <f t="shared" si="192"/>
        <v/>
      </c>
      <c r="R568" s="150" t="str">
        <f t="shared" si="193"/>
        <v/>
      </c>
      <c r="S568" s="150" t="str">
        <f t="shared" si="194"/>
        <v/>
      </c>
      <c r="T568" s="150" t="str">
        <f t="shared" si="195"/>
        <v/>
      </c>
      <c r="U568" s="150" t="str">
        <f t="shared" si="196"/>
        <v/>
      </c>
      <c r="V568" s="150" t="str">
        <f t="shared" si="197"/>
        <v/>
      </c>
      <c r="W568" s="150" t="str">
        <f t="shared" si="198"/>
        <v/>
      </c>
      <c r="X568" s="150" t="str">
        <f t="shared" si="199"/>
        <v/>
      </c>
      <c r="Y568" s="150" t="str">
        <f t="shared" si="200"/>
        <v/>
      </c>
      <c r="Z568" s="150" t="str">
        <f t="shared" si="201"/>
        <v/>
      </c>
      <c r="AA568" s="150" t="str">
        <f t="shared" si="202"/>
        <v/>
      </c>
      <c r="AB568" s="150" t="str">
        <f t="shared" si="203"/>
        <v/>
      </c>
      <c r="AC568" s="191" t="str">
        <f t="shared" si="204"/>
        <v/>
      </c>
    </row>
    <row r="569" spans="1:29" hidden="1">
      <c r="A569" s="192"/>
      <c r="B569" s="155"/>
      <c r="C569" s="151"/>
      <c r="D569" s="153"/>
      <c r="E569" s="153"/>
      <c r="F569" s="153"/>
      <c r="G569" s="153"/>
      <c r="H569" s="147" t="str">
        <f t="shared" si="185"/>
        <v/>
      </c>
      <c r="I569" s="148"/>
      <c r="J569" s="149" t="str">
        <f t="shared" si="186"/>
        <v/>
      </c>
      <c r="K569" s="149" t="str">
        <f t="shared" si="187"/>
        <v/>
      </c>
      <c r="L569" s="148"/>
      <c r="M569" s="147" t="str">
        <f t="shared" si="188"/>
        <v/>
      </c>
      <c r="N569" s="147" t="str">
        <f t="shared" si="189"/>
        <v/>
      </c>
      <c r="O569" s="150" t="str">
        <f t="shared" si="190"/>
        <v/>
      </c>
      <c r="P569" s="150" t="str">
        <f t="shared" si="191"/>
        <v/>
      </c>
      <c r="Q569" s="150" t="str">
        <f t="shared" si="192"/>
        <v/>
      </c>
      <c r="R569" s="150" t="str">
        <f t="shared" si="193"/>
        <v/>
      </c>
      <c r="S569" s="150" t="str">
        <f t="shared" si="194"/>
        <v/>
      </c>
      <c r="T569" s="150" t="str">
        <f t="shared" si="195"/>
        <v/>
      </c>
      <c r="U569" s="150" t="str">
        <f t="shared" si="196"/>
        <v/>
      </c>
      <c r="V569" s="150" t="str">
        <f t="shared" si="197"/>
        <v/>
      </c>
      <c r="W569" s="150" t="str">
        <f t="shared" si="198"/>
        <v/>
      </c>
      <c r="X569" s="150" t="str">
        <f t="shared" si="199"/>
        <v/>
      </c>
      <c r="Y569" s="150" t="str">
        <f t="shared" si="200"/>
        <v/>
      </c>
      <c r="Z569" s="150" t="str">
        <f t="shared" si="201"/>
        <v/>
      </c>
      <c r="AA569" s="150" t="str">
        <f t="shared" si="202"/>
        <v/>
      </c>
      <c r="AB569" s="150" t="str">
        <f t="shared" si="203"/>
        <v/>
      </c>
      <c r="AC569" s="191" t="str">
        <f t="shared" si="204"/>
        <v/>
      </c>
    </row>
    <row r="570" spans="1:29" hidden="1">
      <c r="A570" s="192"/>
      <c r="B570" s="155"/>
      <c r="C570" s="151"/>
      <c r="D570" s="153"/>
      <c r="E570" s="153"/>
      <c r="F570" s="153"/>
      <c r="G570" s="153"/>
      <c r="H570" s="147" t="str">
        <f t="shared" si="185"/>
        <v/>
      </c>
      <c r="I570" s="148"/>
      <c r="J570" s="149" t="str">
        <f t="shared" si="186"/>
        <v/>
      </c>
      <c r="K570" s="149" t="str">
        <f t="shared" si="187"/>
        <v/>
      </c>
      <c r="L570" s="148"/>
      <c r="M570" s="147" t="str">
        <f t="shared" si="188"/>
        <v/>
      </c>
      <c r="N570" s="147" t="str">
        <f t="shared" si="189"/>
        <v/>
      </c>
      <c r="O570" s="150" t="str">
        <f t="shared" si="190"/>
        <v/>
      </c>
      <c r="P570" s="150" t="str">
        <f t="shared" si="191"/>
        <v/>
      </c>
      <c r="Q570" s="150" t="str">
        <f t="shared" si="192"/>
        <v/>
      </c>
      <c r="R570" s="150" t="str">
        <f t="shared" si="193"/>
        <v/>
      </c>
      <c r="S570" s="150" t="str">
        <f t="shared" si="194"/>
        <v/>
      </c>
      <c r="T570" s="150" t="str">
        <f t="shared" si="195"/>
        <v/>
      </c>
      <c r="U570" s="150" t="str">
        <f t="shared" si="196"/>
        <v/>
      </c>
      <c r="V570" s="150" t="str">
        <f t="shared" si="197"/>
        <v/>
      </c>
      <c r="W570" s="150" t="str">
        <f t="shared" si="198"/>
        <v/>
      </c>
      <c r="X570" s="150" t="str">
        <f t="shared" si="199"/>
        <v/>
      </c>
      <c r="Y570" s="150" t="str">
        <f t="shared" si="200"/>
        <v/>
      </c>
      <c r="Z570" s="150" t="str">
        <f t="shared" si="201"/>
        <v/>
      </c>
      <c r="AA570" s="150" t="str">
        <f t="shared" si="202"/>
        <v/>
      </c>
      <c r="AB570" s="150" t="str">
        <f t="shared" si="203"/>
        <v/>
      </c>
      <c r="AC570" s="191" t="str">
        <f t="shared" si="204"/>
        <v/>
      </c>
    </row>
    <row r="571" spans="1:29" hidden="1">
      <c r="A571" s="192"/>
      <c r="B571" s="155"/>
      <c r="C571" s="151"/>
      <c r="D571" s="153"/>
      <c r="E571" s="153"/>
      <c r="F571" s="153"/>
      <c r="G571" s="153"/>
      <c r="H571" s="147" t="str">
        <f t="shared" si="185"/>
        <v/>
      </c>
      <c r="I571" s="148"/>
      <c r="J571" s="149" t="str">
        <f t="shared" si="186"/>
        <v/>
      </c>
      <c r="K571" s="149" t="str">
        <f t="shared" si="187"/>
        <v/>
      </c>
      <c r="L571" s="148"/>
      <c r="M571" s="147" t="str">
        <f t="shared" si="188"/>
        <v/>
      </c>
      <c r="N571" s="147" t="str">
        <f t="shared" si="189"/>
        <v/>
      </c>
      <c r="O571" s="150" t="str">
        <f t="shared" si="190"/>
        <v/>
      </c>
      <c r="P571" s="150" t="str">
        <f t="shared" si="191"/>
        <v/>
      </c>
      <c r="Q571" s="150" t="str">
        <f t="shared" si="192"/>
        <v/>
      </c>
      <c r="R571" s="150" t="str">
        <f t="shared" si="193"/>
        <v/>
      </c>
      <c r="S571" s="150" t="str">
        <f t="shared" si="194"/>
        <v/>
      </c>
      <c r="T571" s="150" t="str">
        <f t="shared" si="195"/>
        <v/>
      </c>
      <c r="U571" s="150" t="str">
        <f t="shared" si="196"/>
        <v/>
      </c>
      <c r="V571" s="150" t="str">
        <f t="shared" si="197"/>
        <v/>
      </c>
      <c r="W571" s="150" t="str">
        <f t="shared" si="198"/>
        <v/>
      </c>
      <c r="X571" s="150" t="str">
        <f t="shared" si="199"/>
        <v/>
      </c>
      <c r="Y571" s="150" t="str">
        <f t="shared" si="200"/>
        <v/>
      </c>
      <c r="Z571" s="150" t="str">
        <f t="shared" si="201"/>
        <v/>
      </c>
      <c r="AA571" s="150" t="str">
        <f t="shared" si="202"/>
        <v/>
      </c>
      <c r="AB571" s="150" t="str">
        <f t="shared" si="203"/>
        <v/>
      </c>
      <c r="AC571" s="191" t="str">
        <f t="shared" si="204"/>
        <v/>
      </c>
    </row>
    <row r="572" spans="1:29" hidden="1">
      <c r="A572" s="192"/>
      <c r="B572" s="155"/>
      <c r="C572" s="151"/>
      <c r="D572" s="153"/>
      <c r="E572" s="153"/>
      <c r="F572" s="153"/>
      <c r="G572" s="153"/>
      <c r="H572" s="147" t="str">
        <f t="shared" si="185"/>
        <v/>
      </c>
      <c r="I572" s="148"/>
      <c r="J572" s="149" t="str">
        <f t="shared" si="186"/>
        <v/>
      </c>
      <c r="K572" s="149" t="str">
        <f t="shared" si="187"/>
        <v/>
      </c>
      <c r="L572" s="148"/>
      <c r="M572" s="147" t="str">
        <f t="shared" si="188"/>
        <v/>
      </c>
      <c r="N572" s="147" t="str">
        <f t="shared" si="189"/>
        <v/>
      </c>
      <c r="O572" s="150" t="str">
        <f t="shared" si="190"/>
        <v/>
      </c>
      <c r="P572" s="150" t="str">
        <f t="shared" si="191"/>
        <v/>
      </c>
      <c r="Q572" s="150" t="str">
        <f t="shared" si="192"/>
        <v/>
      </c>
      <c r="R572" s="150" t="str">
        <f t="shared" si="193"/>
        <v/>
      </c>
      <c r="S572" s="150" t="str">
        <f t="shared" si="194"/>
        <v/>
      </c>
      <c r="T572" s="150" t="str">
        <f t="shared" si="195"/>
        <v/>
      </c>
      <c r="U572" s="150" t="str">
        <f t="shared" si="196"/>
        <v/>
      </c>
      <c r="V572" s="150" t="str">
        <f t="shared" si="197"/>
        <v/>
      </c>
      <c r="W572" s="150" t="str">
        <f t="shared" si="198"/>
        <v/>
      </c>
      <c r="X572" s="150" t="str">
        <f t="shared" si="199"/>
        <v/>
      </c>
      <c r="Y572" s="150" t="str">
        <f t="shared" si="200"/>
        <v/>
      </c>
      <c r="Z572" s="150" t="str">
        <f t="shared" si="201"/>
        <v/>
      </c>
      <c r="AA572" s="150" t="str">
        <f t="shared" si="202"/>
        <v/>
      </c>
      <c r="AB572" s="150" t="str">
        <f t="shared" si="203"/>
        <v/>
      </c>
      <c r="AC572" s="191" t="str">
        <f t="shared" si="204"/>
        <v/>
      </c>
    </row>
    <row r="573" spans="1:29" hidden="1">
      <c r="A573" s="192"/>
      <c r="B573" s="155"/>
      <c r="C573" s="151"/>
      <c r="D573" s="153"/>
      <c r="E573" s="153"/>
      <c r="F573" s="153"/>
      <c r="G573" s="153"/>
      <c r="H573" s="147" t="str">
        <f t="shared" si="185"/>
        <v/>
      </c>
      <c r="I573" s="148"/>
      <c r="J573" s="149" t="str">
        <f t="shared" si="186"/>
        <v/>
      </c>
      <c r="K573" s="149" t="str">
        <f t="shared" si="187"/>
        <v/>
      </c>
      <c r="L573" s="148"/>
      <c r="M573" s="147" t="str">
        <f t="shared" si="188"/>
        <v/>
      </c>
      <c r="N573" s="147" t="str">
        <f t="shared" si="189"/>
        <v/>
      </c>
      <c r="O573" s="150" t="str">
        <f t="shared" si="190"/>
        <v/>
      </c>
      <c r="P573" s="150" t="str">
        <f t="shared" si="191"/>
        <v/>
      </c>
      <c r="Q573" s="150" t="str">
        <f t="shared" si="192"/>
        <v/>
      </c>
      <c r="R573" s="150" t="str">
        <f t="shared" si="193"/>
        <v/>
      </c>
      <c r="S573" s="150" t="str">
        <f t="shared" si="194"/>
        <v/>
      </c>
      <c r="T573" s="150" t="str">
        <f t="shared" si="195"/>
        <v/>
      </c>
      <c r="U573" s="150" t="str">
        <f t="shared" si="196"/>
        <v/>
      </c>
      <c r="V573" s="150" t="str">
        <f t="shared" si="197"/>
        <v/>
      </c>
      <c r="W573" s="150" t="str">
        <f t="shared" si="198"/>
        <v/>
      </c>
      <c r="X573" s="150" t="str">
        <f t="shared" si="199"/>
        <v/>
      </c>
      <c r="Y573" s="150" t="str">
        <f t="shared" si="200"/>
        <v/>
      </c>
      <c r="Z573" s="150" t="str">
        <f t="shared" si="201"/>
        <v/>
      </c>
      <c r="AA573" s="150" t="str">
        <f t="shared" si="202"/>
        <v/>
      </c>
      <c r="AB573" s="150" t="str">
        <f t="shared" si="203"/>
        <v/>
      </c>
      <c r="AC573" s="191" t="str">
        <f t="shared" si="204"/>
        <v/>
      </c>
    </row>
    <row r="574" spans="1:29" hidden="1">
      <c r="A574" s="192"/>
      <c r="B574" s="155"/>
      <c r="C574" s="151"/>
      <c r="D574" s="153"/>
      <c r="E574" s="153"/>
      <c r="F574" s="153"/>
      <c r="G574" s="153"/>
      <c r="H574" s="147" t="str">
        <f t="shared" si="185"/>
        <v/>
      </c>
      <c r="I574" s="148"/>
      <c r="J574" s="149" t="str">
        <f t="shared" si="186"/>
        <v/>
      </c>
      <c r="K574" s="149" t="str">
        <f t="shared" si="187"/>
        <v/>
      </c>
      <c r="L574" s="148"/>
      <c r="M574" s="147" t="str">
        <f t="shared" si="188"/>
        <v/>
      </c>
      <c r="N574" s="147" t="str">
        <f t="shared" si="189"/>
        <v/>
      </c>
      <c r="O574" s="150" t="str">
        <f t="shared" si="190"/>
        <v/>
      </c>
      <c r="P574" s="150" t="str">
        <f t="shared" si="191"/>
        <v/>
      </c>
      <c r="Q574" s="150" t="str">
        <f t="shared" si="192"/>
        <v/>
      </c>
      <c r="R574" s="150" t="str">
        <f t="shared" si="193"/>
        <v/>
      </c>
      <c r="S574" s="150" t="str">
        <f t="shared" si="194"/>
        <v/>
      </c>
      <c r="T574" s="150" t="str">
        <f t="shared" si="195"/>
        <v/>
      </c>
      <c r="U574" s="150" t="str">
        <f t="shared" si="196"/>
        <v/>
      </c>
      <c r="V574" s="150" t="str">
        <f t="shared" si="197"/>
        <v/>
      </c>
      <c r="W574" s="150" t="str">
        <f t="shared" si="198"/>
        <v/>
      </c>
      <c r="X574" s="150" t="str">
        <f t="shared" si="199"/>
        <v/>
      </c>
      <c r="Y574" s="150" t="str">
        <f t="shared" si="200"/>
        <v/>
      </c>
      <c r="Z574" s="150" t="str">
        <f t="shared" si="201"/>
        <v/>
      </c>
      <c r="AA574" s="150" t="str">
        <f t="shared" si="202"/>
        <v/>
      </c>
      <c r="AB574" s="150" t="str">
        <f t="shared" si="203"/>
        <v/>
      </c>
      <c r="AC574" s="191" t="str">
        <f t="shared" si="204"/>
        <v/>
      </c>
    </row>
    <row r="575" spans="1:29" hidden="1">
      <c r="A575" s="192"/>
      <c r="B575" s="155"/>
      <c r="C575" s="151"/>
      <c r="D575" s="153"/>
      <c r="E575" s="153"/>
      <c r="F575" s="153"/>
      <c r="G575" s="153"/>
      <c r="H575" s="147" t="str">
        <f t="shared" si="185"/>
        <v/>
      </c>
      <c r="I575" s="148"/>
      <c r="J575" s="149" t="str">
        <f t="shared" si="186"/>
        <v/>
      </c>
      <c r="K575" s="149" t="str">
        <f t="shared" si="187"/>
        <v/>
      </c>
      <c r="L575" s="148"/>
      <c r="M575" s="147" t="str">
        <f t="shared" si="188"/>
        <v/>
      </c>
      <c r="N575" s="147" t="str">
        <f t="shared" si="189"/>
        <v/>
      </c>
      <c r="O575" s="150" t="str">
        <f t="shared" si="190"/>
        <v/>
      </c>
      <c r="P575" s="150" t="str">
        <f t="shared" si="191"/>
        <v/>
      </c>
      <c r="Q575" s="150" t="str">
        <f t="shared" si="192"/>
        <v/>
      </c>
      <c r="R575" s="150" t="str">
        <f t="shared" si="193"/>
        <v/>
      </c>
      <c r="S575" s="150" t="str">
        <f t="shared" si="194"/>
        <v/>
      </c>
      <c r="T575" s="150" t="str">
        <f t="shared" si="195"/>
        <v/>
      </c>
      <c r="U575" s="150" t="str">
        <f t="shared" si="196"/>
        <v/>
      </c>
      <c r="V575" s="150" t="str">
        <f t="shared" si="197"/>
        <v/>
      </c>
      <c r="W575" s="150" t="str">
        <f t="shared" si="198"/>
        <v/>
      </c>
      <c r="X575" s="150" t="str">
        <f t="shared" si="199"/>
        <v/>
      </c>
      <c r="Y575" s="150" t="str">
        <f t="shared" si="200"/>
        <v/>
      </c>
      <c r="Z575" s="150" t="str">
        <f t="shared" si="201"/>
        <v/>
      </c>
      <c r="AA575" s="150" t="str">
        <f t="shared" si="202"/>
        <v/>
      </c>
      <c r="AB575" s="150" t="str">
        <f t="shared" si="203"/>
        <v/>
      </c>
      <c r="AC575" s="191" t="str">
        <f t="shared" si="204"/>
        <v/>
      </c>
    </row>
    <row r="576" spans="1:29" hidden="1">
      <c r="A576" s="192"/>
      <c r="B576" s="155"/>
      <c r="C576" s="151"/>
      <c r="D576" s="153"/>
      <c r="E576" s="153"/>
      <c r="F576" s="153"/>
      <c r="G576" s="153"/>
      <c r="H576" s="147" t="str">
        <f t="shared" si="185"/>
        <v/>
      </c>
      <c r="I576" s="148"/>
      <c r="J576" s="149" t="str">
        <f t="shared" si="186"/>
        <v/>
      </c>
      <c r="K576" s="149" t="str">
        <f t="shared" si="187"/>
        <v/>
      </c>
      <c r="L576" s="148"/>
      <c r="M576" s="147" t="str">
        <f t="shared" si="188"/>
        <v/>
      </c>
      <c r="N576" s="147" t="str">
        <f t="shared" si="189"/>
        <v/>
      </c>
      <c r="O576" s="150" t="str">
        <f t="shared" si="190"/>
        <v/>
      </c>
      <c r="P576" s="150" t="str">
        <f t="shared" si="191"/>
        <v/>
      </c>
      <c r="Q576" s="150" t="str">
        <f t="shared" si="192"/>
        <v/>
      </c>
      <c r="R576" s="150" t="str">
        <f t="shared" si="193"/>
        <v/>
      </c>
      <c r="S576" s="150" t="str">
        <f t="shared" si="194"/>
        <v/>
      </c>
      <c r="T576" s="150" t="str">
        <f t="shared" si="195"/>
        <v/>
      </c>
      <c r="U576" s="150" t="str">
        <f t="shared" si="196"/>
        <v/>
      </c>
      <c r="V576" s="150" t="str">
        <f t="shared" si="197"/>
        <v/>
      </c>
      <c r="W576" s="150" t="str">
        <f t="shared" si="198"/>
        <v/>
      </c>
      <c r="X576" s="150" t="str">
        <f t="shared" si="199"/>
        <v/>
      </c>
      <c r="Y576" s="150" t="str">
        <f t="shared" si="200"/>
        <v/>
      </c>
      <c r="Z576" s="150" t="str">
        <f t="shared" si="201"/>
        <v/>
      </c>
      <c r="AA576" s="150" t="str">
        <f t="shared" si="202"/>
        <v/>
      </c>
      <c r="AB576" s="150" t="str">
        <f t="shared" si="203"/>
        <v/>
      </c>
      <c r="AC576" s="191" t="str">
        <f t="shared" si="204"/>
        <v/>
      </c>
    </row>
    <row r="577" spans="1:29" hidden="1">
      <c r="A577" s="192"/>
      <c r="B577" s="155"/>
      <c r="C577" s="151"/>
      <c r="D577" s="153"/>
      <c r="E577" s="153"/>
      <c r="F577" s="153"/>
      <c r="G577" s="153"/>
      <c r="H577" s="147" t="str">
        <f t="shared" si="185"/>
        <v/>
      </c>
      <c r="I577" s="148"/>
      <c r="J577" s="149" t="str">
        <f t="shared" si="186"/>
        <v/>
      </c>
      <c r="K577" s="149" t="str">
        <f t="shared" si="187"/>
        <v/>
      </c>
      <c r="L577" s="148"/>
      <c r="M577" s="147" t="str">
        <f t="shared" si="188"/>
        <v/>
      </c>
      <c r="N577" s="147" t="str">
        <f t="shared" si="189"/>
        <v/>
      </c>
      <c r="O577" s="150" t="str">
        <f t="shared" si="190"/>
        <v/>
      </c>
      <c r="P577" s="150" t="str">
        <f t="shared" si="191"/>
        <v/>
      </c>
      <c r="Q577" s="150" t="str">
        <f t="shared" si="192"/>
        <v/>
      </c>
      <c r="R577" s="150" t="str">
        <f t="shared" si="193"/>
        <v/>
      </c>
      <c r="S577" s="150" t="str">
        <f t="shared" si="194"/>
        <v/>
      </c>
      <c r="T577" s="150" t="str">
        <f t="shared" si="195"/>
        <v/>
      </c>
      <c r="U577" s="150" t="str">
        <f t="shared" si="196"/>
        <v/>
      </c>
      <c r="V577" s="150" t="str">
        <f t="shared" si="197"/>
        <v/>
      </c>
      <c r="W577" s="150" t="str">
        <f t="shared" si="198"/>
        <v/>
      </c>
      <c r="X577" s="150" t="str">
        <f t="shared" si="199"/>
        <v/>
      </c>
      <c r="Y577" s="150" t="str">
        <f t="shared" si="200"/>
        <v/>
      </c>
      <c r="Z577" s="150" t="str">
        <f t="shared" si="201"/>
        <v/>
      </c>
      <c r="AA577" s="150" t="str">
        <f t="shared" si="202"/>
        <v/>
      </c>
      <c r="AB577" s="150" t="str">
        <f t="shared" si="203"/>
        <v/>
      </c>
      <c r="AC577" s="191" t="str">
        <f t="shared" si="204"/>
        <v/>
      </c>
    </row>
    <row r="578" spans="1:29" hidden="1">
      <c r="A578" s="192"/>
      <c r="B578" s="155"/>
      <c r="C578" s="151"/>
      <c r="D578" s="153"/>
      <c r="E578" s="153"/>
      <c r="F578" s="153"/>
      <c r="G578" s="153"/>
      <c r="H578" s="147" t="str">
        <f t="shared" si="185"/>
        <v/>
      </c>
      <c r="I578" s="148"/>
      <c r="J578" s="149" t="str">
        <f t="shared" si="186"/>
        <v/>
      </c>
      <c r="K578" s="149" t="str">
        <f t="shared" si="187"/>
        <v/>
      </c>
      <c r="L578" s="148"/>
      <c r="M578" s="147" t="str">
        <f t="shared" si="188"/>
        <v/>
      </c>
      <c r="N578" s="147" t="str">
        <f t="shared" si="189"/>
        <v/>
      </c>
      <c r="O578" s="150" t="str">
        <f t="shared" si="190"/>
        <v/>
      </c>
      <c r="P578" s="150" t="str">
        <f t="shared" si="191"/>
        <v/>
      </c>
      <c r="Q578" s="150" t="str">
        <f t="shared" si="192"/>
        <v/>
      </c>
      <c r="R578" s="150" t="str">
        <f t="shared" si="193"/>
        <v/>
      </c>
      <c r="S578" s="150" t="str">
        <f t="shared" si="194"/>
        <v/>
      </c>
      <c r="T578" s="150" t="str">
        <f t="shared" si="195"/>
        <v/>
      </c>
      <c r="U578" s="150" t="str">
        <f t="shared" si="196"/>
        <v/>
      </c>
      <c r="V578" s="150" t="str">
        <f t="shared" si="197"/>
        <v/>
      </c>
      <c r="W578" s="150" t="str">
        <f t="shared" si="198"/>
        <v/>
      </c>
      <c r="X578" s="150" t="str">
        <f t="shared" si="199"/>
        <v/>
      </c>
      <c r="Y578" s="150" t="str">
        <f t="shared" si="200"/>
        <v/>
      </c>
      <c r="Z578" s="150" t="str">
        <f t="shared" si="201"/>
        <v/>
      </c>
      <c r="AA578" s="150" t="str">
        <f t="shared" si="202"/>
        <v/>
      </c>
      <c r="AB578" s="150" t="str">
        <f t="shared" si="203"/>
        <v/>
      </c>
      <c r="AC578" s="191" t="str">
        <f t="shared" si="204"/>
        <v/>
      </c>
    </row>
    <row r="579" spans="1:29" hidden="1">
      <c r="A579" s="192"/>
      <c r="B579" s="155"/>
      <c r="C579" s="151"/>
      <c r="D579" s="153"/>
      <c r="E579" s="153"/>
      <c r="F579" s="153"/>
      <c r="G579" s="153"/>
      <c r="H579" s="147" t="str">
        <f t="shared" si="185"/>
        <v/>
      </c>
      <c r="I579" s="148"/>
      <c r="J579" s="149" t="str">
        <f t="shared" si="186"/>
        <v/>
      </c>
      <c r="K579" s="149" t="str">
        <f t="shared" si="187"/>
        <v/>
      </c>
      <c r="L579" s="148"/>
      <c r="M579" s="147" t="str">
        <f t="shared" si="188"/>
        <v/>
      </c>
      <c r="N579" s="147" t="str">
        <f t="shared" si="189"/>
        <v/>
      </c>
      <c r="O579" s="150" t="str">
        <f t="shared" si="190"/>
        <v/>
      </c>
      <c r="P579" s="150" t="str">
        <f t="shared" si="191"/>
        <v/>
      </c>
      <c r="Q579" s="150" t="str">
        <f t="shared" si="192"/>
        <v/>
      </c>
      <c r="R579" s="150" t="str">
        <f t="shared" si="193"/>
        <v/>
      </c>
      <c r="S579" s="150" t="str">
        <f t="shared" si="194"/>
        <v/>
      </c>
      <c r="T579" s="150" t="str">
        <f t="shared" si="195"/>
        <v/>
      </c>
      <c r="U579" s="150" t="str">
        <f t="shared" si="196"/>
        <v/>
      </c>
      <c r="V579" s="150" t="str">
        <f t="shared" si="197"/>
        <v/>
      </c>
      <c r="W579" s="150" t="str">
        <f t="shared" si="198"/>
        <v/>
      </c>
      <c r="X579" s="150" t="str">
        <f t="shared" si="199"/>
        <v/>
      </c>
      <c r="Y579" s="150" t="str">
        <f t="shared" si="200"/>
        <v/>
      </c>
      <c r="Z579" s="150" t="str">
        <f t="shared" si="201"/>
        <v/>
      </c>
      <c r="AA579" s="150" t="str">
        <f t="shared" si="202"/>
        <v/>
      </c>
      <c r="AB579" s="150" t="str">
        <f t="shared" si="203"/>
        <v/>
      </c>
      <c r="AC579" s="191" t="str">
        <f t="shared" si="204"/>
        <v/>
      </c>
    </row>
    <row r="580" spans="1:29" hidden="1">
      <c r="A580" s="192"/>
      <c r="B580" s="155"/>
      <c r="C580" s="151"/>
      <c r="D580" s="153"/>
      <c r="E580" s="153"/>
      <c r="F580" s="153"/>
      <c r="G580" s="153"/>
      <c r="H580" s="147" t="str">
        <f t="shared" si="185"/>
        <v/>
      </c>
      <c r="I580" s="148"/>
      <c r="J580" s="149" t="str">
        <f t="shared" si="186"/>
        <v/>
      </c>
      <c r="K580" s="149" t="str">
        <f t="shared" si="187"/>
        <v/>
      </c>
      <c r="L580" s="148"/>
      <c r="M580" s="147" t="str">
        <f t="shared" si="188"/>
        <v/>
      </c>
      <c r="N580" s="147" t="str">
        <f t="shared" si="189"/>
        <v/>
      </c>
      <c r="O580" s="150" t="str">
        <f t="shared" si="190"/>
        <v/>
      </c>
      <c r="P580" s="150" t="str">
        <f t="shared" si="191"/>
        <v/>
      </c>
      <c r="Q580" s="150" t="str">
        <f t="shared" si="192"/>
        <v/>
      </c>
      <c r="R580" s="150" t="str">
        <f t="shared" si="193"/>
        <v/>
      </c>
      <c r="S580" s="150" t="str">
        <f t="shared" si="194"/>
        <v/>
      </c>
      <c r="T580" s="150" t="str">
        <f t="shared" si="195"/>
        <v/>
      </c>
      <c r="U580" s="150" t="str">
        <f t="shared" si="196"/>
        <v/>
      </c>
      <c r="V580" s="150" t="str">
        <f t="shared" si="197"/>
        <v/>
      </c>
      <c r="W580" s="150" t="str">
        <f t="shared" si="198"/>
        <v/>
      </c>
      <c r="X580" s="150" t="str">
        <f t="shared" si="199"/>
        <v/>
      </c>
      <c r="Y580" s="150" t="str">
        <f t="shared" si="200"/>
        <v/>
      </c>
      <c r="Z580" s="150" t="str">
        <f t="shared" si="201"/>
        <v/>
      </c>
      <c r="AA580" s="150" t="str">
        <f t="shared" si="202"/>
        <v/>
      </c>
      <c r="AB580" s="150" t="str">
        <f t="shared" si="203"/>
        <v/>
      </c>
      <c r="AC580" s="191" t="str">
        <f t="shared" si="204"/>
        <v/>
      </c>
    </row>
    <row r="581" spans="1:29" hidden="1">
      <c r="A581" s="192"/>
      <c r="B581" s="155"/>
      <c r="C581" s="151"/>
      <c r="D581" s="153"/>
      <c r="E581" s="153"/>
      <c r="F581" s="153"/>
      <c r="G581" s="153"/>
      <c r="H581" s="147" t="str">
        <f t="shared" si="185"/>
        <v/>
      </c>
      <c r="I581" s="148"/>
      <c r="J581" s="149" t="str">
        <f t="shared" si="186"/>
        <v/>
      </c>
      <c r="K581" s="149" t="str">
        <f t="shared" si="187"/>
        <v/>
      </c>
      <c r="L581" s="148"/>
      <c r="M581" s="147" t="str">
        <f t="shared" si="188"/>
        <v/>
      </c>
      <c r="N581" s="147" t="str">
        <f t="shared" si="189"/>
        <v/>
      </c>
      <c r="O581" s="150" t="str">
        <f t="shared" si="190"/>
        <v/>
      </c>
      <c r="P581" s="150" t="str">
        <f t="shared" si="191"/>
        <v/>
      </c>
      <c r="Q581" s="150" t="str">
        <f t="shared" si="192"/>
        <v/>
      </c>
      <c r="R581" s="150" t="str">
        <f t="shared" si="193"/>
        <v/>
      </c>
      <c r="S581" s="150" t="str">
        <f t="shared" si="194"/>
        <v/>
      </c>
      <c r="T581" s="150" t="str">
        <f t="shared" si="195"/>
        <v/>
      </c>
      <c r="U581" s="150" t="str">
        <f t="shared" si="196"/>
        <v/>
      </c>
      <c r="V581" s="150" t="str">
        <f t="shared" si="197"/>
        <v/>
      </c>
      <c r="W581" s="150" t="str">
        <f t="shared" si="198"/>
        <v/>
      </c>
      <c r="X581" s="150" t="str">
        <f t="shared" si="199"/>
        <v/>
      </c>
      <c r="Y581" s="150" t="str">
        <f t="shared" si="200"/>
        <v/>
      </c>
      <c r="Z581" s="150" t="str">
        <f t="shared" si="201"/>
        <v/>
      </c>
      <c r="AA581" s="150" t="str">
        <f t="shared" si="202"/>
        <v/>
      </c>
      <c r="AB581" s="150" t="str">
        <f t="shared" si="203"/>
        <v/>
      </c>
      <c r="AC581" s="191" t="str">
        <f t="shared" si="204"/>
        <v/>
      </c>
    </row>
    <row r="582" spans="1:29" hidden="1">
      <c r="A582" s="192"/>
      <c r="B582" s="155"/>
      <c r="C582" s="151"/>
      <c r="D582" s="153"/>
      <c r="E582" s="153"/>
      <c r="F582" s="153"/>
      <c r="G582" s="153"/>
      <c r="H582" s="147" t="str">
        <f t="shared" si="185"/>
        <v/>
      </c>
      <c r="I582" s="148"/>
      <c r="J582" s="149" t="str">
        <f t="shared" si="186"/>
        <v/>
      </c>
      <c r="K582" s="149" t="str">
        <f t="shared" si="187"/>
        <v/>
      </c>
      <c r="L582" s="148"/>
      <c r="M582" s="147" t="str">
        <f t="shared" si="188"/>
        <v/>
      </c>
      <c r="N582" s="147" t="str">
        <f t="shared" si="189"/>
        <v/>
      </c>
      <c r="O582" s="150" t="str">
        <f t="shared" si="190"/>
        <v/>
      </c>
      <c r="P582" s="150" t="str">
        <f t="shared" si="191"/>
        <v/>
      </c>
      <c r="Q582" s="150" t="str">
        <f t="shared" si="192"/>
        <v/>
      </c>
      <c r="R582" s="150" t="str">
        <f t="shared" si="193"/>
        <v/>
      </c>
      <c r="S582" s="150" t="str">
        <f t="shared" si="194"/>
        <v/>
      </c>
      <c r="T582" s="150" t="str">
        <f t="shared" si="195"/>
        <v/>
      </c>
      <c r="U582" s="150" t="str">
        <f t="shared" si="196"/>
        <v/>
      </c>
      <c r="V582" s="150" t="str">
        <f t="shared" si="197"/>
        <v/>
      </c>
      <c r="W582" s="150" t="str">
        <f t="shared" si="198"/>
        <v/>
      </c>
      <c r="X582" s="150" t="str">
        <f t="shared" si="199"/>
        <v/>
      </c>
      <c r="Y582" s="150" t="str">
        <f t="shared" si="200"/>
        <v/>
      </c>
      <c r="Z582" s="150" t="str">
        <f t="shared" si="201"/>
        <v/>
      </c>
      <c r="AA582" s="150" t="str">
        <f t="shared" si="202"/>
        <v/>
      </c>
      <c r="AB582" s="150" t="str">
        <f t="shared" si="203"/>
        <v/>
      </c>
      <c r="AC582" s="191" t="str">
        <f t="shared" si="204"/>
        <v/>
      </c>
    </row>
    <row r="583" spans="1:29" hidden="1">
      <c r="A583" s="192"/>
      <c r="B583" s="155"/>
      <c r="C583" s="151"/>
      <c r="D583" s="153"/>
      <c r="E583" s="153"/>
      <c r="F583" s="153"/>
      <c r="G583" s="153"/>
      <c r="H583" s="147" t="str">
        <f t="shared" si="185"/>
        <v/>
      </c>
      <c r="I583" s="148"/>
      <c r="J583" s="149" t="str">
        <f t="shared" si="186"/>
        <v/>
      </c>
      <c r="K583" s="149" t="str">
        <f t="shared" si="187"/>
        <v/>
      </c>
      <c r="L583" s="148"/>
      <c r="M583" s="147" t="str">
        <f t="shared" si="188"/>
        <v/>
      </c>
      <c r="N583" s="147" t="str">
        <f t="shared" si="189"/>
        <v/>
      </c>
      <c r="O583" s="150" t="str">
        <f t="shared" si="190"/>
        <v/>
      </c>
      <c r="P583" s="150" t="str">
        <f t="shared" si="191"/>
        <v/>
      </c>
      <c r="Q583" s="150" t="str">
        <f t="shared" si="192"/>
        <v/>
      </c>
      <c r="R583" s="150" t="str">
        <f t="shared" si="193"/>
        <v/>
      </c>
      <c r="S583" s="150" t="str">
        <f t="shared" si="194"/>
        <v/>
      </c>
      <c r="T583" s="150" t="str">
        <f t="shared" si="195"/>
        <v/>
      </c>
      <c r="U583" s="150" t="str">
        <f t="shared" si="196"/>
        <v/>
      </c>
      <c r="V583" s="150" t="str">
        <f t="shared" si="197"/>
        <v/>
      </c>
      <c r="W583" s="150" t="str">
        <f t="shared" si="198"/>
        <v/>
      </c>
      <c r="X583" s="150" t="str">
        <f t="shared" si="199"/>
        <v/>
      </c>
      <c r="Y583" s="150" t="str">
        <f t="shared" si="200"/>
        <v/>
      </c>
      <c r="Z583" s="150" t="str">
        <f t="shared" si="201"/>
        <v/>
      </c>
      <c r="AA583" s="150" t="str">
        <f t="shared" si="202"/>
        <v/>
      </c>
      <c r="AB583" s="150" t="str">
        <f t="shared" si="203"/>
        <v/>
      </c>
      <c r="AC583" s="191" t="str">
        <f t="shared" si="204"/>
        <v/>
      </c>
    </row>
    <row r="584" spans="1:29" hidden="1">
      <c r="A584" s="192"/>
      <c r="B584" s="155"/>
      <c r="C584" s="151"/>
      <c r="D584" s="153"/>
      <c r="E584" s="153"/>
      <c r="F584" s="153"/>
      <c r="G584" s="153"/>
      <c r="H584" s="147" t="str">
        <f t="shared" si="185"/>
        <v/>
      </c>
      <c r="I584" s="148"/>
      <c r="J584" s="149" t="str">
        <f t="shared" si="186"/>
        <v/>
      </c>
      <c r="K584" s="149" t="str">
        <f t="shared" si="187"/>
        <v/>
      </c>
      <c r="L584" s="148"/>
      <c r="M584" s="147" t="str">
        <f t="shared" si="188"/>
        <v/>
      </c>
      <c r="N584" s="147" t="str">
        <f t="shared" si="189"/>
        <v/>
      </c>
      <c r="O584" s="150" t="str">
        <f t="shared" si="190"/>
        <v/>
      </c>
      <c r="P584" s="150" t="str">
        <f t="shared" si="191"/>
        <v/>
      </c>
      <c r="Q584" s="150" t="str">
        <f t="shared" si="192"/>
        <v/>
      </c>
      <c r="R584" s="150" t="str">
        <f t="shared" si="193"/>
        <v/>
      </c>
      <c r="S584" s="150" t="str">
        <f t="shared" si="194"/>
        <v/>
      </c>
      <c r="T584" s="150" t="str">
        <f t="shared" si="195"/>
        <v/>
      </c>
      <c r="U584" s="150" t="str">
        <f t="shared" si="196"/>
        <v/>
      </c>
      <c r="V584" s="150" t="str">
        <f t="shared" si="197"/>
        <v/>
      </c>
      <c r="W584" s="150" t="str">
        <f t="shared" si="198"/>
        <v/>
      </c>
      <c r="X584" s="150" t="str">
        <f t="shared" si="199"/>
        <v/>
      </c>
      <c r="Y584" s="150" t="str">
        <f t="shared" si="200"/>
        <v/>
      </c>
      <c r="Z584" s="150" t="str">
        <f t="shared" si="201"/>
        <v/>
      </c>
      <c r="AA584" s="150" t="str">
        <f t="shared" si="202"/>
        <v/>
      </c>
      <c r="AB584" s="150" t="str">
        <f t="shared" si="203"/>
        <v/>
      </c>
      <c r="AC584" s="191" t="str">
        <f t="shared" si="204"/>
        <v/>
      </c>
    </row>
    <row r="585" spans="1:29" hidden="1">
      <c r="A585" s="192"/>
      <c r="B585" s="155"/>
      <c r="C585" s="151"/>
      <c r="D585" s="153"/>
      <c r="E585" s="153"/>
      <c r="F585" s="153"/>
      <c r="G585" s="153"/>
      <c r="H585" s="147" t="str">
        <f t="shared" si="185"/>
        <v/>
      </c>
      <c r="I585" s="148"/>
      <c r="J585" s="149" t="str">
        <f t="shared" si="186"/>
        <v/>
      </c>
      <c r="K585" s="149" t="str">
        <f t="shared" si="187"/>
        <v/>
      </c>
      <c r="L585" s="148"/>
      <c r="M585" s="147" t="str">
        <f t="shared" si="188"/>
        <v/>
      </c>
      <c r="N585" s="147" t="str">
        <f t="shared" si="189"/>
        <v/>
      </c>
      <c r="O585" s="150" t="str">
        <f t="shared" si="190"/>
        <v/>
      </c>
      <c r="P585" s="150" t="str">
        <f t="shared" si="191"/>
        <v/>
      </c>
      <c r="Q585" s="150" t="str">
        <f t="shared" si="192"/>
        <v/>
      </c>
      <c r="R585" s="150" t="str">
        <f t="shared" si="193"/>
        <v/>
      </c>
      <c r="S585" s="150" t="str">
        <f t="shared" si="194"/>
        <v/>
      </c>
      <c r="T585" s="150" t="str">
        <f t="shared" si="195"/>
        <v/>
      </c>
      <c r="U585" s="150" t="str">
        <f t="shared" si="196"/>
        <v/>
      </c>
      <c r="V585" s="150" t="str">
        <f t="shared" si="197"/>
        <v/>
      </c>
      <c r="W585" s="150" t="str">
        <f t="shared" si="198"/>
        <v/>
      </c>
      <c r="X585" s="150" t="str">
        <f t="shared" si="199"/>
        <v/>
      </c>
      <c r="Y585" s="150" t="str">
        <f t="shared" si="200"/>
        <v/>
      </c>
      <c r="Z585" s="150" t="str">
        <f t="shared" si="201"/>
        <v/>
      </c>
      <c r="AA585" s="150" t="str">
        <f t="shared" si="202"/>
        <v/>
      </c>
      <c r="AB585" s="150" t="str">
        <f t="shared" si="203"/>
        <v/>
      </c>
      <c r="AC585" s="191" t="str">
        <f t="shared" si="204"/>
        <v/>
      </c>
    </row>
    <row r="586" spans="1:29" hidden="1">
      <c r="A586" s="192"/>
      <c r="B586" s="155"/>
      <c r="C586" s="151"/>
      <c r="D586" s="153"/>
      <c r="E586" s="153"/>
      <c r="F586" s="153"/>
      <c r="G586" s="153"/>
      <c r="H586" s="147" t="str">
        <f t="shared" si="185"/>
        <v/>
      </c>
      <c r="I586" s="148"/>
      <c r="J586" s="149" t="str">
        <f t="shared" si="186"/>
        <v/>
      </c>
      <c r="K586" s="149" t="str">
        <f t="shared" si="187"/>
        <v/>
      </c>
      <c r="L586" s="148"/>
      <c r="M586" s="147" t="str">
        <f t="shared" si="188"/>
        <v/>
      </c>
      <c r="N586" s="147" t="str">
        <f t="shared" si="189"/>
        <v/>
      </c>
      <c r="O586" s="150" t="str">
        <f t="shared" si="190"/>
        <v/>
      </c>
      <c r="P586" s="150" t="str">
        <f t="shared" si="191"/>
        <v/>
      </c>
      <c r="Q586" s="150" t="str">
        <f t="shared" si="192"/>
        <v/>
      </c>
      <c r="R586" s="150" t="str">
        <f t="shared" si="193"/>
        <v/>
      </c>
      <c r="S586" s="150" t="str">
        <f t="shared" si="194"/>
        <v/>
      </c>
      <c r="T586" s="150" t="str">
        <f t="shared" si="195"/>
        <v/>
      </c>
      <c r="U586" s="150" t="str">
        <f t="shared" si="196"/>
        <v/>
      </c>
      <c r="V586" s="150" t="str">
        <f t="shared" si="197"/>
        <v/>
      </c>
      <c r="W586" s="150" t="str">
        <f t="shared" si="198"/>
        <v/>
      </c>
      <c r="X586" s="150" t="str">
        <f t="shared" si="199"/>
        <v/>
      </c>
      <c r="Y586" s="150" t="str">
        <f t="shared" si="200"/>
        <v/>
      </c>
      <c r="Z586" s="150" t="str">
        <f t="shared" si="201"/>
        <v/>
      </c>
      <c r="AA586" s="150" t="str">
        <f t="shared" si="202"/>
        <v/>
      </c>
      <c r="AB586" s="150" t="str">
        <f t="shared" si="203"/>
        <v/>
      </c>
      <c r="AC586" s="191" t="str">
        <f t="shared" si="204"/>
        <v/>
      </c>
    </row>
    <row r="587" spans="1:29" hidden="1">
      <c r="A587" s="192"/>
      <c r="B587" s="155"/>
      <c r="C587" s="151"/>
      <c r="D587" s="153"/>
      <c r="E587" s="153"/>
      <c r="F587" s="153"/>
      <c r="G587" s="153"/>
      <c r="H587" s="147" t="str">
        <f t="shared" si="185"/>
        <v/>
      </c>
      <c r="I587" s="148"/>
      <c r="J587" s="149" t="str">
        <f t="shared" si="186"/>
        <v/>
      </c>
      <c r="K587" s="149" t="str">
        <f t="shared" si="187"/>
        <v/>
      </c>
      <c r="L587" s="148"/>
      <c r="M587" s="147" t="str">
        <f t="shared" si="188"/>
        <v/>
      </c>
      <c r="N587" s="147" t="str">
        <f t="shared" si="189"/>
        <v/>
      </c>
      <c r="O587" s="150" t="str">
        <f t="shared" si="190"/>
        <v/>
      </c>
      <c r="P587" s="150" t="str">
        <f t="shared" si="191"/>
        <v/>
      </c>
      <c r="Q587" s="150" t="str">
        <f t="shared" si="192"/>
        <v/>
      </c>
      <c r="R587" s="150" t="str">
        <f t="shared" si="193"/>
        <v/>
      </c>
      <c r="S587" s="150" t="str">
        <f t="shared" si="194"/>
        <v/>
      </c>
      <c r="T587" s="150" t="str">
        <f t="shared" si="195"/>
        <v/>
      </c>
      <c r="U587" s="150" t="str">
        <f t="shared" si="196"/>
        <v/>
      </c>
      <c r="V587" s="150" t="str">
        <f t="shared" si="197"/>
        <v/>
      </c>
      <c r="W587" s="150" t="str">
        <f t="shared" si="198"/>
        <v/>
      </c>
      <c r="X587" s="150" t="str">
        <f t="shared" si="199"/>
        <v/>
      </c>
      <c r="Y587" s="150" t="str">
        <f t="shared" si="200"/>
        <v/>
      </c>
      <c r="Z587" s="150" t="str">
        <f t="shared" si="201"/>
        <v/>
      </c>
      <c r="AA587" s="150" t="str">
        <f t="shared" si="202"/>
        <v/>
      </c>
      <c r="AB587" s="150" t="str">
        <f t="shared" si="203"/>
        <v/>
      </c>
      <c r="AC587" s="191" t="str">
        <f t="shared" si="204"/>
        <v/>
      </c>
    </row>
    <row r="588" spans="1:29" hidden="1">
      <c r="A588" s="192"/>
      <c r="B588" s="155"/>
      <c r="C588" s="151"/>
      <c r="D588" s="153"/>
      <c r="E588" s="153"/>
      <c r="F588" s="153"/>
      <c r="G588" s="153"/>
      <c r="H588" s="147" t="str">
        <f t="shared" si="185"/>
        <v/>
      </c>
      <c r="I588" s="148"/>
      <c r="J588" s="149" t="str">
        <f t="shared" si="186"/>
        <v/>
      </c>
      <c r="K588" s="149" t="str">
        <f t="shared" si="187"/>
        <v/>
      </c>
      <c r="L588" s="148"/>
      <c r="M588" s="147" t="str">
        <f t="shared" si="188"/>
        <v/>
      </c>
      <c r="N588" s="147" t="str">
        <f t="shared" si="189"/>
        <v/>
      </c>
      <c r="O588" s="150" t="str">
        <f t="shared" si="190"/>
        <v/>
      </c>
      <c r="P588" s="150" t="str">
        <f t="shared" si="191"/>
        <v/>
      </c>
      <c r="Q588" s="150" t="str">
        <f t="shared" si="192"/>
        <v/>
      </c>
      <c r="R588" s="150" t="str">
        <f t="shared" si="193"/>
        <v/>
      </c>
      <c r="S588" s="150" t="str">
        <f t="shared" si="194"/>
        <v/>
      </c>
      <c r="T588" s="150" t="str">
        <f t="shared" si="195"/>
        <v/>
      </c>
      <c r="U588" s="150" t="str">
        <f t="shared" si="196"/>
        <v/>
      </c>
      <c r="V588" s="150" t="str">
        <f t="shared" si="197"/>
        <v/>
      </c>
      <c r="W588" s="150" t="str">
        <f t="shared" si="198"/>
        <v/>
      </c>
      <c r="X588" s="150" t="str">
        <f t="shared" si="199"/>
        <v/>
      </c>
      <c r="Y588" s="150" t="str">
        <f t="shared" si="200"/>
        <v/>
      </c>
      <c r="Z588" s="150" t="str">
        <f t="shared" si="201"/>
        <v/>
      </c>
      <c r="AA588" s="150" t="str">
        <f t="shared" si="202"/>
        <v/>
      </c>
      <c r="AB588" s="150" t="str">
        <f t="shared" si="203"/>
        <v/>
      </c>
      <c r="AC588" s="191" t="str">
        <f t="shared" si="204"/>
        <v/>
      </c>
    </row>
    <row r="589" spans="1:29" hidden="1">
      <c r="A589" s="192"/>
      <c r="B589" s="155"/>
      <c r="C589" s="151"/>
      <c r="D589" s="153"/>
      <c r="E589" s="153"/>
      <c r="F589" s="153"/>
      <c r="G589" s="153"/>
      <c r="H589" s="147" t="str">
        <f t="shared" si="185"/>
        <v/>
      </c>
      <c r="I589" s="148"/>
      <c r="J589" s="149" t="str">
        <f t="shared" si="186"/>
        <v/>
      </c>
      <c r="K589" s="149" t="str">
        <f t="shared" si="187"/>
        <v/>
      </c>
      <c r="L589" s="148"/>
      <c r="M589" s="147" t="str">
        <f t="shared" si="188"/>
        <v/>
      </c>
      <c r="N589" s="147" t="str">
        <f t="shared" si="189"/>
        <v/>
      </c>
      <c r="O589" s="150" t="str">
        <f t="shared" si="190"/>
        <v/>
      </c>
      <c r="P589" s="150" t="str">
        <f t="shared" si="191"/>
        <v/>
      </c>
      <c r="Q589" s="150" t="str">
        <f t="shared" si="192"/>
        <v/>
      </c>
      <c r="R589" s="150" t="str">
        <f t="shared" si="193"/>
        <v/>
      </c>
      <c r="S589" s="150" t="str">
        <f t="shared" si="194"/>
        <v/>
      </c>
      <c r="T589" s="150" t="str">
        <f t="shared" si="195"/>
        <v/>
      </c>
      <c r="U589" s="150" t="str">
        <f t="shared" si="196"/>
        <v/>
      </c>
      <c r="V589" s="150" t="str">
        <f t="shared" si="197"/>
        <v/>
      </c>
      <c r="W589" s="150" t="str">
        <f t="shared" si="198"/>
        <v/>
      </c>
      <c r="X589" s="150" t="str">
        <f t="shared" si="199"/>
        <v/>
      </c>
      <c r="Y589" s="150" t="str">
        <f t="shared" si="200"/>
        <v/>
      </c>
      <c r="Z589" s="150" t="str">
        <f t="shared" si="201"/>
        <v/>
      </c>
      <c r="AA589" s="150" t="str">
        <f t="shared" si="202"/>
        <v/>
      </c>
      <c r="AB589" s="150" t="str">
        <f t="shared" si="203"/>
        <v/>
      </c>
      <c r="AC589" s="191" t="str">
        <f t="shared" si="204"/>
        <v/>
      </c>
    </row>
    <row r="590" spans="1:29" hidden="1">
      <c r="A590" s="192"/>
      <c r="B590" s="155"/>
      <c r="C590" s="151"/>
      <c r="D590" s="153"/>
      <c r="E590" s="153"/>
      <c r="F590" s="153"/>
      <c r="G590" s="153"/>
      <c r="H590" s="147" t="str">
        <f t="shared" si="185"/>
        <v/>
      </c>
      <c r="I590" s="148"/>
      <c r="J590" s="149" t="str">
        <f t="shared" si="186"/>
        <v/>
      </c>
      <c r="K590" s="149" t="str">
        <f t="shared" si="187"/>
        <v/>
      </c>
      <c r="L590" s="148"/>
      <c r="M590" s="147" t="str">
        <f t="shared" si="188"/>
        <v/>
      </c>
      <c r="N590" s="147" t="str">
        <f t="shared" si="189"/>
        <v/>
      </c>
      <c r="O590" s="150" t="str">
        <f t="shared" si="190"/>
        <v/>
      </c>
      <c r="P590" s="150" t="str">
        <f t="shared" si="191"/>
        <v/>
      </c>
      <c r="Q590" s="150" t="str">
        <f t="shared" si="192"/>
        <v/>
      </c>
      <c r="R590" s="150" t="str">
        <f t="shared" si="193"/>
        <v/>
      </c>
      <c r="S590" s="150" t="str">
        <f t="shared" si="194"/>
        <v/>
      </c>
      <c r="T590" s="150" t="str">
        <f t="shared" si="195"/>
        <v/>
      </c>
      <c r="U590" s="150" t="str">
        <f t="shared" si="196"/>
        <v/>
      </c>
      <c r="V590" s="150" t="str">
        <f t="shared" si="197"/>
        <v/>
      </c>
      <c r="W590" s="150" t="str">
        <f t="shared" si="198"/>
        <v/>
      </c>
      <c r="X590" s="150" t="str">
        <f t="shared" si="199"/>
        <v/>
      </c>
      <c r="Y590" s="150" t="str">
        <f t="shared" si="200"/>
        <v/>
      </c>
      <c r="Z590" s="150" t="str">
        <f t="shared" si="201"/>
        <v/>
      </c>
      <c r="AA590" s="150" t="str">
        <f t="shared" si="202"/>
        <v/>
      </c>
      <c r="AB590" s="150" t="str">
        <f t="shared" si="203"/>
        <v/>
      </c>
      <c r="AC590" s="191" t="str">
        <f t="shared" si="204"/>
        <v/>
      </c>
    </row>
    <row r="591" spans="1:29" hidden="1">
      <c r="A591" s="192"/>
      <c r="B591" s="155"/>
      <c r="C591" s="151"/>
      <c r="D591" s="153"/>
      <c r="E591" s="153"/>
      <c r="F591" s="153"/>
      <c r="G591" s="153"/>
      <c r="H591" s="147" t="str">
        <f t="shared" si="185"/>
        <v/>
      </c>
      <c r="I591" s="148"/>
      <c r="J591" s="149" t="str">
        <f t="shared" si="186"/>
        <v/>
      </c>
      <c r="K591" s="149" t="str">
        <f t="shared" si="187"/>
        <v/>
      </c>
      <c r="L591" s="148"/>
      <c r="M591" s="147" t="str">
        <f t="shared" si="188"/>
        <v/>
      </c>
      <c r="N591" s="147" t="str">
        <f t="shared" si="189"/>
        <v/>
      </c>
      <c r="O591" s="150" t="str">
        <f t="shared" si="190"/>
        <v/>
      </c>
      <c r="P591" s="150" t="str">
        <f t="shared" si="191"/>
        <v/>
      </c>
      <c r="Q591" s="150" t="str">
        <f t="shared" si="192"/>
        <v/>
      </c>
      <c r="R591" s="150" t="str">
        <f t="shared" si="193"/>
        <v/>
      </c>
      <c r="S591" s="150" t="str">
        <f t="shared" si="194"/>
        <v/>
      </c>
      <c r="T591" s="150" t="str">
        <f t="shared" si="195"/>
        <v/>
      </c>
      <c r="U591" s="150" t="str">
        <f t="shared" si="196"/>
        <v/>
      </c>
      <c r="V591" s="150" t="str">
        <f t="shared" si="197"/>
        <v/>
      </c>
      <c r="W591" s="150" t="str">
        <f t="shared" si="198"/>
        <v/>
      </c>
      <c r="X591" s="150" t="str">
        <f t="shared" si="199"/>
        <v/>
      </c>
      <c r="Y591" s="150" t="str">
        <f t="shared" si="200"/>
        <v/>
      </c>
      <c r="Z591" s="150" t="str">
        <f t="shared" si="201"/>
        <v/>
      </c>
      <c r="AA591" s="150" t="str">
        <f t="shared" si="202"/>
        <v/>
      </c>
      <c r="AB591" s="150" t="str">
        <f t="shared" si="203"/>
        <v/>
      </c>
      <c r="AC591" s="191" t="str">
        <f t="shared" si="204"/>
        <v/>
      </c>
    </row>
    <row r="592" spans="1:29" hidden="1">
      <c r="A592" s="192"/>
      <c r="B592" s="155"/>
      <c r="C592" s="151"/>
      <c r="D592" s="153"/>
      <c r="E592" s="153"/>
      <c r="F592" s="153"/>
      <c r="G592" s="153"/>
      <c r="H592" s="147" t="str">
        <f t="shared" si="185"/>
        <v/>
      </c>
      <c r="I592" s="148"/>
      <c r="J592" s="149" t="str">
        <f t="shared" si="186"/>
        <v/>
      </c>
      <c r="K592" s="149" t="str">
        <f t="shared" si="187"/>
        <v/>
      </c>
      <c r="L592" s="148"/>
      <c r="M592" s="147" t="str">
        <f t="shared" si="188"/>
        <v/>
      </c>
      <c r="N592" s="147" t="str">
        <f t="shared" si="189"/>
        <v/>
      </c>
      <c r="O592" s="150" t="str">
        <f t="shared" si="190"/>
        <v/>
      </c>
      <c r="P592" s="150" t="str">
        <f t="shared" si="191"/>
        <v/>
      </c>
      <c r="Q592" s="150" t="str">
        <f t="shared" si="192"/>
        <v/>
      </c>
      <c r="R592" s="150" t="str">
        <f t="shared" si="193"/>
        <v/>
      </c>
      <c r="S592" s="150" t="str">
        <f t="shared" si="194"/>
        <v/>
      </c>
      <c r="T592" s="150" t="str">
        <f t="shared" si="195"/>
        <v/>
      </c>
      <c r="U592" s="150" t="str">
        <f t="shared" si="196"/>
        <v/>
      </c>
      <c r="V592" s="150" t="str">
        <f t="shared" si="197"/>
        <v/>
      </c>
      <c r="W592" s="150" t="str">
        <f t="shared" si="198"/>
        <v/>
      </c>
      <c r="X592" s="150" t="str">
        <f t="shared" si="199"/>
        <v/>
      </c>
      <c r="Y592" s="150" t="str">
        <f t="shared" si="200"/>
        <v/>
      </c>
      <c r="Z592" s="150" t="str">
        <f t="shared" si="201"/>
        <v/>
      </c>
      <c r="AA592" s="150" t="str">
        <f t="shared" si="202"/>
        <v/>
      </c>
      <c r="AB592" s="150" t="str">
        <f t="shared" si="203"/>
        <v/>
      </c>
      <c r="AC592" s="191" t="str">
        <f t="shared" si="204"/>
        <v/>
      </c>
    </row>
    <row r="593" spans="1:29" hidden="1">
      <c r="A593" s="192"/>
      <c r="B593" s="155"/>
      <c r="C593" s="151"/>
      <c r="D593" s="153"/>
      <c r="E593" s="153"/>
      <c r="F593" s="153"/>
      <c r="G593" s="153"/>
      <c r="H593" s="147" t="str">
        <f t="shared" si="185"/>
        <v/>
      </c>
      <c r="I593" s="148"/>
      <c r="J593" s="149" t="str">
        <f t="shared" si="186"/>
        <v/>
      </c>
      <c r="K593" s="149" t="str">
        <f t="shared" si="187"/>
        <v/>
      </c>
      <c r="L593" s="148"/>
      <c r="M593" s="147" t="str">
        <f t="shared" si="188"/>
        <v/>
      </c>
      <c r="N593" s="147" t="str">
        <f t="shared" si="189"/>
        <v/>
      </c>
      <c r="O593" s="150" t="str">
        <f t="shared" si="190"/>
        <v/>
      </c>
      <c r="P593" s="150" t="str">
        <f t="shared" si="191"/>
        <v/>
      </c>
      <c r="Q593" s="150" t="str">
        <f t="shared" si="192"/>
        <v/>
      </c>
      <c r="R593" s="150" t="str">
        <f t="shared" si="193"/>
        <v/>
      </c>
      <c r="S593" s="150" t="str">
        <f t="shared" si="194"/>
        <v/>
      </c>
      <c r="T593" s="150" t="str">
        <f t="shared" si="195"/>
        <v/>
      </c>
      <c r="U593" s="150" t="str">
        <f t="shared" si="196"/>
        <v/>
      </c>
      <c r="V593" s="150" t="str">
        <f t="shared" si="197"/>
        <v/>
      </c>
      <c r="W593" s="150" t="str">
        <f t="shared" si="198"/>
        <v/>
      </c>
      <c r="X593" s="150" t="str">
        <f t="shared" si="199"/>
        <v/>
      </c>
      <c r="Y593" s="150" t="str">
        <f t="shared" si="200"/>
        <v/>
      </c>
      <c r="Z593" s="150" t="str">
        <f t="shared" si="201"/>
        <v/>
      </c>
      <c r="AA593" s="150" t="str">
        <f t="shared" si="202"/>
        <v/>
      </c>
      <c r="AB593" s="150" t="str">
        <f t="shared" si="203"/>
        <v/>
      </c>
      <c r="AC593" s="191" t="str">
        <f t="shared" si="204"/>
        <v/>
      </c>
    </row>
    <row r="594" spans="1:29" hidden="1">
      <c r="A594" s="192"/>
      <c r="B594" s="155"/>
      <c r="C594" s="151"/>
      <c r="D594" s="153"/>
      <c r="E594" s="153"/>
      <c r="F594" s="153"/>
      <c r="G594" s="153"/>
      <c r="H594" s="147" t="str">
        <f t="shared" si="185"/>
        <v/>
      </c>
      <c r="I594" s="148"/>
      <c r="J594" s="149" t="str">
        <f t="shared" si="186"/>
        <v/>
      </c>
      <c r="K594" s="149" t="str">
        <f t="shared" si="187"/>
        <v/>
      </c>
      <c r="L594" s="148"/>
      <c r="M594" s="147" t="str">
        <f t="shared" si="188"/>
        <v/>
      </c>
      <c r="N594" s="147" t="str">
        <f t="shared" si="189"/>
        <v/>
      </c>
      <c r="O594" s="150" t="str">
        <f t="shared" si="190"/>
        <v/>
      </c>
      <c r="P594" s="150" t="str">
        <f t="shared" si="191"/>
        <v/>
      </c>
      <c r="Q594" s="150" t="str">
        <f t="shared" si="192"/>
        <v/>
      </c>
      <c r="R594" s="150" t="str">
        <f t="shared" si="193"/>
        <v/>
      </c>
      <c r="S594" s="150" t="str">
        <f t="shared" si="194"/>
        <v/>
      </c>
      <c r="T594" s="150" t="str">
        <f t="shared" si="195"/>
        <v/>
      </c>
      <c r="U594" s="150" t="str">
        <f t="shared" si="196"/>
        <v/>
      </c>
      <c r="V594" s="150" t="str">
        <f t="shared" si="197"/>
        <v/>
      </c>
      <c r="W594" s="150" t="str">
        <f t="shared" si="198"/>
        <v/>
      </c>
      <c r="X594" s="150" t="str">
        <f t="shared" si="199"/>
        <v/>
      </c>
      <c r="Y594" s="150" t="str">
        <f t="shared" si="200"/>
        <v/>
      </c>
      <c r="Z594" s="150" t="str">
        <f t="shared" si="201"/>
        <v/>
      </c>
      <c r="AA594" s="150" t="str">
        <f t="shared" si="202"/>
        <v/>
      </c>
      <c r="AB594" s="150" t="str">
        <f t="shared" si="203"/>
        <v/>
      </c>
      <c r="AC594" s="191" t="str">
        <f t="shared" si="204"/>
        <v/>
      </c>
    </row>
    <row r="595" spans="1:29" hidden="1">
      <c r="A595" s="192"/>
      <c r="B595" s="155"/>
      <c r="C595" s="151"/>
      <c r="D595" s="153"/>
      <c r="E595" s="153"/>
      <c r="F595" s="153"/>
      <c r="G595" s="153"/>
      <c r="H595" s="147" t="str">
        <f t="shared" ref="H595:H658" si="205">IF(AND(ISNUMBER(D595),ISNUMBER(E595),ISNUMBER(F595),ISNUMBER(G595)),ROUND(((D595-E595)+(F595-G595))/2,2),"")</f>
        <v/>
      </c>
      <c r="I595" s="148"/>
      <c r="J595" s="149" t="str">
        <f t="shared" si="186"/>
        <v/>
      </c>
      <c r="K595" s="149" t="str">
        <f t="shared" si="187"/>
        <v/>
      </c>
      <c r="L595" s="148"/>
      <c r="M595" s="147" t="str">
        <f t="shared" si="188"/>
        <v/>
      </c>
      <c r="N595" s="147" t="str">
        <f t="shared" si="189"/>
        <v/>
      </c>
      <c r="O595" s="150" t="str">
        <f t="shared" si="190"/>
        <v/>
      </c>
      <c r="P595" s="150" t="str">
        <f t="shared" si="191"/>
        <v/>
      </c>
      <c r="Q595" s="150" t="str">
        <f t="shared" si="192"/>
        <v/>
      </c>
      <c r="R595" s="150" t="str">
        <f t="shared" si="193"/>
        <v/>
      </c>
      <c r="S595" s="150" t="str">
        <f t="shared" si="194"/>
        <v/>
      </c>
      <c r="T595" s="150" t="str">
        <f t="shared" si="195"/>
        <v/>
      </c>
      <c r="U595" s="150" t="str">
        <f t="shared" si="196"/>
        <v/>
      </c>
      <c r="V595" s="150" t="str">
        <f t="shared" si="197"/>
        <v/>
      </c>
      <c r="W595" s="150" t="str">
        <f t="shared" si="198"/>
        <v/>
      </c>
      <c r="X595" s="150" t="str">
        <f t="shared" si="199"/>
        <v/>
      </c>
      <c r="Y595" s="150" t="str">
        <f t="shared" si="200"/>
        <v/>
      </c>
      <c r="Z595" s="150" t="str">
        <f t="shared" si="201"/>
        <v/>
      </c>
      <c r="AA595" s="150" t="str">
        <f t="shared" si="202"/>
        <v/>
      </c>
      <c r="AB595" s="150" t="str">
        <f t="shared" si="203"/>
        <v/>
      </c>
      <c r="AC595" s="191" t="str">
        <f t="shared" si="204"/>
        <v/>
      </c>
    </row>
    <row r="596" spans="1:29" hidden="1">
      <c r="A596" s="192"/>
      <c r="B596" s="155"/>
      <c r="C596" s="151"/>
      <c r="D596" s="153"/>
      <c r="E596" s="153"/>
      <c r="F596" s="153"/>
      <c r="G596" s="153"/>
      <c r="H596" s="147" t="str">
        <f t="shared" si="205"/>
        <v/>
      </c>
      <c r="I596" s="148"/>
      <c r="J596" s="149" t="str">
        <f t="shared" ref="J596:J659" si="206">IF(OR(I596=30,I596=40,I596=60,I596=80,I596=100,I596=120,I596=150,I596=200),VLOOKUP(I596,$C$1007:$D$1014,2,FALSE),"")</f>
        <v/>
      </c>
      <c r="K596" s="149" t="str">
        <f t="shared" ref="K596:K659" si="207">IF(J596&lt;&gt;"",VLOOKUP(I596,$C$1007:$E$1014,3,FALSE),"")</f>
        <v/>
      </c>
      <c r="L596" s="148"/>
      <c r="M596" s="147" t="str">
        <f t="shared" ref="M596:M659" si="208">IF(AND(ISNUMBER(C596),ISNUMBER(L596)),C596*L596,"")</f>
        <v/>
      </c>
      <c r="N596" s="147" t="str">
        <f t="shared" ref="N596:N659" si="209">IF(AND(ISNUMBER(K596),ISNUMBER(M596)),ROUND(PI()*K596^2/4*M596,2),"")</f>
        <v/>
      </c>
      <c r="O596" s="150" t="str">
        <f t="shared" ref="O596:O659" si="210">IF(AND(ISNUMBER(I596),ISNUMBER($O$12)),$O$12,"")</f>
        <v/>
      </c>
      <c r="P596" s="150" t="str">
        <f t="shared" ref="P596:P659" si="211">IF(AND(ISNUMBER(C596),ISNUMBER(K596),ISNUMBER(L596),ISNUMBER(O596)),ROUND(C596*K596*L596*O596+((L596-1)*0.2*C596*O596),2),"")</f>
        <v/>
      </c>
      <c r="Q596" s="150" t="str">
        <f t="shared" ref="Q596:Q659" si="212">IF(AND(ISNUMBER(H596),ISNUMBER(J596),ISNUMBER(O596)),H596+J596+O596,"")</f>
        <v/>
      </c>
      <c r="R596" s="150" t="str">
        <f t="shared" ref="R596:R659" si="213">IF(AND(ISNUMBER(I596),ISNUMBER(Q596)),IF(Q596&lt;2,VLOOKUP(I596,$C$1007:$F$1014,4),IF(Q596&lt;3,VLOOKUP(I596,$C$1007:$G$1014,5),IF(Q596&lt;4,VLOOKUP(I596,C$1007:H$1014,6),IF(Q596&gt;=4,VLOOKUP(I596,$C$1007:$I$1014,7),)))),"")</f>
        <v/>
      </c>
      <c r="S596" s="150" t="str">
        <f t="shared" ref="S596:S659" si="214">IF(AND(ISNUMBER(K596),ISNUMBER(L596),ISNUMBER(R596)),ROUND(K596*L596+2*R596+(L596-1)*0.2,2),"")</f>
        <v/>
      </c>
      <c r="T596" s="150" t="str">
        <f t="shared" ref="T596:T659" si="215">IF(AND(ISNUMBER(C596),ISNUMBER(Q596),ISNUMBER(S596)),ROUND(C596*Q596*S596,2),"")</f>
        <v/>
      </c>
      <c r="U596" s="150" t="str">
        <f t="shared" ref="U596:U659" si="216">IF(AND(ISNUMBER(M596),ISNUMBER(K596),ISNUMBER($U$12)),ROUND(M596*(PI()*K596+0.3)*$U$12,2),"")</f>
        <v/>
      </c>
      <c r="V596" s="150" t="str">
        <f t="shared" ref="V596:V659" si="217">IF(AND(ISNUMBER(I596),ISNUMBER(O596),ISNUMBER(Q596)),Q596-O596-K596,"")</f>
        <v/>
      </c>
      <c r="W596" s="150" t="str">
        <f t="shared" ref="W596:W659" si="218">IF(AND(ISNUMBER(T596),ISNUMBER(N596),ISNUMBER(P596)),ROUND(T596-N596-P596,2),"")</f>
        <v/>
      </c>
      <c r="X596" s="150" t="str">
        <f t="shared" ref="X596:X659" si="219">IF(AND(ISNUMBER(W596),ISNUMBER($X$12)),ROUND(W596*$X$12,2),"")</f>
        <v/>
      </c>
      <c r="Y596" s="150" t="str">
        <f t="shared" ref="Y596:Y659" si="220">IF(AND(ISNUMBER(N596),ISNUMBER(P596),ISNUMBER(X596)),N596+P596+X596,"")</f>
        <v/>
      </c>
      <c r="Z596" s="150" t="str">
        <f t="shared" ref="Z596:Z659" si="221">IF(ISNUMBER(X596),X596,"")</f>
        <v/>
      </c>
      <c r="AA596" s="150" t="str">
        <f t="shared" ref="AA596:AA659" si="222">IF(AND(ISNUMBER(Y596),ISNUMBER($AA$12)),ROUND(Y596*$AA$12,2),"")</f>
        <v/>
      </c>
      <c r="AB596" s="150" t="str">
        <f t="shared" ref="AB596:AB659" si="223">IF(AND(ISNUMBER(Z596),ISNUMBER($AB$12)),ROUND(Z596*$AB$12,2),"")</f>
        <v/>
      </c>
      <c r="AC596" s="191" t="str">
        <f t="shared" ref="AC596:AC659" si="224">IF(AND(ISNUMBER(C596),ISNUMBER(Q596),ISNUMBER($AC$12)),IF(Q596&gt;$AC$12,ROUND(C596*Q596*2,2),0),"")</f>
        <v/>
      </c>
    </row>
    <row r="597" spans="1:29" hidden="1">
      <c r="A597" s="192"/>
      <c r="B597" s="155"/>
      <c r="C597" s="151"/>
      <c r="D597" s="153"/>
      <c r="E597" s="153"/>
      <c r="F597" s="153"/>
      <c r="G597" s="153"/>
      <c r="H597" s="147" t="str">
        <f t="shared" si="205"/>
        <v/>
      </c>
      <c r="I597" s="148"/>
      <c r="J597" s="149" t="str">
        <f t="shared" si="206"/>
        <v/>
      </c>
      <c r="K597" s="149" t="str">
        <f t="shared" si="207"/>
        <v/>
      </c>
      <c r="L597" s="148"/>
      <c r="M597" s="147" t="str">
        <f t="shared" si="208"/>
        <v/>
      </c>
      <c r="N597" s="147" t="str">
        <f t="shared" si="209"/>
        <v/>
      </c>
      <c r="O597" s="150" t="str">
        <f t="shared" si="210"/>
        <v/>
      </c>
      <c r="P597" s="150" t="str">
        <f t="shared" si="211"/>
        <v/>
      </c>
      <c r="Q597" s="150" t="str">
        <f t="shared" si="212"/>
        <v/>
      </c>
      <c r="R597" s="150" t="str">
        <f t="shared" si="213"/>
        <v/>
      </c>
      <c r="S597" s="150" t="str">
        <f t="shared" si="214"/>
        <v/>
      </c>
      <c r="T597" s="150" t="str">
        <f t="shared" si="215"/>
        <v/>
      </c>
      <c r="U597" s="150" t="str">
        <f t="shared" si="216"/>
        <v/>
      </c>
      <c r="V597" s="150" t="str">
        <f t="shared" si="217"/>
        <v/>
      </c>
      <c r="W597" s="150" t="str">
        <f t="shared" si="218"/>
        <v/>
      </c>
      <c r="X597" s="150" t="str">
        <f t="shared" si="219"/>
        <v/>
      </c>
      <c r="Y597" s="150" t="str">
        <f t="shared" si="220"/>
        <v/>
      </c>
      <c r="Z597" s="150" t="str">
        <f t="shared" si="221"/>
        <v/>
      </c>
      <c r="AA597" s="150" t="str">
        <f t="shared" si="222"/>
        <v/>
      </c>
      <c r="AB597" s="150" t="str">
        <f t="shared" si="223"/>
        <v/>
      </c>
      <c r="AC597" s="191" t="str">
        <f t="shared" si="224"/>
        <v/>
      </c>
    </row>
    <row r="598" spans="1:29" hidden="1">
      <c r="A598" s="192"/>
      <c r="B598" s="155"/>
      <c r="C598" s="151"/>
      <c r="D598" s="153"/>
      <c r="E598" s="153"/>
      <c r="F598" s="153"/>
      <c r="G598" s="153"/>
      <c r="H598" s="147" t="str">
        <f t="shared" si="205"/>
        <v/>
      </c>
      <c r="I598" s="148"/>
      <c r="J598" s="149" t="str">
        <f t="shared" si="206"/>
        <v/>
      </c>
      <c r="K598" s="149" t="str">
        <f t="shared" si="207"/>
        <v/>
      </c>
      <c r="L598" s="148"/>
      <c r="M598" s="147" t="str">
        <f t="shared" si="208"/>
        <v/>
      </c>
      <c r="N598" s="147" t="str">
        <f t="shared" si="209"/>
        <v/>
      </c>
      <c r="O598" s="150" t="str">
        <f t="shared" si="210"/>
        <v/>
      </c>
      <c r="P598" s="150" t="str">
        <f t="shared" si="211"/>
        <v/>
      </c>
      <c r="Q598" s="150" t="str">
        <f t="shared" si="212"/>
        <v/>
      </c>
      <c r="R598" s="150" t="str">
        <f t="shared" si="213"/>
        <v/>
      </c>
      <c r="S598" s="150" t="str">
        <f t="shared" si="214"/>
        <v/>
      </c>
      <c r="T598" s="150" t="str">
        <f t="shared" si="215"/>
        <v/>
      </c>
      <c r="U598" s="150" t="str">
        <f t="shared" si="216"/>
        <v/>
      </c>
      <c r="V598" s="150" t="str">
        <f t="shared" si="217"/>
        <v/>
      </c>
      <c r="W598" s="150" t="str">
        <f t="shared" si="218"/>
        <v/>
      </c>
      <c r="X598" s="150" t="str">
        <f t="shared" si="219"/>
        <v/>
      </c>
      <c r="Y598" s="150" t="str">
        <f t="shared" si="220"/>
        <v/>
      </c>
      <c r="Z598" s="150" t="str">
        <f t="shared" si="221"/>
        <v/>
      </c>
      <c r="AA598" s="150" t="str">
        <f t="shared" si="222"/>
        <v/>
      </c>
      <c r="AB598" s="150" t="str">
        <f t="shared" si="223"/>
        <v/>
      </c>
      <c r="AC598" s="191" t="str">
        <f t="shared" si="224"/>
        <v/>
      </c>
    </row>
    <row r="599" spans="1:29" hidden="1">
      <c r="A599" s="192"/>
      <c r="B599" s="155"/>
      <c r="C599" s="151"/>
      <c r="D599" s="153"/>
      <c r="E599" s="153"/>
      <c r="F599" s="153"/>
      <c r="G599" s="153"/>
      <c r="H599" s="147" t="str">
        <f t="shared" si="205"/>
        <v/>
      </c>
      <c r="I599" s="148"/>
      <c r="J599" s="149" t="str">
        <f t="shared" si="206"/>
        <v/>
      </c>
      <c r="K599" s="149" t="str">
        <f t="shared" si="207"/>
        <v/>
      </c>
      <c r="L599" s="148"/>
      <c r="M599" s="147" t="str">
        <f t="shared" si="208"/>
        <v/>
      </c>
      <c r="N599" s="147" t="str">
        <f t="shared" si="209"/>
        <v/>
      </c>
      <c r="O599" s="150" t="str">
        <f t="shared" si="210"/>
        <v/>
      </c>
      <c r="P599" s="150" t="str">
        <f t="shared" si="211"/>
        <v/>
      </c>
      <c r="Q599" s="150" t="str">
        <f t="shared" si="212"/>
        <v/>
      </c>
      <c r="R599" s="150" t="str">
        <f t="shared" si="213"/>
        <v/>
      </c>
      <c r="S599" s="150" t="str">
        <f t="shared" si="214"/>
        <v/>
      </c>
      <c r="T599" s="150" t="str">
        <f t="shared" si="215"/>
        <v/>
      </c>
      <c r="U599" s="150" t="str">
        <f t="shared" si="216"/>
        <v/>
      </c>
      <c r="V599" s="150" t="str">
        <f t="shared" si="217"/>
        <v/>
      </c>
      <c r="W599" s="150" t="str">
        <f t="shared" si="218"/>
        <v/>
      </c>
      <c r="X599" s="150" t="str">
        <f t="shared" si="219"/>
        <v/>
      </c>
      <c r="Y599" s="150" t="str">
        <f t="shared" si="220"/>
        <v/>
      </c>
      <c r="Z599" s="150" t="str">
        <f t="shared" si="221"/>
        <v/>
      </c>
      <c r="AA599" s="150" t="str">
        <f t="shared" si="222"/>
        <v/>
      </c>
      <c r="AB599" s="150" t="str">
        <f t="shared" si="223"/>
        <v/>
      </c>
      <c r="AC599" s="191" t="str">
        <f t="shared" si="224"/>
        <v/>
      </c>
    </row>
    <row r="600" spans="1:29" hidden="1">
      <c r="A600" s="192"/>
      <c r="B600" s="155"/>
      <c r="C600" s="151"/>
      <c r="D600" s="153"/>
      <c r="E600" s="153"/>
      <c r="F600" s="153"/>
      <c r="G600" s="153"/>
      <c r="H600" s="147" t="str">
        <f t="shared" si="205"/>
        <v/>
      </c>
      <c r="I600" s="148"/>
      <c r="J600" s="149" t="str">
        <f t="shared" si="206"/>
        <v/>
      </c>
      <c r="K600" s="149" t="str">
        <f t="shared" si="207"/>
        <v/>
      </c>
      <c r="L600" s="148"/>
      <c r="M600" s="147" t="str">
        <f t="shared" si="208"/>
        <v/>
      </c>
      <c r="N600" s="147" t="str">
        <f t="shared" si="209"/>
        <v/>
      </c>
      <c r="O600" s="150" t="str">
        <f t="shared" si="210"/>
        <v/>
      </c>
      <c r="P600" s="150" t="str">
        <f t="shared" si="211"/>
        <v/>
      </c>
      <c r="Q600" s="150" t="str">
        <f t="shared" si="212"/>
        <v/>
      </c>
      <c r="R600" s="150" t="str">
        <f t="shared" si="213"/>
        <v/>
      </c>
      <c r="S600" s="150" t="str">
        <f t="shared" si="214"/>
        <v/>
      </c>
      <c r="T600" s="150" t="str">
        <f t="shared" si="215"/>
        <v/>
      </c>
      <c r="U600" s="150" t="str">
        <f t="shared" si="216"/>
        <v/>
      </c>
      <c r="V600" s="150" t="str">
        <f t="shared" si="217"/>
        <v/>
      </c>
      <c r="W600" s="150" t="str">
        <f t="shared" si="218"/>
        <v/>
      </c>
      <c r="X600" s="150" t="str">
        <f t="shared" si="219"/>
        <v/>
      </c>
      <c r="Y600" s="150" t="str">
        <f t="shared" si="220"/>
        <v/>
      </c>
      <c r="Z600" s="150" t="str">
        <f t="shared" si="221"/>
        <v/>
      </c>
      <c r="AA600" s="150" t="str">
        <f t="shared" si="222"/>
        <v/>
      </c>
      <c r="AB600" s="150" t="str">
        <f t="shared" si="223"/>
        <v/>
      </c>
      <c r="AC600" s="191" t="str">
        <f t="shared" si="224"/>
        <v/>
      </c>
    </row>
    <row r="601" spans="1:29" hidden="1">
      <c r="A601" s="192"/>
      <c r="B601" s="155"/>
      <c r="C601" s="151"/>
      <c r="D601" s="153"/>
      <c r="E601" s="153"/>
      <c r="F601" s="153"/>
      <c r="G601" s="153"/>
      <c r="H601" s="147" t="str">
        <f t="shared" si="205"/>
        <v/>
      </c>
      <c r="I601" s="148"/>
      <c r="J601" s="149" t="str">
        <f t="shared" si="206"/>
        <v/>
      </c>
      <c r="K601" s="149" t="str">
        <f t="shared" si="207"/>
        <v/>
      </c>
      <c r="L601" s="148"/>
      <c r="M601" s="147" t="str">
        <f t="shared" si="208"/>
        <v/>
      </c>
      <c r="N601" s="147" t="str">
        <f t="shared" si="209"/>
        <v/>
      </c>
      <c r="O601" s="150" t="str">
        <f t="shared" si="210"/>
        <v/>
      </c>
      <c r="P601" s="150" t="str">
        <f t="shared" si="211"/>
        <v/>
      </c>
      <c r="Q601" s="150" t="str">
        <f t="shared" si="212"/>
        <v/>
      </c>
      <c r="R601" s="150" t="str">
        <f t="shared" si="213"/>
        <v/>
      </c>
      <c r="S601" s="150" t="str">
        <f t="shared" si="214"/>
        <v/>
      </c>
      <c r="T601" s="150" t="str">
        <f t="shared" si="215"/>
        <v/>
      </c>
      <c r="U601" s="150" t="str">
        <f t="shared" si="216"/>
        <v/>
      </c>
      <c r="V601" s="150" t="str">
        <f t="shared" si="217"/>
        <v/>
      </c>
      <c r="W601" s="150" t="str">
        <f t="shared" si="218"/>
        <v/>
      </c>
      <c r="X601" s="150" t="str">
        <f t="shared" si="219"/>
        <v/>
      </c>
      <c r="Y601" s="150" t="str">
        <f t="shared" si="220"/>
        <v/>
      </c>
      <c r="Z601" s="150" t="str">
        <f t="shared" si="221"/>
        <v/>
      </c>
      <c r="AA601" s="150" t="str">
        <f t="shared" si="222"/>
        <v/>
      </c>
      <c r="AB601" s="150" t="str">
        <f t="shared" si="223"/>
        <v/>
      </c>
      <c r="AC601" s="191" t="str">
        <f t="shared" si="224"/>
        <v/>
      </c>
    </row>
    <row r="602" spans="1:29" hidden="1">
      <c r="A602" s="192"/>
      <c r="B602" s="155"/>
      <c r="C602" s="151"/>
      <c r="D602" s="153"/>
      <c r="E602" s="153"/>
      <c r="F602" s="153"/>
      <c r="G602" s="153"/>
      <c r="H602" s="147" t="str">
        <f t="shared" si="205"/>
        <v/>
      </c>
      <c r="I602" s="148"/>
      <c r="J602" s="149" t="str">
        <f t="shared" si="206"/>
        <v/>
      </c>
      <c r="K602" s="149" t="str">
        <f t="shared" si="207"/>
        <v/>
      </c>
      <c r="L602" s="148"/>
      <c r="M602" s="147" t="str">
        <f t="shared" si="208"/>
        <v/>
      </c>
      <c r="N602" s="147" t="str">
        <f t="shared" si="209"/>
        <v/>
      </c>
      <c r="O602" s="150" t="str">
        <f t="shared" si="210"/>
        <v/>
      </c>
      <c r="P602" s="150" t="str">
        <f t="shared" si="211"/>
        <v/>
      </c>
      <c r="Q602" s="150" t="str">
        <f t="shared" si="212"/>
        <v/>
      </c>
      <c r="R602" s="150" t="str">
        <f t="shared" si="213"/>
        <v/>
      </c>
      <c r="S602" s="150" t="str">
        <f t="shared" si="214"/>
        <v/>
      </c>
      <c r="T602" s="150" t="str">
        <f t="shared" si="215"/>
        <v/>
      </c>
      <c r="U602" s="150" t="str">
        <f t="shared" si="216"/>
        <v/>
      </c>
      <c r="V602" s="150" t="str">
        <f t="shared" si="217"/>
        <v/>
      </c>
      <c r="W602" s="150" t="str">
        <f t="shared" si="218"/>
        <v/>
      </c>
      <c r="X602" s="150" t="str">
        <f t="shared" si="219"/>
        <v/>
      </c>
      <c r="Y602" s="150" t="str">
        <f t="shared" si="220"/>
        <v/>
      </c>
      <c r="Z602" s="150" t="str">
        <f t="shared" si="221"/>
        <v/>
      </c>
      <c r="AA602" s="150" t="str">
        <f t="shared" si="222"/>
        <v/>
      </c>
      <c r="AB602" s="150" t="str">
        <f t="shared" si="223"/>
        <v/>
      </c>
      <c r="AC602" s="191" t="str">
        <f t="shared" si="224"/>
        <v/>
      </c>
    </row>
    <row r="603" spans="1:29" hidden="1">
      <c r="A603" s="192"/>
      <c r="B603" s="155"/>
      <c r="C603" s="151"/>
      <c r="D603" s="153"/>
      <c r="E603" s="153"/>
      <c r="F603" s="153"/>
      <c r="G603" s="153"/>
      <c r="H603" s="147" t="str">
        <f t="shared" si="205"/>
        <v/>
      </c>
      <c r="I603" s="148"/>
      <c r="J603" s="149" t="str">
        <f t="shared" si="206"/>
        <v/>
      </c>
      <c r="K603" s="149" t="str">
        <f t="shared" si="207"/>
        <v/>
      </c>
      <c r="L603" s="148"/>
      <c r="M603" s="147" t="str">
        <f t="shared" si="208"/>
        <v/>
      </c>
      <c r="N603" s="147" t="str">
        <f t="shared" si="209"/>
        <v/>
      </c>
      <c r="O603" s="150" t="str">
        <f t="shared" si="210"/>
        <v/>
      </c>
      <c r="P603" s="150" t="str">
        <f t="shared" si="211"/>
        <v/>
      </c>
      <c r="Q603" s="150" t="str">
        <f t="shared" si="212"/>
        <v/>
      </c>
      <c r="R603" s="150" t="str">
        <f t="shared" si="213"/>
        <v/>
      </c>
      <c r="S603" s="150" t="str">
        <f t="shared" si="214"/>
        <v/>
      </c>
      <c r="T603" s="150" t="str">
        <f t="shared" si="215"/>
        <v/>
      </c>
      <c r="U603" s="150" t="str">
        <f t="shared" si="216"/>
        <v/>
      </c>
      <c r="V603" s="150" t="str">
        <f t="shared" si="217"/>
        <v/>
      </c>
      <c r="W603" s="150" t="str">
        <f t="shared" si="218"/>
        <v/>
      </c>
      <c r="X603" s="150" t="str">
        <f t="shared" si="219"/>
        <v/>
      </c>
      <c r="Y603" s="150" t="str">
        <f t="shared" si="220"/>
        <v/>
      </c>
      <c r="Z603" s="150" t="str">
        <f t="shared" si="221"/>
        <v/>
      </c>
      <c r="AA603" s="150" t="str">
        <f t="shared" si="222"/>
        <v/>
      </c>
      <c r="AB603" s="150" t="str">
        <f t="shared" si="223"/>
        <v/>
      </c>
      <c r="AC603" s="191" t="str">
        <f t="shared" si="224"/>
        <v/>
      </c>
    </row>
    <row r="604" spans="1:29" hidden="1">
      <c r="A604" s="192"/>
      <c r="B604" s="155"/>
      <c r="C604" s="151"/>
      <c r="D604" s="153"/>
      <c r="E604" s="153"/>
      <c r="F604" s="153"/>
      <c r="G604" s="153"/>
      <c r="H604" s="147" t="str">
        <f t="shared" si="205"/>
        <v/>
      </c>
      <c r="I604" s="148"/>
      <c r="J604" s="149" t="str">
        <f t="shared" si="206"/>
        <v/>
      </c>
      <c r="K604" s="149" t="str">
        <f t="shared" si="207"/>
        <v/>
      </c>
      <c r="L604" s="148"/>
      <c r="M604" s="147" t="str">
        <f t="shared" si="208"/>
        <v/>
      </c>
      <c r="N604" s="147" t="str">
        <f t="shared" si="209"/>
        <v/>
      </c>
      <c r="O604" s="150" t="str">
        <f t="shared" si="210"/>
        <v/>
      </c>
      <c r="P604" s="150" t="str">
        <f t="shared" si="211"/>
        <v/>
      </c>
      <c r="Q604" s="150" t="str">
        <f t="shared" si="212"/>
        <v/>
      </c>
      <c r="R604" s="150" t="str">
        <f t="shared" si="213"/>
        <v/>
      </c>
      <c r="S604" s="150" t="str">
        <f t="shared" si="214"/>
        <v/>
      </c>
      <c r="T604" s="150" t="str">
        <f t="shared" si="215"/>
        <v/>
      </c>
      <c r="U604" s="150" t="str">
        <f t="shared" si="216"/>
        <v/>
      </c>
      <c r="V604" s="150" t="str">
        <f t="shared" si="217"/>
        <v/>
      </c>
      <c r="W604" s="150" t="str">
        <f t="shared" si="218"/>
        <v/>
      </c>
      <c r="X604" s="150" t="str">
        <f t="shared" si="219"/>
        <v/>
      </c>
      <c r="Y604" s="150" t="str">
        <f t="shared" si="220"/>
        <v/>
      </c>
      <c r="Z604" s="150" t="str">
        <f t="shared" si="221"/>
        <v/>
      </c>
      <c r="AA604" s="150" t="str">
        <f t="shared" si="222"/>
        <v/>
      </c>
      <c r="AB604" s="150" t="str">
        <f t="shared" si="223"/>
        <v/>
      </c>
      <c r="AC604" s="191" t="str">
        <f t="shared" si="224"/>
        <v/>
      </c>
    </row>
    <row r="605" spans="1:29" hidden="1">
      <c r="A605" s="192"/>
      <c r="B605" s="155"/>
      <c r="C605" s="151"/>
      <c r="D605" s="153"/>
      <c r="E605" s="153"/>
      <c r="F605" s="153"/>
      <c r="G605" s="153"/>
      <c r="H605" s="147" t="str">
        <f t="shared" si="205"/>
        <v/>
      </c>
      <c r="I605" s="148"/>
      <c r="J605" s="149" t="str">
        <f t="shared" si="206"/>
        <v/>
      </c>
      <c r="K605" s="149" t="str">
        <f t="shared" si="207"/>
        <v/>
      </c>
      <c r="L605" s="148"/>
      <c r="M605" s="147" t="str">
        <f t="shared" si="208"/>
        <v/>
      </c>
      <c r="N605" s="147" t="str">
        <f t="shared" si="209"/>
        <v/>
      </c>
      <c r="O605" s="150" t="str">
        <f t="shared" si="210"/>
        <v/>
      </c>
      <c r="P605" s="150" t="str">
        <f t="shared" si="211"/>
        <v/>
      </c>
      <c r="Q605" s="150" t="str">
        <f t="shared" si="212"/>
        <v/>
      </c>
      <c r="R605" s="150" t="str">
        <f t="shared" si="213"/>
        <v/>
      </c>
      <c r="S605" s="150" t="str">
        <f t="shared" si="214"/>
        <v/>
      </c>
      <c r="T605" s="150" t="str">
        <f t="shared" si="215"/>
        <v/>
      </c>
      <c r="U605" s="150" t="str">
        <f t="shared" si="216"/>
        <v/>
      </c>
      <c r="V605" s="150" t="str">
        <f t="shared" si="217"/>
        <v/>
      </c>
      <c r="W605" s="150" t="str">
        <f t="shared" si="218"/>
        <v/>
      </c>
      <c r="X605" s="150" t="str">
        <f t="shared" si="219"/>
        <v/>
      </c>
      <c r="Y605" s="150" t="str">
        <f t="shared" si="220"/>
        <v/>
      </c>
      <c r="Z605" s="150" t="str">
        <f t="shared" si="221"/>
        <v/>
      </c>
      <c r="AA605" s="150" t="str">
        <f t="shared" si="222"/>
        <v/>
      </c>
      <c r="AB605" s="150" t="str">
        <f t="shared" si="223"/>
        <v/>
      </c>
      <c r="AC605" s="191" t="str">
        <f t="shared" si="224"/>
        <v/>
      </c>
    </row>
    <row r="606" spans="1:29" hidden="1">
      <c r="A606" s="192"/>
      <c r="B606" s="155"/>
      <c r="C606" s="151"/>
      <c r="D606" s="153"/>
      <c r="E606" s="153"/>
      <c r="F606" s="153"/>
      <c r="G606" s="153"/>
      <c r="H606" s="147" t="str">
        <f t="shared" si="205"/>
        <v/>
      </c>
      <c r="I606" s="148"/>
      <c r="J606" s="149" t="str">
        <f t="shared" si="206"/>
        <v/>
      </c>
      <c r="K606" s="149" t="str">
        <f t="shared" si="207"/>
        <v/>
      </c>
      <c r="L606" s="148"/>
      <c r="M606" s="147" t="str">
        <f t="shared" si="208"/>
        <v/>
      </c>
      <c r="N606" s="147" t="str">
        <f t="shared" si="209"/>
        <v/>
      </c>
      <c r="O606" s="150" t="str">
        <f t="shared" si="210"/>
        <v/>
      </c>
      <c r="P606" s="150" t="str">
        <f t="shared" si="211"/>
        <v/>
      </c>
      <c r="Q606" s="150" t="str">
        <f t="shared" si="212"/>
        <v/>
      </c>
      <c r="R606" s="150" t="str">
        <f t="shared" si="213"/>
        <v/>
      </c>
      <c r="S606" s="150" t="str">
        <f t="shared" si="214"/>
        <v/>
      </c>
      <c r="T606" s="150" t="str">
        <f t="shared" si="215"/>
        <v/>
      </c>
      <c r="U606" s="150" t="str">
        <f t="shared" si="216"/>
        <v/>
      </c>
      <c r="V606" s="150" t="str">
        <f t="shared" si="217"/>
        <v/>
      </c>
      <c r="W606" s="150" t="str">
        <f t="shared" si="218"/>
        <v/>
      </c>
      <c r="X606" s="150" t="str">
        <f t="shared" si="219"/>
        <v/>
      </c>
      <c r="Y606" s="150" t="str">
        <f t="shared" si="220"/>
        <v/>
      </c>
      <c r="Z606" s="150" t="str">
        <f t="shared" si="221"/>
        <v/>
      </c>
      <c r="AA606" s="150" t="str">
        <f t="shared" si="222"/>
        <v/>
      </c>
      <c r="AB606" s="150" t="str">
        <f t="shared" si="223"/>
        <v/>
      </c>
      <c r="AC606" s="191" t="str">
        <f t="shared" si="224"/>
        <v/>
      </c>
    </row>
    <row r="607" spans="1:29" hidden="1">
      <c r="A607" s="192"/>
      <c r="B607" s="155"/>
      <c r="C607" s="151"/>
      <c r="D607" s="153"/>
      <c r="E607" s="153"/>
      <c r="F607" s="153"/>
      <c r="G607" s="153"/>
      <c r="H607" s="147" t="str">
        <f t="shared" si="205"/>
        <v/>
      </c>
      <c r="I607" s="148"/>
      <c r="J607" s="149" t="str">
        <f t="shared" si="206"/>
        <v/>
      </c>
      <c r="K607" s="149" t="str">
        <f t="shared" si="207"/>
        <v/>
      </c>
      <c r="L607" s="148"/>
      <c r="M607" s="147" t="str">
        <f t="shared" si="208"/>
        <v/>
      </c>
      <c r="N607" s="147" t="str">
        <f t="shared" si="209"/>
        <v/>
      </c>
      <c r="O607" s="150" t="str">
        <f t="shared" si="210"/>
        <v/>
      </c>
      <c r="P607" s="150" t="str">
        <f t="shared" si="211"/>
        <v/>
      </c>
      <c r="Q607" s="150" t="str">
        <f t="shared" si="212"/>
        <v/>
      </c>
      <c r="R607" s="150" t="str">
        <f t="shared" si="213"/>
        <v/>
      </c>
      <c r="S607" s="150" t="str">
        <f t="shared" si="214"/>
        <v/>
      </c>
      <c r="T607" s="150" t="str">
        <f t="shared" si="215"/>
        <v/>
      </c>
      <c r="U607" s="150" t="str">
        <f t="shared" si="216"/>
        <v/>
      </c>
      <c r="V607" s="150" t="str">
        <f t="shared" si="217"/>
        <v/>
      </c>
      <c r="W607" s="150" t="str">
        <f t="shared" si="218"/>
        <v/>
      </c>
      <c r="X607" s="150" t="str">
        <f t="shared" si="219"/>
        <v/>
      </c>
      <c r="Y607" s="150" t="str">
        <f t="shared" si="220"/>
        <v/>
      </c>
      <c r="Z607" s="150" t="str">
        <f t="shared" si="221"/>
        <v/>
      </c>
      <c r="AA607" s="150" t="str">
        <f t="shared" si="222"/>
        <v/>
      </c>
      <c r="AB607" s="150" t="str">
        <f t="shared" si="223"/>
        <v/>
      </c>
      <c r="AC607" s="191" t="str">
        <f t="shared" si="224"/>
        <v/>
      </c>
    </row>
    <row r="608" spans="1:29" hidden="1">
      <c r="A608" s="192"/>
      <c r="B608" s="155"/>
      <c r="C608" s="151"/>
      <c r="D608" s="153"/>
      <c r="E608" s="153"/>
      <c r="F608" s="153"/>
      <c r="G608" s="153"/>
      <c r="H608" s="147" t="str">
        <f t="shared" si="205"/>
        <v/>
      </c>
      <c r="I608" s="148"/>
      <c r="J608" s="149" t="str">
        <f t="shared" si="206"/>
        <v/>
      </c>
      <c r="K608" s="149" t="str">
        <f t="shared" si="207"/>
        <v/>
      </c>
      <c r="L608" s="148"/>
      <c r="M608" s="147" t="str">
        <f t="shared" si="208"/>
        <v/>
      </c>
      <c r="N608" s="147" t="str">
        <f t="shared" si="209"/>
        <v/>
      </c>
      <c r="O608" s="150" t="str">
        <f t="shared" si="210"/>
        <v/>
      </c>
      <c r="P608" s="150" t="str">
        <f t="shared" si="211"/>
        <v/>
      </c>
      <c r="Q608" s="150" t="str">
        <f t="shared" si="212"/>
        <v/>
      </c>
      <c r="R608" s="150" t="str">
        <f t="shared" si="213"/>
        <v/>
      </c>
      <c r="S608" s="150" t="str">
        <f t="shared" si="214"/>
        <v/>
      </c>
      <c r="T608" s="150" t="str">
        <f t="shared" si="215"/>
        <v/>
      </c>
      <c r="U608" s="150" t="str">
        <f t="shared" si="216"/>
        <v/>
      </c>
      <c r="V608" s="150" t="str">
        <f t="shared" si="217"/>
        <v/>
      </c>
      <c r="W608" s="150" t="str">
        <f t="shared" si="218"/>
        <v/>
      </c>
      <c r="X608" s="150" t="str">
        <f t="shared" si="219"/>
        <v/>
      </c>
      <c r="Y608" s="150" t="str">
        <f t="shared" si="220"/>
        <v/>
      </c>
      <c r="Z608" s="150" t="str">
        <f t="shared" si="221"/>
        <v/>
      </c>
      <c r="AA608" s="150" t="str">
        <f t="shared" si="222"/>
        <v/>
      </c>
      <c r="AB608" s="150" t="str">
        <f t="shared" si="223"/>
        <v/>
      </c>
      <c r="AC608" s="191" t="str">
        <f t="shared" si="224"/>
        <v/>
      </c>
    </row>
    <row r="609" spans="1:29" hidden="1">
      <c r="A609" s="192"/>
      <c r="B609" s="155"/>
      <c r="C609" s="151"/>
      <c r="D609" s="153"/>
      <c r="E609" s="153"/>
      <c r="F609" s="153"/>
      <c r="G609" s="153"/>
      <c r="H609" s="147" t="str">
        <f t="shared" si="205"/>
        <v/>
      </c>
      <c r="I609" s="148"/>
      <c r="J609" s="149" t="str">
        <f t="shared" si="206"/>
        <v/>
      </c>
      <c r="K609" s="149" t="str">
        <f t="shared" si="207"/>
        <v/>
      </c>
      <c r="L609" s="148"/>
      <c r="M609" s="147" t="str">
        <f t="shared" si="208"/>
        <v/>
      </c>
      <c r="N609" s="147" t="str">
        <f t="shared" si="209"/>
        <v/>
      </c>
      <c r="O609" s="150" t="str">
        <f t="shared" si="210"/>
        <v/>
      </c>
      <c r="P609" s="150" t="str">
        <f t="shared" si="211"/>
        <v/>
      </c>
      <c r="Q609" s="150" t="str">
        <f t="shared" si="212"/>
        <v/>
      </c>
      <c r="R609" s="150" t="str">
        <f t="shared" si="213"/>
        <v/>
      </c>
      <c r="S609" s="150" t="str">
        <f t="shared" si="214"/>
        <v/>
      </c>
      <c r="T609" s="150" t="str">
        <f t="shared" si="215"/>
        <v/>
      </c>
      <c r="U609" s="150" t="str">
        <f t="shared" si="216"/>
        <v/>
      </c>
      <c r="V609" s="150" t="str">
        <f t="shared" si="217"/>
        <v/>
      </c>
      <c r="W609" s="150" t="str">
        <f t="shared" si="218"/>
        <v/>
      </c>
      <c r="X609" s="150" t="str">
        <f t="shared" si="219"/>
        <v/>
      </c>
      <c r="Y609" s="150" t="str">
        <f t="shared" si="220"/>
        <v/>
      </c>
      <c r="Z609" s="150" t="str">
        <f t="shared" si="221"/>
        <v/>
      </c>
      <c r="AA609" s="150" t="str">
        <f t="shared" si="222"/>
        <v/>
      </c>
      <c r="AB609" s="150" t="str">
        <f t="shared" si="223"/>
        <v/>
      </c>
      <c r="AC609" s="191" t="str">
        <f t="shared" si="224"/>
        <v/>
      </c>
    </row>
    <row r="610" spans="1:29" hidden="1">
      <c r="A610" s="192"/>
      <c r="B610" s="155"/>
      <c r="C610" s="151"/>
      <c r="D610" s="153"/>
      <c r="E610" s="153"/>
      <c r="F610" s="153"/>
      <c r="G610" s="153"/>
      <c r="H610" s="147" t="str">
        <f t="shared" si="205"/>
        <v/>
      </c>
      <c r="I610" s="148"/>
      <c r="J610" s="149" t="str">
        <f t="shared" si="206"/>
        <v/>
      </c>
      <c r="K610" s="149" t="str">
        <f t="shared" si="207"/>
        <v/>
      </c>
      <c r="L610" s="148"/>
      <c r="M610" s="147" t="str">
        <f t="shared" si="208"/>
        <v/>
      </c>
      <c r="N610" s="147" t="str">
        <f t="shared" si="209"/>
        <v/>
      </c>
      <c r="O610" s="150" t="str">
        <f t="shared" si="210"/>
        <v/>
      </c>
      <c r="P610" s="150" t="str">
        <f t="shared" si="211"/>
        <v/>
      </c>
      <c r="Q610" s="150" t="str">
        <f t="shared" si="212"/>
        <v/>
      </c>
      <c r="R610" s="150" t="str">
        <f t="shared" si="213"/>
        <v/>
      </c>
      <c r="S610" s="150" t="str">
        <f t="shared" si="214"/>
        <v/>
      </c>
      <c r="T610" s="150" t="str">
        <f t="shared" si="215"/>
        <v/>
      </c>
      <c r="U610" s="150" t="str">
        <f t="shared" si="216"/>
        <v/>
      </c>
      <c r="V610" s="150" t="str">
        <f t="shared" si="217"/>
        <v/>
      </c>
      <c r="W610" s="150" t="str">
        <f t="shared" si="218"/>
        <v/>
      </c>
      <c r="X610" s="150" t="str">
        <f t="shared" si="219"/>
        <v/>
      </c>
      <c r="Y610" s="150" t="str">
        <f t="shared" si="220"/>
        <v/>
      </c>
      <c r="Z610" s="150" t="str">
        <f t="shared" si="221"/>
        <v/>
      </c>
      <c r="AA610" s="150" t="str">
        <f t="shared" si="222"/>
        <v/>
      </c>
      <c r="AB610" s="150" t="str">
        <f t="shared" si="223"/>
        <v/>
      </c>
      <c r="AC610" s="191" t="str">
        <f t="shared" si="224"/>
        <v/>
      </c>
    </row>
    <row r="611" spans="1:29" hidden="1">
      <c r="A611" s="192"/>
      <c r="B611" s="155"/>
      <c r="C611" s="151"/>
      <c r="D611" s="153"/>
      <c r="E611" s="153"/>
      <c r="F611" s="153"/>
      <c r="G611" s="153"/>
      <c r="H611" s="147" t="str">
        <f t="shared" si="205"/>
        <v/>
      </c>
      <c r="I611" s="148"/>
      <c r="J611" s="149" t="str">
        <f t="shared" si="206"/>
        <v/>
      </c>
      <c r="K611" s="149" t="str">
        <f t="shared" si="207"/>
        <v/>
      </c>
      <c r="L611" s="148"/>
      <c r="M611" s="147" t="str">
        <f t="shared" si="208"/>
        <v/>
      </c>
      <c r="N611" s="147" t="str">
        <f t="shared" si="209"/>
        <v/>
      </c>
      <c r="O611" s="150" t="str">
        <f t="shared" si="210"/>
        <v/>
      </c>
      <c r="P611" s="150" t="str">
        <f t="shared" si="211"/>
        <v/>
      </c>
      <c r="Q611" s="150" t="str">
        <f t="shared" si="212"/>
        <v/>
      </c>
      <c r="R611" s="150" t="str">
        <f t="shared" si="213"/>
        <v/>
      </c>
      <c r="S611" s="150" t="str">
        <f t="shared" si="214"/>
        <v/>
      </c>
      <c r="T611" s="150" t="str">
        <f t="shared" si="215"/>
        <v/>
      </c>
      <c r="U611" s="150" t="str">
        <f t="shared" si="216"/>
        <v/>
      </c>
      <c r="V611" s="150" t="str">
        <f t="shared" si="217"/>
        <v/>
      </c>
      <c r="W611" s="150" t="str">
        <f t="shared" si="218"/>
        <v/>
      </c>
      <c r="X611" s="150" t="str">
        <f t="shared" si="219"/>
        <v/>
      </c>
      <c r="Y611" s="150" t="str">
        <f t="shared" si="220"/>
        <v/>
      </c>
      <c r="Z611" s="150" t="str">
        <f t="shared" si="221"/>
        <v/>
      </c>
      <c r="AA611" s="150" t="str">
        <f t="shared" si="222"/>
        <v/>
      </c>
      <c r="AB611" s="150" t="str">
        <f t="shared" si="223"/>
        <v/>
      </c>
      <c r="AC611" s="191" t="str">
        <f t="shared" si="224"/>
        <v/>
      </c>
    </row>
    <row r="612" spans="1:29" hidden="1">
      <c r="A612" s="192"/>
      <c r="B612" s="155"/>
      <c r="C612" s="151"/>
      <c r="D612" s="153"/>
      <c r="E612" s="153"/>
      <c r="F612" s="153"/>
      <c r="G612" s="153"/>
      <c r="H612" s="147" t="str">
        <f t="shared" si="205"/>
        <v/>
      </c>
      <c r="I612" s="148"/>
      <c r="J612" s="149" t="str">
        <f t="shared" si="206"/>
        <v/>
      </c>
      <c r="K612" s="149" t="str">
        <f t="shared" si="207"/>
        <v/>
      </c>
      <c r="L612" s="148"/>
      <c r="M612" s="147" t="str">
        <f t="shared" si="208"/>
        <v/>
      </c>
      <c r="N612" s="147" t="str">
        <f t="shared" si="209"/>
        <v/>
      </c>
      <c r="O612" s="150" t="str">
        <f t="shared" si="210"/>
        <v/>
      </c>
      <c r="P612" s="150" t="str">
        <f t="shared" si="211"/>
        <v/>
      </c>
      <c r="Q612" s="150" t="str">
        <f t="shared" si="212"/>
        <v/>
      </c>
      <c r="R612" s="150" t="str">
        <f t="shared" si="213"/>
        <v/>
      </c>
      <c r="S612" s="150" t="str">
        <f t="shared" si="214"/>
        <v/>
      </c>
      <c r="T612" s="150" t="str">
        <f t="shared" si="215"/>
        <v/>
      </c>
      <c r="U612" s="150" t="str">
        <f t="shared" si="216"/>
        <v/>
      </c>
      <c r="V612" s="150" t="str">
        <f t="shared" si="217"/>
        <v/>
      </c>
      <c r="W612" s="150" t="str">
        <f t="shared" si="218"/>
        <v/>
      </c>
      <c r="X612" s="150" t="str">
        <f t="shared" si="219"/>
        <v/>
      </c>
      <c r="Y612" s="150" t="str">
        <f t="shared" si="220"/>
        <v/>
      </c>
      <c r="Z612" s="150" t="str">
        <f t="shared" si="221"/>
        <v/>
      </c>
      <c r="AA612" s="150" t="str">
        <f t="shared" si="222"/>
        <v/>
      </c>
      <c r="AB612" s="150" t="str">
        <f t="shared" si="223"/>
        <v/>
      </c>
      <c r="AC612" s="191" t="str">
        <f t="shared" si="224"/>
        <v/>
      </c>
    </row>
    <row r="613" spans="1:29" hidden="1">
      <c r="A613" s="192"/>
      <c r="B613" s="155"/>
      <c r="C613" s="151"/>
      <c r="D613" s="153"/>
      <c r="E613" s="153"/>
      <c r="F613" s="153"/>
      <c r="G613" s="153"/>
      <c r="H613" s="147" t="str">
        <f t="shared" si="205"/>
        <v/>
      </c>
      <c r="I613" s="148"/>
      <c r="J613" s="149" t="str">
        <f t="shared" si="206"/>
        <v/>
      </c>
      <c r="K613" s="149" t="str">
        <f t="shared" si="207"/>
        <v/>
      </c>
      <c r="L613" s="148"/>
      <c r="M613" s="147" t="str">
        <f t="shared" si="208"/>
        <v/>
      </c>
      <c r="N613" s="147" t="str">
        <f t="shared" si="209"/>
        <v/>
      </c>
      <c r="O613" s="150" t="str">
        <f t="shared" si="210"/>
        <v/>
      </c>
      <c r="P613" s="150" t="str">
        <f t="shared" si="211"/>
        <v/>
      </c>
      <c r="Q613" s="150" t="str">
        <f t="shared" si="212"/>
        <v/>
      </c>
      <c r="R613" s="150" t="str">
        <f t="shared" si="213"/>
        <v/>
      </c>
      <c r="S613" s="150" t="str">
        <f t="shared" si="214"/>
        <v/>
      </c>
      <c r="T613" s="150" t="str">
        <f t="shared" si="215"/>
        <v/>
      </c>
      <c r="U613" s="150" t="str">
        <f t="shared" si="216"/>
        <v/>
      </c>
      <c r="V613" s="150" t="str">
        <f t="shared" si="217"/>
        <v/>
      </c>
      <c r="W613" s="150" t="str">
        <f t="shared" si="218"/>
        <v/>
      </c>
      <c r="X613" s="150" t="str">
        <f t="shared" si="219"/>
        <v/>
      </c>
      <c r="Y613" s="150" t="str">
        <f t="shared" si="220"/>
        <v/>
      </c>
      <c r="Z613" s="150" t="str">
        <f t="shared" si="221"/>
        <v/>
      </c>
      <c r="AA613" s="150" t="str">
        <f t="shared" si="222"/>
        <v/>
      </c>
      <c r="AB613" s="150" t="str">
        <f t="shared" si="223"/>
        <v/>
      </c>
      <c r="AC613" s="191" t="str">
        <f t="shared" si="224"/>
        <v/>
      </c>
    </row>
    <row r="614" spans="1:29" hidden="1">
      <c r="A614" s="192"/>
      <c r="B614" s="155"/>
      <c r="C614" s="151"/>
      <c r="D614" s="153"/>
      <c r="E614" s="153"/>
      <c r="F614" s="153"/>
      <c r="G614" s="153"/>
      <c r="H614" s="147" t="str">
        <f t="shared" si="205"/>
        <v/>
      </c>
      <c r="I614" s="148"/>
      <c r="J614" s="149" t="str">
        <f t="shared" si="206"/>
        <v/>
      </c>
      <c r="K614" s="149" t="str">
        <f t="shared" si="207"/>
        <v/>
      </c>
      <c r="L614" s="148"/>
      <c r="M614" s="147" t="str">
        <f t="shared" si="208"/>
        <v/>
      </c>
      <c r="N614" s="147" t="str">
        <f t="shared" si="209"/>
        <v/>
      </c>
      <c r="O614" s="150" t="str">
        <f t="shared" si="210"/>
        <v/>
      </c>
      <c r="P614" s="150" t="str">
        <f t="shared" si="211"/>
        <v/>
      </c>
      <c r="Q614" s="150" t="str">
        <f t="shared" si="212"/>
        <v/>
      </c>
      <c r="R614" s="150" t="str">
        <f t="shared" si="213"/>
        <v/>
      </c>
      <c r="S614" s="150" t="str">
        <f t="shared" si="214"/>
        <v/>
      </c>
      <c r="T614" s="150" t="str">
        <f t="shared" si="215"/>
        <v/>
      </c>
      <c r="U614" s="150" t="str">
        <f t="shared" si="216"/>
        <v/>
      </c>
      <c r="V614" s="150" t="str">
        <f t="shared" si="217"/>
        <v/>
      </c>
      <c r="W614" s="150" t="str">
        <f t="shared" si="218"/>
        <v/>
      </c>
      <c r="X614" s="150" t="str">
        <f t="shared" si="219"/>
        <v/>
      </c>
      <c r="Y614" s="150" t="str">
        <f t="shared" si="220"/>
        <v/>
      </c>
      <c r="Z614" s="150" t="str">
        <f t="shared" si="221"/>
        <v/>
      </c>
      <c r="AA614" s="150" t="str">
        <f t="shared" si="222"/>
        <v/>
      </c>
      <c r="AB614" s="150" t="str">
        <f t="shared" si="223"/>
        <v/>
      </c>
      <c r="AC614" s="191" t="str">
        <f t="shared" si="224"/>
        <v/>
      </c>
    </row>
    <row r="615" spans="1:29" hidden="1">
      <c r="A615" s="192"/>
      <c r="B615" s="155"/>
      <c r="C615" s="151"/>
      <c r="D615" s="153"/>
      <c r="E615" s="153"/>
      <c r="F615" s="153"/>
      <c r="G615" s="153"/>
      <c r="H615" s="147" t="str">
        <f t="shared" si="205"/>
        <v/>
      </c>
      <c r="I615" s="148"/>
      <c r="J615" s="149" t="str">
        <f t="shared" si="206"/>
        <v/>
      </c>
      <c r="K615" s="149" t="str">
        <f t="shared" si="207"/>
        <v/>
      </c>
      <c r="L615" s="148"/>
      <c r="M615" s="147" t="str">
        <f t="shared" si="208"/>
        <v/>
      </c>
      <c r="N615" s="147" t="str">
        <f t="shared" si="209"/>
        <v/>
      </c>
      <c r="O615" s="150" t="str">
        <f t="shared" si="210"/>
        <v/>
      </c>
      <c r="P615" s="150" t="str">
        <f t="shared" si="211"/>
        <v/>
      </c>
      <c r="Q615" s="150" t="str">
        <f t="shared" si="212"/>
        <v/>
      </c>
      <c r="R615" s="150" t="str">
        <f t="shared" si="213"/>
        <v/>
      </c>
      <c r="S615" s="150" t="str">
        <f t="shared" si="214"/>
        <v/>
      </c>
      <c r="T615" s="150" t="str">
        <f t="shared" si="215"/>
        <v/>
      </c>
      <c r="U615" s="150" t="str">
        <f t="shared" si="216"/>
        <v/>
      </c>
      <c r="V615" s="150" t="str">
        <f t="shared" si="217"/>
        <v/>
      </c>
      <c r="W615" s="150" t="str">
        <f t="shared" si="218"/>
        <v/>
      </c>
      <c r="X615" s="150" t="str">
        <f t="shared" si="219"/>
        <v/>
      </c>
      <c r="Y615" s="150" t="str">
        <f t="shared" si="220"/>
        <v/>
      </c>
      <c r="Z615" s="150" t="str">
        <f t="shared" si="221"/>
        <v/>
      </c>
      <c r="AA615" s="150" t="str">
        <f t="shared" si="222"/>
        <v/>
      </c>
      <c r="AB615" s="150" t="str">
        <f t="shared" si="223"/>
        <v/>
      </c>
      <c r="AC615" s="191" t="str">
        <f t="shared" si="224"/>
        <v/>
      </c>
    </row>
    <row r="616" spans="1:29" hidden="1">
      <c r="A616" s="192"/>
      <c r="B616" s="155"/>
      <c r="C616" s="151"/>
      <c r="D616" s="153"/>
      <c r="E616" s="153"/>
      <c r="F616" s="153"/>
      <c r="G616" s="153"/>
      <c r="H616" s="147" t="str">
        <f t="shared" si="205"/>
        <v/>
      </c>
      <c r="I616" s="148"/>
      <c r="J616" s="149" t="str">
        <f t="shared" si="206"/>
        <v/>
      </c>
      <c r="K616" s="149" t="str">
        <f t="shared" si="207"/>
        <v/>
      </c>
      <c r="L616" s="148"/>
      <c r="M616" s="147" t="str">
        <f t="shared" si="208"/>
        <v/>
      </c>
      <c r="N616" s="147" t="str">
        <f t="shared" si="209"/>
        <v/>
      </c>
      <c r="O616" s="150" t="str">
        <f t="shared" si="210"/>
        <v/>
      </c>
      <c r="P616" s="150" t="str">
        <f t="shared" si="211"/>
        <v/>
      </c>
      <c r="Q616" s="150" t="str">
        <f t="shared" si="212"/>
        <v/>
      </c>
      <c r="R616" s="150" t="str">
        <f t="shared" si="213"/>
        <v/>
      </c>
      <c r="S616" s="150" t="str">
        <f t="shared" si="214"/>
        <v/>
      </c>
      <c r="T616" s="150" t="str">
        <f t="shared" si="215"/>
        <v/>
      </c>
      <c r="U616" s="150" t="str">
        <f t="shared" si="216"/>
        <v/>
      </c>
      <c r="V616" s="150" t="str">
        <f t="shared" si="217"/>
        <v/>
      </c>
      <c r="W616" s="150" t="str">
        <f t="shared" si="218"/>
        <v/>
      </c>
      <c r="X616" s="150" t="str">
        <f t="shared" si="219"/>
        <v/>
      </c>
      <c r="Y616" s="150" t="str">
        <f t="shared" si="220"/>
        <v/>
      </c>
      <c r="Z616" s="150" t="str">
        <f t="shared" si="221"/>
        <v/>
      </c>
      <c r="AA616" s="150" t="str">
        <f t="shared" si="222"/>
        <v/>
      </c>
      <c r="AB616" s="150" t="str">
        <f t="shared" si="223"/>
        <v/>
      </c>
      <c r="AC616" s="191" t="str">
        <f t="shared" si="224"/>
        <v/>
      </c>
    </row>
    <row r="617" spans="1:29" hidden="1">
      <c r="A617" s="192"/>
      <c r="B617" s="155"/>
      <c r="C617" s="151"/>
      <c r="D617" s="153"/>
      <c r="E617" s="153"/>
      <c r="F617" s="153"/>
      <c r="G617" s="153"/>
      <c r="H617" s="147" t="str">
        <f t="shared" si="205"/>
        <v/>
      </c>
      <c r="I617" s="148"/>
      <c r="J617" s="149" t="str">
        <f t="shared" si="206"/>
        <v/>
      </c>
      <c r="K617" s="149" t="str">
        <f t="shared" si="207"/>
        <v/>
      </c>
      <c r="L617" s="148"/>
      <c r="M617" s="147" t="str">
        <f t="shared" si="208"/>
        <v/>
      </c>
      <c r="N617" s="147" t="str">
        <f t="shared" si="209"/>
        <v/>
      </c>
      <c r="O617" s="150" t="str">
        <f t="shared" si="210"/>
        <v/>
      </c>
      <c r="P617" s="150" t="str">
        <f t="shared" si="211"/>
        <v/>
      </c>
      <c r="Q617" s="150" t="str">
        <f t="shared" si="212"/>
        <v/>
      </c>
      <c r="R617" s="150" t="str">
        <f t="shared" si="213"/>
        <v/>
      </c>
      <c r="S617" s="150" t="str">
        <f t="shared" si="214"/>
        <v/>
      </c>
      <c r="T617" s="150" t="str">
        <f t="shared" si="215"/>
        <v/>
      </c>
      <c r="U617" s="150" t="str">
        <f t="shared" si="216"/>
        <v/>
      </c>
      <c r="V617" s="150" t="str">
        <f t="shared" si="217"/>
        <v/>
      </c>
      <c r="W617" s="150" t="str">
        <f t="shared" si="218"/>
        <v/>
      </c>
      <c r="X617" s="150" t="str">
        <f t="shared" si="219"/>
        <v/>
      </c>
      <c r="Y617" s="150" t="str">
        <f t="shared" si="220"/>
        <v/>
      </c>
      <c r="Z617" s="150" t="str">
        <f t="shared" si="221"/>
        <v/>
      </c>
      <c r="AA617" s="150" t="str">
        <f t="shared" si="222"/>
        <v/>
      </c>
      <c r="AB617" s="150" t="str">
        <f t="shared" si="223"/>
        <v/>
      </c>
      <c r="AC617" s="191" t="str">
        <f t="shared" si="224"/>
        <v/>
      </c>
    </row>
    <row r="618" spans="1:29" hidden="1">
      <c r="A618" s="192"/>
      <c r="B618" s="155"/>
      <c r="C618" s="151"/>
      <c r="D618" s="153"/>
      <c r="E618" s="153"/>
      <c r="F618" s="153"/>
      <c r="G618" s="153"/>
      <c r="H618" s="147" t="str">
        <f t="shared" si="205"/>
        <v/>
      </c>
      <c r="I618" s="148"/>
      <c r="J618" s="149" t="str">
        <f t="shared" si="206"/>
        <v/>
      </c>
      <c r="K618" s="149" t="str">
        <f t="shared" si="207"/>
        <v/>
      </c>
      <c r="L618" s="148"/>
      <c r="M618" s="147" t="str">
        <f t="shared" si="208"/>
        <v/>
      </c>
      <c r="N618" s="147" t="str">
        <f t="shared" si="209"/>
        <v/>
      </c>
      <c r="O618" s="150" t="str">
        <f t="shared" si="210"/>
        <v/>
      </c>
      <c r="P618" s="150" t="str">
        <f t="shared" si="211"/>
        <v/>
      </c>
      <c r="Q618" s="150" t="str">
        <f t="shared" si="212"/>
        <v/>
      </c>
      <c r="R618" s="150" t="str">
        <f t="shared" si="213"/>
        <v/>
      </c>
      <c r="S618" s="150" t="str">
        <f t="shared" si="214"/>
        <v/>
      </c>
      <c r="T618" s="150" t="str">
        <f t="shared" si="215"/>
        <v/>
      </c>
      <c r="U618" s="150" t="str">
        <f t="shared" si="216"/>
        <v/>
      </c>
      <c r="V618" s="150" t="str">
        <f t="shared" si="217"/>
        <v/>
      </c>
      <c r="W618" s="150" t="str">
        <f t="shared" si="218"/>
        <v/>
      </c>
      <c r="X618" s="150" t="str">
        <f t="shared" si="219"/>
        <v/>
      </c>
      <c r="Y618" s="150" t="str">
        <f t="shared" si="220"/>
        <v/>
      </c>
      <c r="Z618" s="150" t="str">
        <f t="shared" si="221"/>
        <v/>
      </c>
      <c r="AA618" s="150" t="str">
        <f t="shared" si="222"/>
        <v/>
      </c>
      <c r="AB618" s="150" t="str">
        <f t="shared" si="223"/>
        <v/>
      </c>
      <c r="AC618" s="191" t="str">
        <f t="shared" si="224"/>
        <v/>
      </c>
    </row>
    <row r="619" spans="1:29" hidden="1">
      <c r="A619" s="192"/>
      <c r="B619" s="155"/>
      <c r="C619" s="151"/>
      <c r="D619" s="153"/>
      <c r="E619" s="153"/>
      <c r="F619" s="153"/>
      <c r="G619" s="153"/>
      <c r="H619" s="147" t="str">
        <f t="shared" si="205"/>
        <v/>
      </c>
      <c r="I619" s="148"/>
      <c r="J619" s="149" t="str">
        <f t="shared" si="206"/>
        <v/>
      </c>
      <c r="K619" s="149" t="str">
        <f t="shared" si="207"/>
        <v/>
      </c>
      <c r="L619" s="148"/>
      <c r="M619" s="147" t="str">
        <f t="shared" si="208"/>
        <v/>
      </c>
      <c r="N619" s="147" t="str">
        <f t="shared" si="209"/>
        <v/>
      </c>
      <c r="O619" s="150" t="str">
        <f t="shared" si="210"/>
        <v/>
      </c>
      <c r="P619" s="150" t="str">
        <f t="shared" si="211"/>
        <v/>
      </c>
      <c r="Q619" s="150" t="str">
        <f t="shared" si="212"/>
        <v/>
      </c>
      <c r="R619" s="150" t="str">
        <f t="shared" si="213"/>
        <v/>
      </c>
      <c r="S619" s="150" t="str">
        <f t="shared" si="214"/>
        <v/>
      </c>
      <c r="T619" s="150" t="str">
        <f t="shared" si="215"/>
        <v/>
      </c>
      <c r="U619" s="150" t="str">
        <f t="shared" si="216"/>
        <v/>
      </c>
      <c r="V619" s="150" t="str">
        <f t="shared" si="217"/>
        <v/>
      </c>
      <c r="W619" s="150" t="str">
        <f t="shared" si="218"/>
        <v/>
      </c>
      <c r="X619" s="150" t="str">
        <f t="shared" si="219"/>
        <v/>
      </c>
      <c r="Y619" s="150" t="str">
        <f t="shared" si="220"/>
        <v/>
      </c>
      <c r="Z619" s="150" t="str">
        <f t="shared" si="221"/>
        <v/>
      </c>
      <c r="AA619" s="150" t="str">
        <f t="shared" si="222"/>
        <v/>
      </c>
      <c r="AB619" s="150" t="str">
        <f t="shared" si="223"/>
        <v/>
      </c>
      <c r="AC619" s="191" t="str">
        <f t="shared" si="224"/>
        <v/>
      </c>
    </row>
    <row r="620" spans="1:29" hidden="1">
      <c r="A620" s="192"/>
      <c r="B620" s="155"/>
      <c r="C620" s="151"/>
      <c r="D620" s="153"/>
      <c r="E620" s="153"/>
      <c r="F620" s="153"/>
      <c r="G620" s="153"/>
      <c r="H620" s="147" t="str">
        <f t="shared" si="205"/>
        <v/>
      </c>
      <c r="I620" s="148"/>
      <c r="J620" s="149" t="str">
        <f t="shared" si="206"/>
        <v/>
      </c>
      <c r="K620" s="149" t="str">
        <f t="shared" si="207"/>
        <v/>
      </c>
      <c r="L620" s="148"/>
      <c r="M620" s="147" t="str">
        <f t="shared" si="208"/>
        <v/>
      </c>
      <c r="N620" s="147" t="str">
        <f t="shared" si="209"/>
        <v/>
      </c>
      <c r="O620" s="150" t="str">
        <f t="shared" si="210"/>
        <v/>
      </c>
      <c r="P620" s="150" t="str">
        <f t="shared" si="211"/>
        <v/>
      </c>
      <c r="Q620" s="150" t="str">
        <f t="shared" si="212"/>
        <v/>
      </c>
      <c r="R620" s="150" t="str">
        <f t="shared" si="213"/>
        <v/>
      </c>
      <c r="S620" s="150" t="str">
        <f t="shared" si="214"/>
        <v/>
      </c>
      <c r="T620" s="150" t="str">
        <f t="shared" si="215"/>
        <v/>
      </c>
      <c r="U620" s="150" t="str">
        <f t="shared" si="216"/>
        <v/>
      </c>
      <c r="V620" s="150" t="str">
        <f t="shared" si="217"/>
        <v/>
      </c>
      <c r="W620" s="150" t="str">
        <f t="shared" si="218"/>
        <v/>
      </c>
      <c r="X620" s="150" t="str">
        <f t="shared" si="219"/>
        <v/>
      </c>
      <c r="Y620" s="150" t="str">
        <f t="shared" si="220"/>
        <v/>
      </c>
      <c r="Z620" s="150" t="str">
        <f t="shared" si="221"/>
        <v/>
      </c>
      <c r="AA620" s="150" t="str">
        <f t="shared" si="222"/>
        <v/>
      </c>
      <c r="AB620" s="150" t="str">
        <f t="shared" si="223"/>
        <v/>
      </c>
      <c r="AC620" s="191" t="str">
        <f t="shared" si="224"/>
        <v/>
      </c>
    </row>
    <row r="621" spans="1:29" hidden="1">
      <c r="A621" s="192"/>
      <c r="B621" s="155"/>
      <c r="C621" s="151"/>
      <c r="D621" s="153"/>
      <c r="E621" s="153"/>
      <c r="F621" s="153"/>
      <c r="G621" s="153"/>
      <c r="H621" s="147" t="str">
        <f t="shared" si="205"/>
        <v/>
      </c>
      <c r="I621" s="148"/>
      <c r="J621" s="149" t="str">
        <f t="shared" si="206"/>
        <v/>
      </c>
      <c r="K621" s="149" t="str">
        <f t="shared" si="207"/>
        <v/>
      </c>
      <c r="L621" s="148"/>
      <c r="M621" s="147" t="str">
        <f t="shared" si="208"/>
        <v/>
      </c>
      <c r="N621" s="147" t="str">
        <f t="shared" si="209"/>
        <v/>
      </c>
      <c r="O621" s="150" t="str">
        <f t="shared" si="210"/>
        <v/>
      </c>
      <c r="P621" s="150" t="str">
        <f t="shared" si="211"/>
        <v/>
      </c>
      <c r="Q621" s="150" t="str">
        <f t="shared" si="212"/>
        <v/>
      </c>
      <c r="R621" s="150" t="str">
        <f t="shared" si="213"/>
        <v/>
      </c>
      <c r="S621" s="150" t="str">
        <f t="shared" si="214"/>
        <v/>
      </c>
      <c r="T621" s="150" t="str">
        <f t="shared" si="215"/>
        <v/>
      </c>
      <c r="U621" s="150" t="str">
        <f t="shared" si="216"/>
        <v/>
      </c>
      <c r="V621" s="150" t="str">
        <f t="shared" si="217"/>
        <v/>
      </c>
      <c r="W621" s="150" t="str">
        <f t="shared" si="218"/>
        <v/>
      </c>
      <c r="X621" s="150" t="str">
        <f t="shared" si="219"/>
        <v/>
      </c>
      <c r="Y621" s="150" t="str">
        <f t="shared" si="220"/>
        <v/>
      </c>
      <c r="Z621" s="150" t="str">
        <f t="shared" si="221"/>
        <v/>
      </c>
      <c r="AA621" s="150" t="str">
        <f t="shared" si="222"/>
        <v/>
      </c>
      <c r="AB621" s="150" t="str">
        <f t="shared" si="223"/>
        <v/>
      </c>
      <c r="AC621" s="191" t="str">
        <f t="shared" si="224"/>
        <v/>
      </c>
    </row>
    <row r="622" spans="1:29" hidden="1">
      <c r="A622" s="192"/>
      <c r="B622" s="155"/>
      <c r="C622" s="151"/>
      <c r="D622" s="153"/>
      <c r="E622" s="153"/>
      <c r="F622" s="153"/>
      <c r="G622" s="153"/>
      <c r="H622" s="147" t="str">
        <f t="shared" si="205"/>
        <v/>
      </c>
      <c r="I622" s="148"/>
      <c r="J622" s="149" t="str">
        <f t="shared" si="206"/>
        <v/>
      </c>
      <c r="K622" s="149" t="str">
        <f t="shared" si="207"/>
        <v/>
      </c>
      <c r="L622" s="148"/>
      <c r="M622" s="147" t="str">
        <f t="shared" si="208"/>
        <v/>
      </c>
      <c r="N622" s="147" t="str">
        <f t="shared" si="209"/>
        <v/>
      </c>
      <c r="O622" s="150" t="str">
        <f t="shared" si="210"/>
        <v/>
      </c>
      <c r="P622" s="150" t="str">
        <f t="shared" si="211"/>
        <v/>
      </c>
      <c r="Q622" s="150" t="str">
        <f t="shared" si="212"/>
        <v/>
      </c>
      <c r="R622" s="150" t="str">
        <f t="shared" si="213"/>
        <v/>
      </c>
      <c r="S622" s="150" t="str">
        <f t="shared" si="214"/>
        <v/>
      </c>
      <c r="T622" s="150" t="str">
        <f t="shared" si="215"/>
        <v/>
      </c>
      <c r="U622" s="150" t="str">
        <f t="shared" si="216"/>
        <v/>
      </c>
      <c r="V622" s="150" t="str">
        <f t="shared" si="217"/>
        <v/>
      </c>
      <c r="W622" s="150" t="str">
        <f t="shared" si="218"/>
        <v/>
      </c>
      <c r="X622" s="150" t="str">
        <f t="shared" si="219"/>
        <v/>
      </c>
      <c r="Y622" s="150" t="str">
        <f t="shared" si="220"/>
        <v/>
      </c>
      <c r="Z622" s="150" t="str">
        <f t="shared" si="221"/>
        <v/>
      </c>
      <c r="AA622" s="150" t="str">
        <f t="shared" si="222"/>
        <v/>
      </c>
      <c r="AB622" s="150" t="str">
        <f t="shared" si="223"/>
        <v/>
      </c>
      <c r="AC622" s="191" t="str">
        <f t="shared" si="224"/>
        <v/>
      </c>
    </row>
    <row r="623" spans="1:29" hidden="1">
      <c r="A623" s="192"/>
      <c r="B623" s="155"/>
      <c r="C623" s="151"/>
      <c r="D623" s="153"/>
      <c r="E623" s="153"/>
      <c r="F623" s="153"/>
      <c r="G623" s="153"/>
      <c r="H623" s="147" t="str">
        <f t="shared" si="205"/>
        <v/>
      </c>
      <c r="I623" s="148"/>
      <c r="J623" s="149" t="str">
        <f t="shared" si="206"/>
        <v/>
      </c>
      <c r="K623" s="149" t="str">
        <f t="shared" si="207"/>
        <v/>
      </c>
      <c r="L623" s="148"/>
      <c r="M623" s="147" t="str">
        <f t="shared" si="208"/>
        <v/>
      </c>
      <c r="N623" s="147" t="str">
        <f t="shared" si="209"/>
        <v/>
      </c>
      <c r="O623" s="150" t="str">
        <f t="shared" si="210"/>
        <v/>
      </c>
      <c r="P623" s="150" t="str">
        <f t="shared" si="211"/>
        <v/>
      </c>
      <c r="Q623" s="150" t="str">
        <f t="shared" si="212"/>
        <v/>
      </c>
      <c r="R623" s="150" t="str">
        <f t="shared" si="213"/>
        <v/>
      </c>
      <c r="S623" s="150" t="str">
        <f t="shared" si="214"/>
        <v/>
      </c>
      <c r="T623" s="150" t="str">
        <f t="shared" si="215"/>
        <v/>
      </c>
      <c r="U623" s="150" t="str">
        <f t="shared" si="216"/>
        <v/>
      </c>
      <c r="V623" s="150" t="str">
        <f t="shared" si="217"/>
        <v/>
      </c>
      <c r="W623" s="150" t="str">
        <f t="shared" si="218"/>
        <v/>
      </c>
      <c r="X623" s="150" t="str">
        <f t="shared" si="219"/>
        <v/>
      </c>
      <c r="Y623" s="150" t="str">
        <f t="shared" si="220"/>
        <v/>
      </c>
      <c r="Z623" s="150" t="str">
        <f t="shared" si="221"/>
        <v/>
      </c>
      <c r="AA623" s="150" t="str">
        <f t="shared" si="222"/>
        <v/>
      </c>
      <c r="AB623" s="150" t="str">
        <f t="shared" si="223"/>
        <v/>
      </c>
      <c r="AC623" s="191" t="str">
        <f t="shared" si="224"/>
        <v/>
      </c>
    </row>
    <row r="624" spans="1:29" hidden="1">
      <c r="A624" s="192"/>
      <c r="B624" s="155"/>
      <c r="C624" s="151"/>
      <c r="D624" s="153"/>
      <c r="E624" s="153"/>
      <c r="F624" s="153"/>
      <c r="G624" s="153"/>
      <c r="H624" s="147" t="str">
        <f t="shared" si="205"/>
        <v/>
      </c>
      <c r="I624" s="148"/>
      <c r="J624" s="149" t="str">
        <f t="shared" si="206"/>
        <v/>
      </c>
      <c r="K624" s="149" t="str">
        <f t="shared" si="207"/>
        <v/>
      </c>
      <c r="L624" s="148"/>
      <c r="M624" s="147" t="str">
        <f t="shared" si="208"/>
        <v/>
      </c>
      <c r="N624" s="147" t="str">
        <f t="shared" si="209"/>
        <v/>
      </c>
      <c r="O624" s="150" t="str">
        <f t="shared" si="210"/>
        <v/>
      </c>
      <c r="P624" s="150" t="str">
        <f t="shared" si="211"/>
        <v/>
      </c>
      <c r="Q624" s="150" t="str">
        <f t="shared" si="212"/>
        <v/>
      </c>
      <c r="R624" s="150" t="str">
        <f t="shared" si="213"/>
        <v/>
      </c>
      <c r="S624" s="150" t="str">
        <f t="shared" si="214"/>
        <v/>
      </c>
      <c r="T624" s="150" t="str">
        <f t="shared" si="215"/>
        <v/>
      </c>
      <c r="U624" s="150" t="str">
        <f t="shared" si="216"/>
        <v/>
      </c>
      <c r="V624" s="150" t="str">
        <f t="shared" si="217"/>
        <v/>
      </c>
      <c r="W624" s="150" t="str">
        <f t="shared" si="218"/>
        <v/>
      </c>
      <c r="X624" s="150" t="str">
        <f t="shared" si="219"/>
        <v/>
      </c>
      <c r="Y624" s="150" t="str">
        <f t="shared" si="220"/>
        <v/>
      </c>
      <c r="Z624" s="150" t="str">
        <f t="shared" si="221"/>
        <v/>
      </c>
      <c r="AA624" s="150" t="str">
        <f t="shared" si="222"/>
        <v/>
      </c>
      <c r="AB624" s="150" t="str">
        <f t="shared" si="223"/>
        <v/>
      </c>
      <c r="AC624" s="191" t="str">
        <f t="shared" si="224"/>
        <v/>
      </c>
    </row>
    <row r="625" spans="1:29" hidden="1">
      <c r="A625" s="192"/>
      <c r="B625" s="155"/>
      <c r="C625" s="151"/>
      <c r="D625" s="153"/>
      <c r="E625" s="153"/>
      <c r="F625" s="153"/>
      <c r="G625" s="153"/>
      <c r="H625" s="147" t="str">
        <f t="shared" si="205"/>
        <v/>
      </c>
      <c r="I625" s="148"/>
      <c r="J625" s="149" t="str">
        <f t="shared" si="206"/>
        <v/>
      </c>
      <c r="K625" s="149" t="str">
        <f t="shared" si="207"/>
        <v/>
      </c>
      <c r="L625" s="148"/>
      <c r="M625" s="147" t="str">
        <f t="shared" si="208"/>
        <v/>
      </c>
      <c r="N625" s="147" t="str">
        <f t="shared" si="209"/>
        <v/>
      </c>
      <c r="O625" s="150" t="str">
        <f t="shared" si="210"/>
        <v/>
      </c>
      <c r="P625" s="150" t="str">
        <f t="shared" si="211"/>
        <v/>
      </c>
      <c r="Q625" s="150" t="str">
        <f t="shared" si="212"/>
        <v/>
      </c>
      <c r="R625" s="150" t="str">
        <f t="shared" si="213"/>
        <v/>
      </c>
      <c r="S625" s="150" t="str">
        <f t="shared" si="214"/>
        <v/>
      </c>
      <c r="T625" s="150" t="str">
        <f t="shared" si="215"/>
        <v/>
      </c>
      <c r="U625" s="150" t="str">
        <f t="shared" si="216"/>
        <v/>
      </c>
      <c r="V625" s="150" t="str">
        <f t="shared" si="217"/>
        <v/>
      </c>
      <c r="W625" s="150" t="str">
        <f t="shared" si="218"/>
        <v/>
      </c>
      <c r="X625" s="150" t="str">
        <f t="shared" si="219"/>
        <v/>
      </c>
      <c r="Y625" s="150" t="str">
        <f t="shared" si="220"/>
        <v/>
      </c>
      <c r="Z625" s="150" t="str">
        <f t="shared" si="221"/>
        <v/>
      </c>
      <c r="AA625" s="150" t="str">
        <f t="shared" si="222"/>
        <v/>
      </c>
      <c r="AB625" s="150" t="str">
        <f t="shared" si="223"/>
        <v/>
      </c>
      <c r="AC625" s="191" t="str">
        <f t="shared" si="224"/>
        <v/>
      </c>
    </row>
    <row r="626" spans="1:29" hidden="1">
      <c r="A626" s="192"/>
      <c r="B626" s="155"/>
      <c r="C626" s="151"/>
      <c r="D626" s="153"/>
      <c r="E626" s="153"/>
      <c r="F626" s="153"/>
      <c r="G626" s="153"/>
      <c r="H626" s="147" t="str">
        <f t="shared" si="205"/>
        <v/>
      </c>
      <c r="I626" s="148"/>
      <c r="J626" s="149" t="str">
        <f t="shared" si="206"/>
        <v/>
      </c>
      <c r="K626" s="149" t="str">
        <f t="shared" si="207"/>
        <v/>
      </c>
      <c r="L626" s="148"/>
      <c r="M626" s="147" t="str">
        <f t="shared" si="208"/>
        <v/>
      </c>
      <c r="N626" s="147" t="str">
        <f t="shared" si="209"/>
        <v/>
      </c>
      <c r="O626" s="150" t="str">
        <f t="shared" si="210"/>
        <v/>
      </c>
      <c r="P626" s="150" t="str">
        <f t="shared" si="211"/>
        <v/>
      </c>
      <c r="Q626" s="150" t="str">
        <f t="shared" si="212"/>
        <v/>
      </c>
      <c r="R626" s="150" t="str">
        <f t="shared" si="213"/>
        <v/>
      </c>
      <c r="S626" s="150" t="str">
        <f t="shared" si="214"/>
        <v/>
      </c>
      <c r="T626" s="150" t="str">
        <f t="shared" si="215"/>
        <v/>
      </c>
      <c r="U626" s="150" t="str">
        <f t="shared" si="216"/>
        <v/>
      </c>
      <c r="V626" s="150" t="str">
        <f t="shared" si="217"/>
        <v/>
      </c>
      <c r="W626" s="150" t="str">
        <f t="shared" si="218"/>
        <v/>
      </c>
      <c r="X626" s="150" t="str">
        <f t="shared" si="219"/>
        <v/>
      </c>
      <c r="Y626" s="150" t="str">
        <f t="shared" si="220"/>
        <v/>
      </c>
      <c r="Z626" s="150" t="str">
        <f t="shared" si="221"/>
        <v/>
      </c>
      <c r="AA626" s="150" t="str">
        <f t="shared" si="222"/>
        <v/>
      </c>
      <c r="AB626" s="150" t="str">
        <f t="shared" si="223"/>
        <v/>
      </c>
      <c r="AC626" s="191" t="str">
        <f t="shared" si="224"/>
        <v/>
      </c>
    </row>
    <row r="627" spans="1:29" hidden="1">
      <c r="A627" s="192"/>
      <c r="B627" s="155"/>
      <c r="C627" s="151"/>
      <c r="D627" s="153"/>
      <c r="E627" s="153"/>
      <c r="F627" s="153"/>
      <c r="G627" s="153"/>
      <c r="H627" s="147" t="str">
        <f t="shared" si="205"/>
        <v/>
      </c>
      <c r="I627" s="148"/>
      <c r="J627" s="149" t="str">
        <f t="shared" si="206"/>
        <v/>
      </c>
      <c r="K627" s="149" t="str">
        <f t="shared" si="207"/>
        <v/>
      </c>
      <c r="L627" s="148"/>
      <c r="M627" s="147" t="str">
        <f t="shared" si="208"/>
        <v/>
      </c>
      <c r="N627" s="147" t="str">
        <f t="shared" si="209"/>
        <v/>
      </c>
      <c r="O627" s="150" t="str">
        <f t="shared" si="210"/>
        <v/>
      </c>
      <c r="P627" s="150" t="str">
        <f t="shared" si="211"/>
        <v/>
      </c>
      <c r="Q627" s="150" t="str">
        <f t="shared" si="212"/>
        <v/>
      </c>
      <c r="R627" s="150" t="str">
        <f t="shared" si="213"/>
        <v/>
      </c>
      <c r="S627" s="150" t="str">
        <f t="shared" si="214"/>
        <v/>
      </c>
      <c r="T627" s="150" t="str">
        <f t="shared" si="215"/>
        <v/>
      </c>
      <c r="U627" s="150" t="str">
        <f t="shared" si="216"/>
        <v/>
      </c>
      <c r="V627" s="150" t="str">
        <f t="shared" si="217"/>
        <v/>
      </c>
      <c r="W627" s="150" t="str">
        <f t="shared" si="218"/>
        <v/>
      </c>
      <c r="X627" s="150" t="str">
        <f t="shared" si="219"/>
        <v/>
      </c>
      <c r="Y627" s="150" t="str">
        <f t="shared" si="220"/>
        <v/>
      </c>
      <c r="Z627" s="150" t="str">
        <f t="shared" si="221"/>
        <v/>
      </c>
      <c r="AA627" s="150" t="str">
        <f t="shared" si="222"/>
        <v/>
      </c>
      <c r="AB627" s="150" t="str">
        <f t="shared" si="223"/>
        <v/>
      </c>
      <c r="AC627" s="191" t="str">
        <f t="shared" si="224"/>
        <v/>
      </c>
    </row>
    <row r="628" spans="1:29" hidden="1">
      <c r="A628" s="192"/>
      <c r="B628" s="155"/>
      <c r="C628" s="151"/>
      <c r="D628" s="153"/>
      <c r="E628" s="153"/>
      <c r="F628" s="153"/>
      <c r="G628" s="153"/>
      <c r="H628" s="147" t="str">
        <f t="shared" si="205"/>
        <v/>
      </c>
      <c r="I628" s="148"/>
      <c r="J628" s="149" t="str">
        <f t="shared" si="206"/>
        <v/>
      </c>
      <c r="K628" s="149" t="str">
        <f t="shared" si="207"/>
        <v/>
      </c>
      <c r="L628" s="148"/>
      <c r="M628" s="147" t="str">
        <f t="shared" si="208"/>
        <v/>
      </c>
      <c r="N628" s="147" t="str">
        <f t="shared" si="209"/>
        <v/>
      </c>
      <c r="O628" s="150" t="str">
        <f t="shared" si="210"/>
        <v/>
      </c>
      <c r="P628" s="150" t="str">
        <f t="shared" si="211"/>
        <v/>
      </c>
      <c r="Q628" s="150" t="str">
        <f t="shared" si="212"/>
        <v/>
      </c>
      <c r="R628" s="150" t="str">
        <f t="shared" si="213"/>
        <v/>
      </c>
      <c r="S628" s="150" t="str">
        <f t="shared" si="214"/>
        <v/>
      </c>
      <c r="T628" s="150" t="str">
        <f t="shared" si="215"/>
        <v/>
      </c>
      <c r="U628" s="150" t="str">
        <f t="shared" si="216"/>
        <v/>
      </c>
      <c r="V628" s="150" t="str">
        <f t="shared" si="217"/>
        <v/>
      </c>
      <c r="W628" s="150" t="str">
        <f t="shared" si="218"/>
        <v/>
      </c>
      <c r="X628" s="150" t="str">
        <f t="shared" si="219"/>
        <v/>
      </c>
      <c r="Y628" s="150" t="str">
        <f t="shared" si="220"/>
        <v/>
      </c>
      <c r="Z628" s="150" t="str">
        <f t="shared" si="221"/>
        <v/>
      </c>
      <c r="AA628" s="150" t="str">
        <f t="shared" si="222"/>
        <v/>
      </c>
      <c r="AB628" s="150" t="str">
        <f t="shared" si="223"/>
        <v/>
      </c>
      <c r="AC628" s="191" t="str">
        <f t="shared" si="224"/>
        <v/>
      </c>
    </row>
    <row r="629" spans="1:29" hidden="1">
      <c r="A629" s="192"/>
      <c r="B629" s="155"/>
      <c r="C629" s="151"/>
      <c r="D629" s="153"/>
      <c r="E629" s="153"/>
      <c r="F629" s="153"/>
      <c r="G629" s="153"/>
      <c r="H629" s="147" t="str">
        <f t="shared" si="205"/>
        <v/>
      </c>
      <c r="I629" s="148"/>
      <c r="J629" s="149" t="str">
        <f t="shared" si="206"/>
        <v/>
      </c>
      <c r="K629" s="149" t="str">
        <f t="shared" si="207"/>
        <v/>
      </c>
      <c r="L629" s="148"/>
      <c r="M629" s="147" t="str">
        <f t="shared" si="208"/>
        <v/>
      </c>
      <c r="N629" s="147" t="str">
        <f t="shared" si="209"/>
        <v/>
      </c>
      <c r="O629" s="150" t="str">
        <f t="shared" si="210"/>
        <v/>
      </c>
      <c r="P629" s="150" t="str">
        <f t="shared" si="211"/>
        <v/>
      </c>
      <c r="Q629" s="150" t="str">
        <f t="shared" si="212"/>
        <v/>
      </c>
      <c r="R629" s="150" t="str">
        <f t="shared" si="213"/>
        <v/>
      </c>
      <c r="S629" s="150" t="str">
        <f t="shared" si="214"/>
        <v/>
      </c>
      <c r="T629" s="150" t="str">
        <f t="shared" si="215"/>
        <v/>
      </c>
      <c r="U629" s="150" t="str">
        <f t="shared" si="216"/>
        <v/>
      </c>
      <c r="V629" s="150" t="str">
        <f t="shared" si="217"/>
        <v/>
      </c>
      <c r="W629" s="150" t="str">
        <f t="shared" si="218"/>
        <v/>
      </c>
      <c r="X629" s="150" t="str">
        <f t="shared" si="219"/>
        <v/>
      </c>
      <c r="Y629" s="150" t="str">
        <f t="shared" si="220"/>
        <v/>
      </c>
      <c r="Z629" s="150" t="str">
        <f t="shared" si="221"/>
        <v/>
      </c>
      <c r="AA629" s="150" t="str">
        <f t="shared" si="222"/>
        <v/>
      </c>
      <c r="AB629" s="150" t="str">
        <f t="shared" si="223"/>
        <v/>
      </c>
      <c r="AC629" s="191" t="str">
        <f t="shared" si="224"/>
        <v/>
      </c>
    </row>
    <row r="630" spans="1:29" hidden="1">
      <c r="A630" s="192"/>
      <c r="B630" s="155"/>
      <c r="C630" s="151"/>
      <c r="D630" s="153"/>
      <c r="E630" s="153"/>
      <c r="F630" s="153"/>
      <c r="G630" s="153"/>
      <c r="H630" s="147" t="str">
        <f t="shared" si="205"/>
        <v/>
      </c>
      <c r="I630" s="148"/>
      <c r="J630" s="149" t="str">
        <f t="shared" si="206"/>
        <v/>
      </c>
      <c r="K630" s="149" t="str">
        <f t="shared" si="207"/>
        <v/>
      </c>
      <c r="L630" s="148"/>
      <c r="M630" s="147" t="str">
        <f t="shared" si="208"/>
        <v/>
      </c>
      <c r="N630" s="147" t="str">
        <f t="shared" si="209"/>
        <v/>
      </c>
      <c r="O630" s="150" t="str">
        <f t="shared" si="210"/>
        <v/>
      </c>
      <c r="P630" s="150" t="str">
        <f t="shared" si="211"/>
        <v/>
      </c>
      <c r="Q630" s="150" t="str">
        <f t="shared" si="212"/>
        <v/>
      </c>
      <c r="R630" s="150" t="str">
        <f t="shared" si="213"/>
        <v/>
      </c>
      <c r="S630" s="150" t="str">
        <f t="shared" si="214"/>
        <v/>
      </c>
      <c r="T630" s="150" t="str">
        <f t="shared" si="215"/>
        <v/>
      </c>
      <c r="U630" s="150" t="str">
        <f t="shared" si="216"/>
        <v/>
      </c>
      <c r="V630" s="150" t="str">
        <f t="shared" si="217"/>
        <v/>
      </c>
      <c r="W630" s="150" t="str">
        <f t="shared" si="218"/>
        <v/>
      </c>
      <c r="X630" s="150" t="str">
        <f t="shared" si="219"/>
        <v/>
      </c>
      <c r="Y630" s="150" t="str">
        <f t="shared" si="220"/>
        <v/>
      </c>
      <c r="Z630" s="150" t="str">
        <f t="shared" si="221"/>
        <v/>
      </c>
      <c r="AA630" s="150" t="str">
        <f t="shared" si="222"/>
        <v/>
      </c>
      <c r="AB630" s="150" t="str">
        <f t="shared" si="223"/>
        <v/>
      </c>
      <c r="AC630" s="191" t="str">
        <f t="shared" si="224"/>
        <v/>
      </c>
    </row>
    <row r="631" spans="1:29" hidden="1">
      <c r="A631" s="192"/>
      <c r="B631" s="155"/>
      <c r="C631" s="151"/>
      <c r="D631" s="153"/>
      <c r="E631" s="153"/>
      <c r="F631" s="153"/>
      <c r="G631" s="153"/>
      <c r="H631" s="147" t="str">
        <f t="shared" si="205"/>
        <v/>
      </c>
      <c r="I631" s="148"/>
      <c r="J631" s="149" t="str">
        <f t="shared" si="206"/>
        <v/>
      </c>
      <c r="K631" s="149" t="str">
        <f t="shared" si="207"/>
        <v/>
      </c>
      <c r="L631" s="148"/>
      <c r="M631" s="147" t="str">
        <f t="shared" si="208"/>
        <v/>
      </c>
      <c r="N631" s="147" t="str">
        <f t="shared" si="209"/>
        <v/>
      </c>
      <c r="O631" s="150" t="str">
        <f t="shared" si="210"/>
        <v/>
      </c>
      <c r="P631" s="150" t="str">
        <f t="shared" si="211"/>
        <v/>
      </c>
      <c r="Q631" s="150" t="str">
        <f t="shared" si="212"/>
        <v/>
      </c>
      <c r="R631" s="150" t="str">
        <f t="shared" si="213"/>
        <v/>
      </c>
      <c r="S631" s="150" t="str">
        <f t="shared" si="214"/>
        <v/>
      </c>
      <c r="T631" s="150" t="str">
        <f t="shared" si="215"/>
        <v/>
      </c>
      <c r="U631" s="150" t="str">
        <f t="shared" si="216"/>
        <v/>
      </c>
      <c r="V631" s="150" t="str">
        <f t="shared" si="217"/>
        <v/>
      </c>
      <c r="W631" s="150" t="str">
        <f t="shared" si="218"/>
        <v/>
      </c>
      <c r="X631" s="150" t="str">
        <f t="shared" si="219"/>
        <v/>
      </c>
      <c r="Y631" s="150" t="str">
        <f t="shared" si="220"/>
        <v/>
      </c>
      <c r="Z631" s="150" t="str">
        <f t="shared" si="221"/>
        <v/>
      </c>
      <c r="AA631" s="150" t="str">
        <f t="shared" si="222"/>
        <v/>
      </c>
      <c r="AB631" s="150" t="str">
        <f t="shared" si="223"/>
        <v/>
      </c>
      <c r="AC631" s="191" t="str">
        <f t="shared" si="224"/>
        <v/>
      </c>
    </row>
    <row r="632" spans="1:29" hidden="1">
      <c r="A632" s="192"/>
      <c r="B632" s="155"/>
      <c r="C632" s="151"/>
      <c r="D632" s="153"/>
      <c r="E632" s="153"/>
      <c r="F632" s="153"/>
      <c r="G632" s="153"/>
      <c r="H632" s="147" t="str">
        <f t="shared" si="205"/>
        <v/>
      </c>
      <c r="I632" s="148"/>
      <c r="J632" s="149" t="str">
        <f t="shared" si="206"/>
        <v/>
      </c>
      <c r="K632" s="149" t="str">
        <f t="shared" si="207"/>
        <v/>
      </c>
      <c r="L632" s="148"/>
      <c r="M632" s="147" t="str">
        <f t="shared" si="208"/>
        <v/>
      </c>
      <c r="N632" s="147" t="str">
        <f t="shared" si="209"/>
        <v/>
      </c>
      <c r="O632" s="150" t="str">
        <f t="shared" si="210"/>
        <v/>
      </c>
      <c r="P632" s="150" t="str">
        <f t="shared" si="211"/>
        <v/>
      </c>
      <c r="Q632" s="150" t="str">
        <f t="shared" si="212"/>
        <v/>
      </c>
      <c r="R632" s="150" t="str">
        <f t="shared" si="213"/>
        <v/>
      </c>
      <c r="S632" s="150" t="str">
        <f t="shared" si="214"/>
        <v/>
      </c>
      <c r="T632" s="150" t="str">
        <f t="shared" si="215"/>
        <v/>
      </c>
      <c r="U632" s="150" t="str">
        <f t="shared" si="216"/>
        <v/>
      </c>
      <c r="V632" s="150" t="str">
        <f t="shared" si="217"/>
        <v/>
      </c>
      <c r="W632" s="150" t="str">
        <f t="shared" si="218"/>
        <v/>
      </c>
      <c r="X632" s="150" t="str">
        <f t="shared" si="219"/>
        <v/>
      </c>
      <c r="Y632" s="150" t="str">
        <f t="shared" si="220"/>
        <v/>
      </c>
      <c r="Z632" s="150" t="str">
        <f t="shared" si="221"/>
        <v/>
      </c>
      <c r="AA632" s="150" t="str">
        <f t="shared" si="222"/>
        <v/>
      </c>
      <c r="AB632" s="150" t="str">
        <f t="shared" si="223"/>
        <v/>
      </c>
      <c r="AC632" s="191" t="str">
        <f t="shared" si="224"/>
        <v/>
      </c>
    </row>
    <row r="633" spans="1:29" hidden="1">
      <c r="A633" s="192"/>
      <c r="B633" s="155"/>
      <c r="C633" s="151"/>
      <c r="D633" s="153"/>
      <c r="E633" s="153"/>
      <c r="F633" s="153"/>
      <c r="G633" s="153"/>
      <c r="H633" s="147" t="str">
        <f t="shared" si="205"/>
        <v/>
      </c>
      <c r="I633" s="148"/>
      <c r="J633" s="149" t="str">
        <f t="shared" si="206"/>
        <v/>
      </c>
      <c r="K633" s="149" t="str">
        <f t="shared" si="207"/>
        <v/>
      </c>
      <c r="L633" s="148"/>
      <c r="M633" s="147" t="str">
        <f t="shared" si="208"/>
        <v/>
      </c>
      <c r="N633" s="147" t="str">
        <f t="shared" si="209"/>
        <v/>
      </c>
      <c r="O633" s="150" t="str">
        <f t="shared" si="210"/>
        <v/>
      </c>
      <c r="P633" s="150" t="str">
        <f t="shared" si="211"/>
        <v/>
      </c>
      <c r="Q633" s="150" t="str">
        <f t="shared" si="212"/>
        <v/>
      </c>
      <c r="R633" s="150" t="str">
        <f t="shared" si="213"/>
        <v/>
      </c>
      <c r="S633" s="150" t="str">
        <f t="shared" si="214"/>
        <v/>
      </c>
      <c r="T633" s="150" t="str">
        <f t="shared" si="215"/>
        <v/>
      </c>
      <c r="U633" s="150" t="str">
        <f t="shared" si="216"/>
        <v/>
      </c>
      <c r="V633" s="150" t="str">
        <f t="shared" si="217"/>
        <v/>
      </c>
      <c r="W633" s="150" t="str">
        <f t="shared" si="218"/>
        <v/>
      </c>
      <c r="X633" s="150" t="str">
        <f t="shared" si="219"/>
        <v/>
      </c>
      <c r="Y633" s="150" t="str">
        <f t="shared" si="220"/>
        <v/>
      </c>
      <c r="Z633" s="150" t="str">
        <f t="shared" si="221"/>
        <v/>
      </c>
      <c r="AA633" s="150" t="str">
        <f t="shared" si="222"/>
        <v/>
      </c>
      <c r="AB633" s="150" t="str">
        <f t="shared" si="223"/>
        <v/>
      </c>
      <c r="AC633" s="191" t="str">
        <f t="shared" si="224"/>
        <v/>
      </c>
    </row>
    <row r="634" spans="1:29" hidden="1">
      <c r="A634" s="192"/>
      <c r="B634" s="155"/>
      <c r="C634" s="151"/>
      <c r="D634" s="153"/>
      <c r="E634" s="153"/>
      <c r="F634" s="153"/>
      <c r="G634" s="153"/>
      <c r="H634" s="147" t="str">
        <f t="shared" si="205"/>
        <v/>
      </c>
      <c r="I634" s="148"/>
      <c r="J634" s="149" t="str">
        <f t="shared" si="206"/>
        <v/>
      </c>
      <c r="K634" s="149" t="str">
        <f t="shared" si="207"/>
        <v/>
      </c>
      <c r="L634" s="148"/>
      <c r="M634" s="147" t="str">
        <f t="shared" si="208"/>
        <v/>
      </c>
      <c r="N634" s="147" t="str">
        <f t="shared" si="209"/>
        <v/>
      </c>
      <c r="O634" s="150" t="str">
        <f t="shared" si="210"/>
        <v/>
      </c>
      <c r="P634" s="150" t="str">
        <f t="shared" si="211"/>
        <v/>
      </c>
      <c r="Q634" s="150" t="str">
        <f t="shared" si="212"/>
        <v/>
      </c>
      <c r="R634" s="150" t="str">
        <f t="shared" si="213"/>
        <v/>
      </c>
      <c r="S634" s="150" t="str">
        <f t="shared" si="214"/>
        <v/>
      </c>
      <c r="T634" s="150" t="str">
        <f t="shared" si="215"/>
        <v/>
      </c>
      <c r="U634" s="150" t="str">
        <f t="shared" si="216"/>
        <v/>
      </c>
      <c r="V634" s="150" t="str">
        <f t="shared" si="217"/>
        <v/>
      </c>
      <c r="W634" s="150" t="str">
        <f t="shared" si="218"/>
        <v/>
      </c>
      <c r="X634" s="150" t="str">
        <f t="shared" si="219"/>
        <v/>
      </c>
      <c r="Y634" s="150" t="str">
        <f t="shared" si="220"/>
        <v/>
      </c>
      <c r="Z634" s="150" t="str">
        <f t="shared" si="221"/>
        <v/>
      </c>
      <c r="AA634" s="150" t="str">
        <f t="shared" si="222"/>
        <v/>
      </c>
      <c r="AB634" s="150" t="str">
        <f t="shared" si="223"/>
        <v/>
      </c>
      <c r="AC634" s="191" t="str">
        <f t="shared" si="224"/>
        <v/>
      </c>
    </row>
    <row r="635" spans="1:29" hidden="1">
      <c r="A635" s="192"/>
      <c r="B635" s="155"/>
      <c r="C635" s="151"/>
      <c r="D635" s="153"/>
      <c r="E635" s="153"/>
      <c r="F635" s="153"/>
      <c r="G635" s="153"/>
      <c r="H635" s="147" t="str">
        <f t="shared" si="205"/>
        <v/>
      </c>
      <c r="I635" s="148"/>
      <c r="J635" s="149" t="str">
        <f t="shared" si="206"/>
        <v/>
      </c>
      <c r="K635" s="149" t="str">
        <f t="shared" si="207"/>
        <v/>
      </c>
      <c r="L635" s="148"/>
      <c r="M635" s="147" t="str">
        <f t="shared" si="208"/>
        <v/>
      </c>
      <c r="N635" s="147" t="str">
        <f t="shared" si="209"/>
        <v/>
      </c>
      <c r="O635" s="150" t="str">
        <f t="shared" si="210"/>
        <v/>
      </c>
      <c r="P635" s="150" t="str">
        <f t="shared" si="211"/>
        <v/>
      </c>
      <c r="Q635" s="150" t="str">
        <f t="shared" si="212"/>
        <v/>
      </c>
      <c r="R635" s="150" t="str">
        <f t="shared" si="213"/>
        <v/>
      </c>
      <c r="S635" s="150" t="str">
        <f t="shared" si="214"/>
        <v/>
      </c>
      <c r="T635" s="150" t="str">
        <f t="shared" si="215"/>
        <v/>
      </c>
      <c r="U635" s="150" t="str">
        <f t="shared" si="216"/>
        <v/>
      </c>
      <c r="V635" s="150" t="str">
        <f t="shared" si="217"/>
        <v/>
      </c>
      <c r="W635" s="150" t="str">
        <f t="shared" si="218"/>
        <v/>
      </c>
      <c r="X635" s="150" t="str">
        <f t="shared" si="219"/>
        <v/>
      </c>
      <c r="Y635" s="150" t="str">
        <f t="shared" si="220"/>
        <v/>
      </c>
      <c r="Z635" s="150" t="str">
        <f t="shared" si="221"/>
        <v/>
      </c>
      <c r="AA635" s="150" t="str">
        <f t="shared" si="222"/>
        <v/>
      </c>
      <c r="AB635" s="150" t="str">
        <f t="shared" si="223"/>
        <v/>
      </c>
      <c r="AC635" s="191" t="str">
        <f t="shared" si="224"/>
        <v/>
      </c>
    </row>
    <row r="636" spans="1:29" hidden="1">
      <c r="A636" s="192"/>
      <c r="B636" s="155"/>
      <c r="C636" s="151"/>
      <c r="D636" s="153"/>
      <c r="E636" s="153"/>
      <c r="F636" s="153"/>
      <c r="G636" s="153"/>
      <c r="H636" s="147" t="str">
        <f t="shared" si="205"/>
        <v/>
      </c>
      <c r="I636" s="148"/>
      <c r="J636" s="149" t="str">
        <f t="shared" si="206"/>
        <v/>
      </c>
      <c r="K636" s="149" t="str">
        <f t="shared" si="207"/>
        <v/>
      </c>
      <c r="L636" s="148"/>
      <c r="M636" s="147" t="str">
        <f t="shared" si="208"/>
        <v/>
      </c>
      <c r="N636" s="147" t="str">
        <f t="shared" si="209"/>
        <v/>
      </c>
      <c r="O636" s="150" t="str">
        <f t="shared" si="210"/>
        <v/>
      </c>
      <c r="P636" s="150" t="str">
        <f t="shared" si="211"/>
        <v/>
      </c>
      <c r="Q636" s="150" t="str">
        <f t="shared" si="212"/>
        <v/>
      </c>
      <c r="R636" s="150" t="str">
        <f t="shared" si="213"/>
        <v/>
      </c>
      <c r="S636" s="150" t="str">
        <f t="shared" si="214"/>
        <v/>
      </c>
      <c r="T636" s="150" t="str">
        <f t="shared" si="215"/>
        <v/>
      </c>
      <c r="U636" s="150" t="str">
        <f t="shared" si="216"/>
        <v/>
      </c>
      <c r="V636" s="150" t="str">
        <f t="shared" si="217"/>
        <v/>
      </c>
      <c r="W636" s="150" t="str">
        <f t="shared" si="218"/>
        <v/>
      </c>
      <c r="X636" s="150" t="str">
        <f t="shared" si="219"/>
        <v/>
      </c>
      <c r="Y636" s="150" t="str">
        <f t="shared" si="220"/>
        <v/>
      </c>
      <c r="Z636" s="150" t="str">
        <f t="shared" si="221"/>
        <v/>
      </c>
      <c r="AA636" s="150" t="str">
        <f t="shared" si="222"/>
        <v/>
      </c>
      <c r="AB636" s="150" t="str">
        <f t="shared" si="223"/>
        <v/>
      </c>
      <c r="AC636" s="191" t="str">
        <f t="shared" si="224"/>
        <v/>
      </c>
    </row>
    <row r="637" spans="1:29" hidden="1">
      <c r="A637" s="192"/>
      <c r="B637" s="155"/>
      <c r="C637" s="151"/>
      <c r="D637" s="153"/>
      <c r="E637" s="153"/>
      <c r="F637" s="153"/>
      <c r="G637" s="153"/>
      <c r="H637" s="147" t="str">
        <f t="shared" si="205"/>
        <v/>
      </c>
      <c r="I637" s="148"/>
      <c r="J637" s="149" t="str">
        <f t="shared" si="206"/>
        <v/>
      </c>
      <c r="K637" s="149" t="str">
        <f t="shared" si="207"/>
        <v/>
      </c>
      <c r="L637" s="148"/>
      <c r="M637" s="147" t="str">
        <f t="shared" si="208"/>
        <v/>
      </c>
      <c r="N637" s="147" t="str">
        <f t="shared" si="209"/>
        <v/>
      </c>
      <c r="O637" s="150" t="str">
        <f t="shared" si="210"/>
        <v/>
      </c>
      <c r="P637" s="150" t="str">
        <f t="shared" si="211"/>
        <v/>
      </c>
      <c r="Q637" s="150" t="str">
        <f t="shared" si="212"/>
        <v/>
      </c>
      <c r="R637" s="150" t="str">
        <f t="shared" si="213"/>
        <v/>
      </c>
      <c r="S637" s="150" t="str">
        <f t="shared" si="214"/>
        <v/>
      </c>
      <c r="T637" s="150" t="str">
        <f t="shared" si="215"/>
        <v/>
      </c>
      <c r="U637" s="150" t="str">
        <f t="shared" si="216"/>
        <v/>
      </c>
      <c r="V637" s="150" t="str">
        <f t="shared" si="217"/>
        <v/>
      </c>
      <c r="W637" s="150" t="str">
        <f t="shared" si="218"/>
        <v/>
      </c>
      <c r="X637" s="150" t="str">
        <f t="shared" si="219"/>
        <v/>
      </c>
      <c r="Y637" s="150" t="str">
        <f t="shared" si="220"/>
        <v/>
      </c>
      <c r="Z637" s="150" t="str">
        <f t="shared" si="221"/>
        <v/>
      </c>
      <c r="AA637" s="150" t="str">
        <f t="shared" si="222"/>
        <v/>
      </c>
      <c r="AB637" s="150" t="str">
        <f t="shared" si="223"/>
        <v/>
      </c>
      <c r="AC637" s="191" t="str">
        <f t="shared" si="224"/>
        <v/>
      </c>
    </row>
    <row r="638" spans="1:29" hidden="1">
      <c r="A638" s="192"/>
      <c r="B638" s="155"/>
      <c r="C638" s="151"/>
      <c r="D638" s="153"/>
      <c r="E638" s="153"/>
      <c r="F638" s="153"/>
      <c r="G638" s="153"/>
      <c r="H638" s="147" t="str">
        <f t="shared" si="205"/>
        <v/>
      </c>
      <c r="I638" s="148"/>
      <c r="J638" s="149" t="str">
        <f t="shared" si="206"/>
        <v/>
      </c>
      <c r="K638" s="149" t="str">
        <f t="shared" si="207"/>
        <v/>
      </c>
      <c r="L638" s="148"/>
      <c r="M638" s="147" t="str">
        <f t="shared" si="208"/>
        <v/>
      </c>
      <c r="N638" s="147" t="str">
        <f t="shared" si="209"/>
        <v/>
      </c>
      <c r="O638" s="150" t="str">
        <f t="shared" si="210"/>
        <v/>
      </c>
      <c r="P638" s="150" t="str">
        <f t="shared" si="211"/>
        <v/>
      </c>
      <c r="Q638" s="150" t="str">
        <f t="shared" si="212"/>
        <v/>
      </c>
      <c r="R638" s="150" t="str">
        <f t="shared" si="213"/>
        <v/>
      </c>
      <c r="S638" s="150" t="str">
        <f t="shared" si="214"/>
        <v/>
      </c>
      <c r="T638" s="150" t="str">
        <f t="shared" si="215"/>
        <v/>
      </c>
      <c r="U638" s="150" t="str">
        <f t="shared" si="216"/>
        <v/>
      </c>
      <c r="V638" s="150" t="str">
        <f t="shared" si="217"/>
        <v/>
      </c>
      <c r="W638" s="150" t="str">
        <f t="shared" si="218"/>
        <v/>
      </c>
      <c r="X638" s="150" t="str">
        <f t="shared" si="219"/>
        <v/>
      </c>
      <c r="Y638" s="150" t="str">
        <f t="shared" si="220"/>
        <v/>
      </c>
      <c r="Z638" s="150" t="str">
        <f t="shared" si="221"/>
        <v/>
      </c>
      <c r="AA638" s="150" t="str">
        <f t="shared" si="222"/>
        <v/>
      </c>
      <c r="AB638" s="150" t="str">
        <f t="shared" si="223"/>
        <v/>
      </c>
      <c r="AC638" s="191" t="str">
        <f t="shared" si="224"/>
        <v/>
      </c>
    </row>
    <row r="639" spans="1:29" hidden="1">
      <c r="A639" s="192"/>
      <c r="B639" s="155"/>
      <c r="C639" s="151"/>
      <c r="D639" s="153"/>
      <c r="E639" s="153"/>
      <c r="F639" s="153"/>
      <c r="G639" s="153"/>
      <c r="H639" s="147" t="str">
        <f t="shared" si="205"/>
        <v/>
      </c>
      <c r="I639" s="148"/>
      <c r="J639" s="149" t="str">
        <f t="shared" si="206"/>
        <v/>
      </c>
      <c r="K639" s="149" t="str">
        <f t="shared" si="207"/>
        <v/>
      </c>
      <c r="L639" s="148"/>
      <c r="M639" s="147" t="str">
        <f t="shared" si="208"/>
        <v/>
      </c>
      <c r="N639" s="147" t="str">
        <f t="shared" si="209"/>
        <v/>
      </c>
      <c r="O639" s="150" t="str">
        <f t="shared" si="210"/>
        <v/>
      </c>
      <c r="P639" s="150" t="str">
        <f t="shared" si="211"/>
        <v/>
      </c>
      <c r="Q639" s="150" t="str">
        <f t="shared" si="212"/>
        <v/>
      </c>
      <c r="R639" s="150" t="str">
        <f t="shared" si="213"/>
        <v/>
      </c>
      <c r="S639" s="150" t="str">
        <f t="shared" si="214"/>
        <v/>
      </c>
      <c r="T639" s="150" t="str">
        <f t="shared" si="215"/>
        <v/>
      </c>
      <c r="U639" s="150" t="str">
        <f t="shared" si="216"/>
        <v/>
      </c>
      <c r="V639" s="150" t="str">
        <f t="shared" si="217"/>
        <v/>
      </c>
      <c r="W639" s="150" t="str">
        <f t="shared" si="218"/>
        <v/>
      </c>
      <c r="X639" s="150" t="str">
        <f t="shared" si="219"/>
        <v/>
      </c>
      <c r="Y639" s="150" t="str">
        <f t="shared" si="220"/>
        <v/>
      </c>
      <c r="Z639" s="150" t="str">
        <f t="shared" si="221"/>
        <v/>
      </c>
      <c r="AA639" s="150" t="str">
        <f t="shared" si="222"/>
        <v/>
      </c>
      <c r="AB639" s="150" t="str">
        <f t="shared" si="223"/>
        <v/>
      </c>
      <c r="AC639" s="191" t="str">
        <f t="shared" si="224"/>
        <v/>
      </c>
    </row>
    <row r="640" spans="1:29" hidden="1">
      <c r="A640" s="192"/>
      <c r="B640" s="155"/>
      <c r="C640" s="151"/>
      <c r="D640" s="153"/>
      <c r="E640" s="153"/>
      <c r="F640" s="153"/>
      <c r="G640" s="153"/>
      <c r="H640" s="147" t="str">
        <f t="shared" si="205"/>
        <v/>
      </c>
      <c r="I640" s="148"/>
      <c r="J640" s="149" t="str">
        <f t="shared" si="206"/>
        <v/>
      </c>
      <c r="K640" s="149" t="str">
        <f t="shared" si="207"/>
        <v/>
      </c>
      <c r="L640" s="148"/>
      <c r="M640" s="147" t="str">
        <f t="shared" si="208"/>
        <v/>
      </c>
      <c r="N640" s="147" t="str">
        <f t="shared" si="209"/>
        <v/>
      </c>
      <c r="O640" s="150" t="str">
        <f t="shared" si="210"/>
        <v/>
      </c>
      <c r="P640" s="150" t="str">
        <f t="shared" si="211"/>
        <v/>
      </c>
      <c r="Q640" s="150" t="str">
        <f t="shared" si="212"/>
        <v/>
      </c>
      <c r="R640" s="150" t="str">
        <f t="shared" si="213"/>
        <v/>
      </c>
      <c r="S640" s="150" t="str">
        <f t="shared" si="214"/>
        <v/>
      </c>
      <c r="T640" s="150" t="str">
        <f t="shared" si="215"/>
        <v/>
      </c>
      <c r="U640" s="150" t="str">
        <f t="shared" si="216"/>
        <v/>
      </c>
      <c r="V640" s="150" t="str">
        <f t="shared" si="217"/>
        <v/>
      </c>
      <c r="W640" s="150" t="str">
        <f t="shared" si="218"/>
        <v/>
      </c>
      <c r="X640" s="150" t="str">
        <f t="shared" si="219"/>
        <v/>
      </c>
      <c r="Y640" s="150" t="str">
        <f t="shared" si="220"/>
        <v/>
      </c>
      <c r="Z640" s="150" t="str">
        <f t="shared" si="221"/>
        <v/>
      </c>
      <c r="AA640" s="150" t="str">
        <f t="shared" si="222"/>
        <v/>
      </c>
      <c r="AB640" s="150" t="str">
        <f t="shared" si="223"/>
        <v/>
      </c>
      <c r="AC640" s="191" t="str">
        <f t="shared" si="224"/>
        <v/>
      </c>
    </row>
    <row r="641" spans="1:29" hidden="1">
      <c r="A641" s="192"/>
      <c r="B641" s="155"/>
      <c r="C641" s="151"/>
      <c r="D641" s="153"/>
      <c r="E641" s="153"/>
      <c r="F641" s="153"/>
      <c r="G641" s="153"/>
      <c r="H641" s="147" t="str">
        <f t="shared" si="205"/>
        <v/>
      </c>
      <c r="I641" s="148"/>
      <c r="J641" s="149" t="str">
        <f t="shared" si="206"/>
        <v/>
      </c>
      <c r="K641" s="149" t="str">
        <f t="shared" si="207"/>
        <v/>
      </c>
      <c r="L641" s="148"/>
      <c r="M641" s="147" t="str">
        <f t="shared" si="208"/>
        <v/>
      </c>
      <c r="N641" s="147" t="str">
        <f t="shared" si="209"/>
        <v/>
      </c>
      <c r="O641" s="150" t="str">
        <f t="shared" si="210"/>
        <v/>
      </c>
      <c r="P641" s="150" t="str">
        <f t="shared" si="211"/>
        <v/>
      </c>
      <c r="Q641" s="150" t="str">
        <f t="shared" si="212"/>
        <v/>
      </c>
      <c r="R641" s="150" t="str">
        <f t="shared" si="213"/>
        <v/>
      </c>
      <c r="S641" s="150" t="str">
        <f t="shared" si="214"/>
        <v/>
      </c>
      <c r="T641" s="150" t="str">
        <f t="shared" si="215"/>
        <v/>
      </c>
      <c r="U641" s="150" t="str">
        <f t="shared" si="216"/>
        <v/>
      </c>
      <c r="V641" s="150" t="str">
        <f t="shared" si="217"/>
        <v/>
      </c>
      <c r="W641" s="150" t="str">
        <f t="shared" si="218"/>
        <v/>
      </c>
      <c r="X641" s="150" t="str">
        <f t="shared" si="219"/>
        <v/>
      </c>
      <c r="Y641" s="150" t="str">
        <f t="shared" si="220"/>
        <v/>
      </c>
      <c r="Z641" s="150" t="str">
        <f t="shared" si="221"/>
        <v/>
      </c>
      <c r="AA641" s="150" t="str">
        <f t="shared" si="222"/>
        <v/>
      </c>
      <c r="AB641" s="150" t="str">
        <f t="shared" si="223"/>
        <v/>
      </c>
      <c r="AC641" s="191" t="str">
        <f t="shared" si="224"/>
        <v/>
      </c>
    </row>
    <row r="642" spans="1:29" hidden="1">
      <c r="A642" s="192"/>
      <c r="B642" s="155"/>
      <c r="C642" s="151"/>
      <c r="D642" s="153"/>
      <c r="E642" s="153"/>
      <c r="F642" s="153"/>
      <c r="G642" s="153"/>
      <c r="H642" s="147" t="str">
        <f t="shared" si="205"/>
        <v/>
      </c>
      <c r="I642" s="148"/>
      <c r="J642" s="149" t="str">
        <f t="shared" si="206"/>
        <v/>
      </c>
      <c r="K642" s="149" t="str">
        <f t="shared" si="207"/>
        <v/>
      </c>
      <c r="L642" s="148"/>
      <c r="M642" s="147" t="str">
        <f t="shared" si="208"/>
        <v/>
      </c>
      <c r="N642" s="147" t="str">
        <f t="shared" si="209"/>
        <v/>
      </c>
      <c r="O642" s="150" t="str">
        <f t="shared" si="210"/>
        <v/>
      </c>
      <c r="P642" s="150" t="str">
        <f t="shared" si="211"/>
        <v/>
      </c>
      <c r="Q642" s="150" t="str">
        <f t="shared" si="212"/>
        <v/>
      </c>
      <c r="R642" s="150" t="str">
        <f t="shared" si="213"/>
        <v/>
      </c>
      <c r="S642" s="150" t="str">
        <f t="shared" si="214"/>
        <v/>
      </c>
      <c r="T642" s="150" t="str">
        <f t="shared" si="215"/>
        <v/>
      </c>
      <c r="U642" s="150" t="str">
        <f t="shared" si="216"/>
        <v/>
      </c>
      <c r="V642" s="150" t="str">
        <f t="shared" si="217"/>
        <v/>
      </c>
      <c r="W642" s="150" t="str">
        <f t="shared" si="218"/>
        <v/>
      </c>
      <c r="X642" s="150" t="str">
        <f t="shared" si="219"/>
        <v/>
      </c>
      <c r="Y642" s="150" t="str">
        <f t="shared" si="220"/>
        <v/>
      </c>
      <c r="Z642" s="150" t="str">
        <f t="shared" si="221"/>
        <v/>
      </c>
      <c r="AA642" s="150" t="str">
        <f t="shared" si="222"/>
        <v/>
      </c>
      <c r="AB642" s="150" t="str">
        <f t="shared" si="223"/>
        <v/>
      </c>
      <c r="AC642" s="191" t="str">
        <f t="shared" si="224"/>
        <v/>
      </c>
    </row>
    <row r="643" spans="1:29" hidden="1">
      <c r="A643" s="192"/>
      <c r="B643" s="155"/>
      <c r="C643" s="151"/>
      <c r="D643" s="153"/>
      <c r="E643" s="153"/>
      <c r="F643" s="153"/>
      <c r="G643" s="153"/>
      <c r="H643" s="147" t="str">
        <f t="shared" si="205"/>
        <v/>
      </c>
      <c r="I643" s="148"/>
      <c r="J643" s="149" t="str">
        <f t="shared" si="206"/>
        <v/>
      </c>
      <c r="K643" s="149" t="str">
        <f t="shared" si="207"/>
        <v/>
      </c>
      <c r="L643" s="148"/>
      <c r="M643" s="147" t="str">
        <f t="shared" si="208"/>
        <v/>
      </c>
      <c r="N643" s="147" t="str">
        <f t="shared" si="209"/>
        <v/>
      </c>
      <c r="O643" s="150" t="str">
        <f t="shared" si="210"/>
        <v/>
      </c>
      <c r="P643" s="150" t="str">
        <f t="shared" si="211"/>
        <v/>
      </c>
      <c r="Q643" s="150" t="str">
        <f t="shared" si="212"/>
        <v/>
      </c>
      <c r="R643" s="150" t="str">
        <f t="shared" si="213"/>
        <v/>
      </c>
      <c r="S643" s="150" t="str">
        <f t="shared" si="214"/>
        <v/>
      </c>
      <c r="T643" s="150" t="str">
        <f t="shared" si="215"/>
        <v/>
      </c>
      <c r="U643" s="150" t="str">
        <f t="shared" si="216"/>
        <v/>
      </c>
      <c r="V643" s="150" t="str">
        <f t="shared" si="217"/>
        <v/>
      </c>
      <c r="W643" s="150" t="str">
        <f t="shared" si="218"/>
        <v/>
      </c>
      <c r="X643" s="150" t="str">
        <f t="shared" si="219"/>
        <v/>
      </c>
      <c r="Y643" s="150" t="str">
        <f t="shared" si="220"/>
        <v/>
      </c>
      <c r="Z643" s="150" t="str">
        <f t="shared" si="221"/>
        <v/>
      </c>
      <c r="AA643" s="150" t="str">
        <f t="shared" si="222"/>
        <v/>
      </c>
      <c r="AB643" s="150" t="str">
        <f t="shared" si="223"/>
        <v/>
      </c>
      <c r="AC643" s="191" t="str">
        <f t="shared" si="224"/>
        <v/>
      </c>
    </row>
    <row r="644" spans="1:29" hidden="1">
      <c r="A644" s="192"/>
      <c r="B644" s="155"/>
      <c r="C644" s="151"/>
      <c r="D644" s="153"/>
      <c r="E644" s="153"/>
      <c r="F644" s="153"/>
      <c r="G644" s="153"/>
      <c r="H644" s="147" t="str">
        <f t="shared" si="205"/>
        <v/>
      </c>
      <c r="I644" s="148"/>
      <c r="J644" s="149" t="str">
        <f t="shared" si="206"/>
        <v/>
      </c>
      <c r="K644" s="149" t="str">
        <f t="shared" si="207"/>
        <v/>
      </c>
      <c r="L644" s="148"/>
      <c r="M644" s="147" t="str">
        <f t="shared" si="208"/>
        <v/>
      </c>
      <c r="N644" s="147" t="str">
        <f t="shared" si="209"/>
        <v/>
      </c>
      <c r="O644" s="150" t="str">
        <f t="shared" si="210"/>
        <v/>
      </c>
      <c r="P644" s="150" t="str">
        <f t="shared" si="211"/>
        <v/>
      </c>
      <c r="Q644" s="150" t="str">
        <f t="shared" si="212"/>
        <v/>
      </c>
      <c r="R644" s="150" t="str">
        <f t="shared" si="213"/>
        <v/>
      </c>
      <c r="S644" s="150" t="str">
        <f t="shared" si="214"/>
        <v/>
      </c>
      <c r="T644" s="150" t="str">
        <f t="shared" si="215"/>
        <v/>
      </c>
      <c r="U644" s="150" t="str">
        <f t="shared" si="216"/>
        <v/>
      </c>
      <c r="V644" s="150" t="str">
        <f t="shared" si="217"/>
        <v/>
      </c>
      <c r="W644" s="150" t="str">
        <f t="shared" si="218"/>
        <v/>
      </c>
      <c r="X644" s="150" t="str">
        <f t="shared" si="219"/>
        <v/>
      </c>
      <c r="Y644" s="150" t="str">
        <f t="shared" si="220"/>
        <v/>
      </c>
      <c r="Z644" s="150" t="str">
        <f t="shared" si="221"/>
        <v/>
      </c>
      <c r="AA644" s="150" t="str">
        <f t="shared" si="222"/>
        <v/>
      </c>
      <c r="AB644" s="150" t="str">
        <f t="shared" si="223"/>
        <v/>
      </c>
      <c r="AC644" s="191" t="str">
        <f t="shared" si="224"/>
        <v/>
      </c>
    </row>
    <row r="645" spans="1:29" hidden="1">
      <c r="A645" s="192"/>
      <c r="B645" s="155"/>
      <c r="C645" s="151"/>
      <c r="D645" s="153"/>
      <c r="E645" s="153"/>
      <c r="F645" s="153"/>
      <c r="G645" s="153"/>
      <c r="H645" s="147" t="str">
        <f t="shared" si="205"/>
        <v/>
      </c>
      <c r="I645" s="148"/>
      <c r="J645" s="149" t="str">
        <f t="shared" si="206"/>
        <v/>
      </c>
      <c r="K645" s="149" t="str">
        <f t="shared" si="207"/>
        <v/>
      </c>
      <c r="L645" s="148"/>
      <c r="M645" s="147" t="str">
        <f t="shared" si="208"/>
        <v/>
      </c>
      <c r="N645" s="147" t="str">
        <f t="shared" si="209"/>
        <v/>
      </c>
      <c r="O645" s="150" t="str">
        <f t="shared" si="210"/>
        <v/>
      </c>
      <c r="P645" s="150" t="str">
        <f t="shared" si="211"/>
        <v/>
      </c>
      <c r="Q645" s="150" t="str">
        <f t="shared" si="212"/>
        <v/>
      </c>
      <c r="R645" s="150" t="str">
        <f t="shared" si="213"/>
        <v/>
      </c>
      <c r="S645" s="150" t="str">
        <f t="shared" si="214"/>
        <v/>
      </c>
      <c r="T645" s="150" t="str">
        <f t="shared" si="215"/>
        <v/>
      </c>
      <c r="U645" s="150" t="str">
        <f t="shared" si="216"/>
        <v/>
      </c>
      <c r="V645" s="150" t="str">
        <f t="shared" si="217"/>
        <v/>
      </c>
      <c r="W645" s="150" t="str">
        <f t="shared" si="218"/>
        <v/>
      </c>
      <c r="X645" s="150" t="str">
        <f t="shared" si="219"/>
        <v/>
      </c>
      <c r="Y645" s="150" t="str">
        <f t="shared" si="220"/>
        <v/>
      </c>
      <c r="Z645" s="150" t="str">
        <f t="shared" si="221"/>
        <v/>
      </c>
      <c r="AA645" s="150" t="str">
        <f t="shared" si="222"/>
        <v/>
      </c>
      <c r="AB645" s="150" t="str">
        <f t="shared" si="223"/>
        <v/>
      </c>
      <c r="AC645" s="191" t="str">
        <f t="shared" si="224"/>
        <v/>
      </c>
    </row>
    <row r="646" spans="1:29" hidden="1">
      <c r="A646" s="192"/>
      <c r="B646" s="155"/>
      <c r="C646" s="151"/>
      <c r="D646" s="153"/>
      <c r="E646" s="153"/>
      <c r="F646" s="153"/>
      <c r="G646" s="153"/>
      <c r="H646" s="147" t="str">
        <f t="shared" si="205"/>
        <v/>
      </c>
      <c r="I646" s="148"/>
      <c r="J646" s="149" t="str">
        <f t="shared" si="206"/>
        <v/>
      </c>
      <c r="K646" s="149" t="str">
        <f t="shared" si="207"/>
        <v/>
      </c>
      <c r="L646" s="148"/>
      <c r="M646" s="147" t="str">
        <f t="shared" si="208"/>
        <v/>
      </c>
      <c r="N646" s="147" t="str">
        <f t="shared" si="209"/>
        <v/>
      </c>
      <c r="O646" s="150" t="str">
        <f t="shared" si="210"/>
        <v/>
      </c>
      <c r="P646" s="150" t="str">
        <f t="shared" si="211"/>
        <v/>
      </c>
      <c r="Q646" s="150" t="str">
        <f t="shared" si="212"/>
        <v/>
      </c>
      <c r="R646" s="150" t="str">
        <f t="shared" si="213"/>
        <v/>
      </c>
      <c r="S646" s="150" t="str">
        <f t="shared" si="214"/>
        <v/>
      </c>
      <c r="T646" s="150" t="str">
        <f t="shared" si="215"/>
        <v/>
      </c>
      <c r="U646" s="150" t="str">
        <f t="shared" si="216"/>
        <v/>
      </c>
      <c r="V646" s="150" t="str">
        <f t="shared" si="217"/>
        <v/>
      </c>
      <c r="W646" s="150" t="str">
        <f t="shared" si="218"/>
        <v/>
      </c>
      <c r="X646" s="150" t="str">
        <f t="shared" si="219"/>
        <v/>
      </c>
      <c r="Y646" s="150" t="str">
        <f t="shared" si="220"/>
        <v/>
      </c>
      <c r="Z646" s="150" t="str">
        <f t="shared" si="221"/>
        <v/>
      </c>
      <c r="AA646" s="150" t="str">
        <f t="shared" si="222"/>
        <v/>
      </c>
      <c r="AB646" s="150" t="str">
        <f t="shared" si="223"/>
        <v/>
      </c>
      <c r="AC646" s="191" t="str">
        <f t="shared" si="224"/>
        <v/>
      </c>
    </row>
    <row r="647" spans="1:29" hidden="1">
      <c r="A647" s="192"/>
      <c r="B647" s="155"/>
      <c r="C647" s="151"/>
      <c r="D647" s="153"/>
      <c r="E647" s="153"/>
      <c r="F647" s="153"/>
      <c r="G647" s="153"/>
      <c r="H647" s="147" t="str">
        <f t="shared" si="205"/>
        <v/>
      </c>
      <c r="I647" s="148"/>
      <c r="J647" s="149" t="str">
        <f t="shared" si="206"/>
        <v/>
      </c>
      <c r="K647" s="149" t="str">
        <f t="shared" si="207"/>
        <v/>
      </c>
      <c r="L647" s="148"/>
      <c r="M647" s="147" t="str">
        <f t="shared" si="208"/>
        <v/>
      </c>
      <c r="N647" s="147" t="str">
        <f t="shared" si="209"/>
        <v/>
      </c>
      <c r="O647" s="150" t="str">
        <f t="shared" si="210"/>
        <v/>
      </c>
      <c r="P647" s="150" t="str">
        <f t="shared" si="211"/>
        <v/>
      </c>
      <c r="Q647" s="150" t="str">
        <f t="shared" si="212"/>
        <v/>
      </c>
      <c r="R647" s="150" t="str">
        <f t="shared" si="213"/>
        <v/>
      </c>
      <c r="S647" s="150" t="str">
        <f t="shared" si="214"/>
        <v/>
      </c>
      <c r="T647" s="150" t="str">
        <f t="shared" si="215"/>
        <v/>
      </c>
      <c r="U647" s="150" t="str">
        <f t="shared" si="216"/>
        <v/>
      </c>
      <c r="V647" s="150" t="str">
        <f t="shared" si="217"/>
        <v/>
      </c>
      <c r="W647" s="150" t="str">
        <f t="shared" si="218"/>
        <v/>
      </c>
      <c r="X647" s="150" t="str">
        <f t="shared" si="219"/>
        <v/>
      </c>
      <c r="Y647" s="150" t="str">
        <f t="shared" si="220"/>
        <v/>
      </c>
      <c r="Z647" s="150" t="str">
        <f t="shared" si="221"/>
        <v/>
      </c>
      <c r="AA647" s="150" t="str">
        <f t="shared" si="222"/>
        <v/>
      </c>
      <c r="AB647" s="150" t="str">
        <f t="shared" si="223"/>
        <v/>
      </c>
      <c r="AC647" s="191" t="str">
        <f t="shared" si="224"/>
        <v/>
      </c>
    </row>
    <row r="648" spans="1:29" hidden="1">
      <c r="A648" s="192"/>
      <c r="B648" s="155"/>
      <c r="C648" s="151"/>
      <c r="D648" s="153"/>
      <c r="E648" s="153"/>
      <c r="F648" s="153"/>
      <c r="G648" s="153"/>
      <c r="H648" s="147" t="str">
        <f t="shared" si="205"/>
        <v/>
      </c>
      <c r="I648" s="148"/>
      <c r="J648" s="149" t="str">
        <f t="shared" si="206"/>
        <v/>
      </c>
      <c r="K648" s="149" t="str">
        <f t="shared" si="207"/>
        <v/>
      </c>
      <c r="L648" s="148"/>
      <c r="M648" s="147" t="str">
        <f t="shared" si="208"/>
        <v/>
      </c>
      <c r="N648" s="147" t="str">
        <f t="shared" si="209"/>
        <v/>
      </c>
      <c r="O648" s="150" t="str">
        <f t="shared" si="210"/>
        <v/>
      </c>
      <c r="P648" s="150" t="str">
        <f t="shared" si="211"/>
        <v/>
      </c>
      <c r="Q648" s="150" t="str">
        <f t="shared" si="212"/>
        <v/>
      </c>
      <c r="R648" s="150" t="str">
        <f t="shared" si="213"/>
        <v/>
      </c>
      <c r="S648" s="150" t="str">
        <f t="shared" si="214"/>
        <v/>
      </c>
      <c r="T648" s="150" t="str">
        <f t="shared" si="215"/>
        <v/>
      </c>
      <c r="U648" s="150" t="str">
        <f t="shared" si="216"/>
        <v/>
      </c>
      <c r="V648" s="150" t="str">
        <f t="shared" si="217"/>
        <v/>
      </c>
      <c r="W648" s="150" t="str">
        <f t="shared" si="218"/>
        <v/>
      </c>
      <c r="X648" s="150" t="str">
        <f t="shared" si="219"/>
        <v/>
      </c>
      <c r="Y648" s="150" t="str">
        <f t="shared" si="220"/>
        <v/>
      </c>
      <c r="Z648" s="150" t="str">
        <f t="shared" si="221"/>
        <v/>
      </c>
      <c r="AA648" s="150" t="str">
        <f t="shared" si="222"/>
        <v/>
      </c>
      <c r="AB648" s="150" t="str">
        <f t="shared" si="223"/>
        <v/>
      </c>
      <c r="AC648" s="191" t="str">
        <f t="shared" si="224"/>
        <v/>
      </c>
    </row>
    <row r="649" spans="1:29" hidden="1">
      <c r="A649" s="192"/>
      <c r="B649" s="155"/>
      <c r="C649" s="151"/>
      <c r="D649" s="153"/>
      <c r="E649" s="153"/>
      <c r="F649" s="153"/>
      <c r="G649" s="153"/>
      <c r="H649" s="147" t="str">
        <f t="shared" si="205"/>
        <v/>
      </c>
      <c r="I649" s="148"/>
      <c r="J649" s="149" t="str">
        <f t="shared" si="206"/>
        <v/>
      </c>
      <c r="K649" s="149" t="str">
        <f t="shared" si="207"/>
        <v/>
      </c>
      <c r="L649" s="148"/>
      <c r="M649" s="147" t="str">
        <f t="shared" si="208"/>
        <v/>
      </c>
      <c r="N649" s="147" t="str">
        <f t="shared" si="209"/>
        <v/>
      </c>
      <c r="O649" s="150" t="str">
        <f t="shared" si="210"/>
        <v/>
      </c>
      <c r="P649" s="150" t="str">
        <f t="shared" si="211"/>
        <v/>
      </c>
      <c r="Q649" s="150" t="str">
        <f t="shared" si="212"/>
        <v/>
      </c>
      <c r="R649" s="150" t="str">
        <f t="shared" si="213"/>
        <v/>
      </c>
      <c r="S649" s="150" t="str">
        <f t="shared" si="214"/>
        <v/>
      </c>
      <c r="T649" s="150" t="str">
        <f t="shared" si="215"/>
        <v/>
      </c>
      <c r="U649" s="150" t="str">
        <f t="shared" si="216"/>
        <v/>
      </c>
      <c r="V649" s="150" t="str">
        <f t="shared" si="217"/>
        <v/>
      </c>
      <c r="W649" s="150" t="str">
        <f t="shared" si="218"/>
        <v/>
      </c>
      <c r="X649" s="150" t="str">
        <f t="shared" si="219"/>
        <v/>
      </c>
      <c r="Y649" s="150" t="str">
        <f t="shared" si="220"/>
        <v/>
      </c>
      <c r="Z649" s="150" t="str">
        <f t="shared" si="221"/>
        <v/>
      </c>
      <c r="AA649" s="150" t="str">
        <f t="shared" si="222"/>
        <v/>
      </c>
      <c r="AB649" s="150" t="str">
        <f t="shared" si="223"/>
        <v/>
      </c>
      <c r="AC649" s="191" t="str">
        <f t="shared" si="224"/>
        <v/>
      </c>
    </row>
    <row r="650" spans="1:29" hidden="1">
      <c r="A650" s="192"/>
      <c r="B650" s="155"/>
      <c r="C650" s="151"/>
      <c r="D650" s="153"/>
      <c r="E650" s="153"/>
      <c r="F650" s="153"/>
      <c r="G650" s="153"/>
      <c r="H650" s="147" t="str">
        <f t="shared" si="205"/>
        <v/>
      </c>
      <c r="I650" s="148"/>
      <c r="J650" s="149" t="str">
        <f t="shared" si="206"/>
        <v/>
      </c>
      <c r="K650" s="149" t="str">
        <f t="shared" si="207"/>
        <v/>
      </c>
      <c r="L650" s="148"/>
      <c r="M650" s="147" t="str">
        <f t="shared" si="208"/>
        <v/>
      </c>
      <c r="N650" s="147" t="str">
        <f t="shared" si="209"/>
        <v/>
      </c>
      <c r="O650" s="150" t="str">
        <f t="shared" si="210"/>
        <v/>
      </c>
      <c r="P650" s="150" t="str">
        <f t="shared" si="211"/>
        <v/>
      </c>
      <c r="Q650" s="150" t="str">
        <f t="shared" si="212"/>
        <v/>
      </c>
      <c r="R650" s="150" t="str">
        <f t="shared" si="213"/>
        <v/>
      </c>
      <c r="S650" s="150" t="str">
        <f t="shared" si="214"/>
        <v/>
      </c>
      <c r="T650" s="150" t="str">
        <f t="shared" si="215"/>
        <v/>
      </c>
      <c r="U650" s="150" t="str">
        <f t="shared" si="216"/>
        <v/>
      </c>
      <c r="V650" s="150" t="str">
        <f t="shared" si="217"/>
        <v/>
      </c>
      <c r="W650" s="150" t="str">
        <f t="shared" si="218"/>
        <v/>
      </c>
      <c r="X650" s="150" t="str">
        <f t="shared" si="219"/>
        <v/>
      </c>
      <c r="Y650" s="150" t="str">
        <f t="shared" si="220"/>
        <v/>
      </c>
      <c r="Z650" s="150" t="str">
        <f t="shared" si="221"/>
        <v/>
      </c>
      <c r="AA650" s="150" t="str">
        <f t="shared" si="222"/>
        <v/>
      </c>
      <c r="AB650" s="150" t="str">
        <f t="shared" si="223"/>
        <v/>
      </c>
      <c r="AC650" s="191" t="str">
        <f t="shared" si="224"/>
        <v/>
      </c>
    </row>
    <row r="651" spans="1:29" hidden="1">
      <c r="A651" s="192"/>
      <c r="B651" s="155"/>
      <c r="C651" s="151"/>
      <c r="D651" s="153"/>
      <c r="E651" s="153"/>
      <c r="F651" s="153"/>
      <c r="G651" s="153"/>
      <c r="H651" s="147" t="str">
        <f t="shared" si="205"/>
        <v/>
      </c>
      <c r="I651" s="148"/>
      <c r="J651" s="149" t="str">
        <f t="shared" si="206"/>
        <v/>
      </c>
      <c r="K651" s="149" t="str">
        <f t="shared" si="207"/>
        <v/>
      </c>
      <c r="L651" s="148"/>
      <c r="M651" s="147" t="str">
        <f t="shared" si="208"/>
        <v/>
      </c>
      <c r="N651" s="147" t="str">
        <f t="shared" si="209"/>
        <v/>
      </c>
      <c r="O651" s="150" t="str">
        <f t="shared" si="210"/>
        <v/>
      </c>
      <c r="P651" s="150" t="str">
        <f t="shared" si="211"/>
        <v/>
      </c>
      <c r="Q651" s="150" t="str">
        <f t="shared" si="212"/>
        <v/>
      </c>
      <c r="R651" s="150" t="str">
        <f t="shared" si="213"/>
        <v/>
      </c>
      <c r="S651" s="150" t="str">
        <f t="shared" si="214"/>
        <v/>
      </c>
      <c r="T651" s="150" t="str">
        <f t="shared" si="215"/>
        <v/>
      </c>
      <c r="U651" s="150" t="str">
        <f t="shared" si="216"/>
        <v/>
      </c>
      <c r="V651" s="150" t="str">
        <f t="shared" si="217"/>
        <v/>
      </c>
      <c r="W651" s="150" t="str">
        <f t="shared" si="218"/>
        <v/>
      </c>
      <c r="X651" s="150" t="str">
        <f t="shared" si="219"/>
        <v/>
      </c>
      <c r="Y651" s="150" t="str">
        <f t="shared" si="220"/>
        <v/>
      </c>
      <c r="Z651" s="150" t="str">
        <f t="shared" si="221"/>
        <v/>
      </c>
      <c r="AA651" s="150" t="str">
        <f t="shared" si="222"/>
        <v/>
      </c>
      <c r="AB651" s="150" t="str">
        <f t="shared" si="223"/>
        <v/>
      </c>
      <c r="AC651" s="191" t="str">
        <f t="shared" si="224"/>
        <v/>
      </c>
    </row>
    <row r="652" spans="1:29" hidden="1">
      <c r="A652" s="192"/>
      <c r="B652" s="155"/>
      <c r="C652" s="151"/>
      <c r="D652" s="153"/>
      <c r="E652" s="153"/>
      <c r="F652" s="153"/>
      <c r="G652" s="153"/>
      <c r="H652" s="147" t="str">
        <f t="shared" si="205"/>
        <v/>
      </c>
      <c r="I652" s="148"/>
      <c r="J652" s="149" t="str">
        <f t="shared" si="206"/>
        <v/>
      </c>
      <c r="K652" s="149" t="str">
        <f t="shared" si="207"/>
        <v/>
      </c>
      <c r="L652" s="148"/>
      <c r="M652" s="147" t="str">
        <f t="shared" si="208"/>
        <v/>
      </c>
      <c r="N652" s="147" t="str">
        <f t="shared" si="209"/>
        <v/>
      </c>
      <c r="O652" s="150" t="str">
        <f t="shared" si="210"/>
        <v/>
      </c>
      <c r="P652" s="150" t="str">
        <f t="shared" si="211"/>
        <v/>
      </c>
      <c r="Q652" s="150" t="str">
        <f t="shared" si="212"/>
        <v/>
      </c>
      <c r="R652" s="150" t="str">
        <f t="shared" si="213"/>
        <v/>
      </c>
      <c r="S652" s="150" t="str">
        <f t="shared" si="214"/>
        <v/>
      </c>
      <c r="T652" s="150" t="str">
        <f t="shared" si="215"/>
        <v/>
      </c>
      <c r="U652" s="150" t="str">
        <f t="shared" si="216"/>
        <v/>
      </c>
      <c r="V652" s="150" t="str">
        <f t="shared" si="217"/>
        <v/>
      </c>
      <c r="W652" s="150" t="str">
        <f t="shared" si="218"/>
        <v/>
      </c>
      <c r="X652" s="150" t="str">
        <f t="shared" si="219"/>
        <v/>
      </c>
      <c r="Y652" s="150" t="str">
        <f t="shared" si="220"/>
        <v/>
      </c>
      <c r="Z652" s="150" t="str">
        <f t="shared" si="221"/>
        <v/>
      </c>
      <c r="AA652" s="150" t="str">
        <f t="shared" si="222"/>
        <v/>
      </c>
      <c r="AB652" s="150" t="str">
        <f t="shared" si="223"/>
        <v/>
      </c>
      <c r="AC652" s="191" t="str">
        <f t="shared" si="224"/>
        <v/>
      </c>
    </row>
    <row r="653" spans="1:29" hidden="1">
      <c r="A653" s="192"/>
      <c r="B653" s="155"/>
      <c r="C653" s="151"/>
      <c r="D653" s="153"/>
      <c r="E653" s="153"/>
      <c r="F653" s="153"/>
      <c r="G653" s="153"/>
      <c r="H653" s="147" t="str">
        <f t="shared" si="205"/>
        <v/>
      </c>
      <c r="I653" s="148"/>
      <c r="J653" s="149" t="str">
        <f t="shared" si="206"/>
        <v/>
      </c>
      <c r="K653" s="149" t="str">
        <f t="shared" si="207"/>
        <v/>
      </c>
      <c r="L653" s="148"/>
      <c r="M653" s="147" t="str">
        <f t="shared" si="208"/>
        <v/>
      </c>
      <c r="N653" s="147" t="str">
        <f t="shared" si="209"/>
        <v/>
      </c>
      <c r="O653" s="150" t="str">
        <f t="shared" si="210"/>
        <v/>
      </c>
      <c r="P653" s="150" t="str">
        <f t="shared" si="211"/>
        <v/>
      </c>
      <c r="Q653" s="150" t="str">
        <f t="shared" si="212"/>
        <v/>
      </c>
      <c r="R653" s="150" t="str">
        <f t="shared" si="213"/>
        <v/>
      </c>
      <c r="S653" s="150" t="str">
        <f t="shared" si="214"/>
        <v/>
      </c>
      <c r="T653" s="150" t="str">
        <f t="shared" si="215"/>
        <v/>
      </c>
      <c r="U653" s="150" t="str">
        <f t="shared" si="216"/>
        <v/>
      </c>
      <c r="V653" s="150" t="str">
        <f t="shared" si="217"/>
        <v/>
      </c>
      <c r="W653" s="150" t="str">
        <f t="shared" si="218"/>
        <v/>
      </c>
      <c r="X653" s="150" t="str">
        <f t="shared" si="219"/>
        <v/>
      </c>
      <c r="Y653" s="150" t="str">
        <f t="shared" si="220"/>
        <v/>
      </c>
      <c r="Z653" s="150" t="str">
        <f t="shared" si="221"/>
        <v/>
      </c>
      <c r="AA653" s="150" t="str">
        <f t="shared" si="222"/>
        <v/>
      </c>
      <c r="AB653" s="150" t="str">
        <f t="shared" si="223"/>
        <v/>
      </c>
      <c r="AC653" s="191" t="str">
        <f t="shared" si="224"/>
        <v/>
      </c>
    </row>
    <row r="654" spans="1:29" hidden="1">
      <c r="A654" s="192"/>
      <c r="B654" s="155"/>
      <c r="C654" s="151"/>
      <c r="D654" s="153"/>
      <c r="E654" s="153"/>
      <c r="F654" s="153"/>
      <c r="G654" s="153"/>
      <c r="H654" s="147" t="str">
        <f t="shared" si="205"/>
        <v/>
      </c>
      <c r="I654" s="148"/>
      <c r="J654" s="149" t="str">
        <f t="shared" si="206"/>
        <v/>
      </c>
      <c r="K654" s="149" t="str">
        <f t="shared" si="207"/>
        <v/>
      </c>
      <c r="L654" s="148"/>
      <c r="M654" s="147" t="str">
        <f t="shared" si="208"/>
        <v/>
      </c>
      <c r="N654" s="147" t="str">
        <f t="shared" si="209"/>
        <v/>
      </c>
      <c r="O654" s="150" t="str">
        <f t="shared" si="210"/>
        <v/>
      </c>
      <c r="P654" s="150" t="str">
        <f t="shared" si="211"/>
        <v/>
      </c>
      <c r="Q654" s="150" t="str">
        <f t="shared" si="212"/>
        <v/>
      </c>
      <c r="R654" s="150" t="str">
        <f t="shared" si="213"/>
        <v/>
      </c>
      <c r="S654" s="150" t="str">
        <f t="shared" si="214"/>
        <v/>
      </c>
      <c r="T654" s="150" t="str">
        <f t="shared" si="215"/>
        <v/>
      </c>
      <c r="U654" s="150" t="str">
        <f t="shared" si="216"/>
        <v/>
      </c>
      <c r="V654" s="150" t="str">
        <f t="shared" si="217"/>
        <v/>
      </c>
      <c r="W654" s="150" t="str">
        <f t="shared" si="218"/>
        <v/>
      </c>
      <c r="X654" s="150" t="str">
        <f t="shared" si="219"/>
        <v/>
      </c>
      <c r="Y654" s="150" t="str">
        <f t="shared" si="220"/>
        <v/>
      </c>
      <c r="Z654" s="150" t="str">
        <f t="shared" si="221"/>
        <v/>
      </c>
      <c r="AA654" s="150" t="str">
        <f t="shared" si="222"/>
        <v/>
      </c>
      <c r="AB654" s="150" t="str">
        <f t="shared" si="223"/>
        <v/>
      </c>
      <c r="AC654" s="191" t="str">
        <f t="shared" si="224"/>
        <v/>
      </c>
    </row>
    <row r="655" spans="1:29" hidden="1">
      <c r="A655" s="192"/>
      <c r="B655" s="155"/>
      <c r="C655" s="151"/>
      <c r="D655" s="153"/>
      <c r="E655" s="153"/>
      <c r="F655" s="153"/>
      <c r="G655" s="153"/>
      <c r="H655" s="147" t="str">
        <f t="shared" si="205"/>
        <v/>
      </c>
      <c r="I655" s="148"/>
      <c r="J655" s="149" t="str">
        <f t="shared" si="206"/>
        <v/>
      </c>
      <c r="K655" s="149" t="str">
        <f t="shared" si="207"/>
        <v/>
      </c>
      <c r="L655" s="148"/>
      <c r="M655" s="147" t="str">
        <f t="shared" si="208"/>
        <v/>
      </c>
      <c r="N655" s="147" t="str">
        <f t="shared" si="209"/>
        <v/>
      </c>
      <c r="O655" s="150" t="str">
        <f t="shared" si="210"/>
        <v/>
      </c>
      <c r="P655" s="150" t="str">
        <f t="shared" si="211"/>
        <v/>
      </c>
      <c r="Q655" s="150" t="str">
        <f t="shared" si="212"/>
        <v/>
      </c>
      <c r="R655" s="150" t="str">
        <f t="shared" si="213"/>
        <v/>
      </c>
      <c r="S655" s="150" t="str">
        <f t="shared" si="214"/>
        <v/>
      </c>
      <c r="T655" s="150" t="str">
        <f t="shared" si="215"/>
        <v/>
      </c>
      <c r="U655" s="150" t="str">
        <f t="shared" si="216"/>
        <v/>
      </c>
      <c r="V655" s="150" t="str">
        <f t="shared" si="217"/>
        <v/>
      </c>
      <c r="W655" s="150" t="str">
        <f t="shared" si="218"/>
        <v/>
      </c>
      <c r="X655" s="150" t="str">
        <f t="shared" si="219"/>
        <v/>
      </c>
      <c r="Y655" s="150" t="str">
        <f t="shared" si="220"/>
        <v/>
      </c>
      <c r="Z655" s="150" t="str">
        <f t="shared" si="221"/>
        <v/>
      </c>
      <c r="AA655" s="150" t="str">
        <f t="shared" si="222"/>
        <v/>
      </c>
      <c r="AB655" s="150" t="str">
        <f t="shared" si="223"/>
        <v/>
      </c>
      <c r="AC655" s="191" t="str">
        <f t="shared" si="224"/>
        <v/>
      </c>
    </row>
    <row r="656" spans="1:29" hidden="1">
      <c r="A656" s="192"/>
      <c r="B656" s="155"/>
      <c r="C656" s="151"/>
      <c r="D656" s="153"/>
      <c r="E656" s="153"/>
      <c r="F656" s="153"/>
      <c r="G656" s="153"/>
      <c r="H656" s="147" t="str">
        <f t="shared" si="205"/>
        <v/>
      </c>
      <c r="I656" s="148"/>
      <c r="J656" s="149" t="str">
        <f t="shared" si="206"/>
        <v/>
      </c>
      <c r="K656" s="149" t="str">
        <f t="shared" si="207"/>
        <v/>
      </c>
      <c r="L656" s="148"/>
      <c r="M656" s="147" t="str">
        <f t="shared" si="208"/>
        <v/>
      </c>
      <c r="N656" s="147" t="str">
        <f t="shared" si="209"/>
        <v/>
      </c>
      <c r="O656" s="150" t="str">
        <f t="shared" si="210"/>
        <v/>
      </c>
      <c r="P656" s="150" t="str">
        <f t="shared" si="211"/>
        <v/>
      </c>
      <c r="Q656" s="150" t="str">
        <f t="shared" si="212"/>
        <v/>
      </c>
      <c r="R656" s="150" t="str">
        <f t="shared" si="213"/>
        <v/>
      </c>
      <c r="S656" s="150" t="str">
        <f t="shared" si="214"/>
        <v/>
      </c>
      <c r="T656" s="150" t="str">
        <f t="shared" si="215"/>
        <v/>
      </c>
      <c r="U656" s="150" t="str">
        <f t="shared" si="216"/>
        <v/>
      </c>
      <c r="V656" s="150" t="str">
        <f t="shared" si="217"/>
        <v/>
      </c>
      <c r="W656" s="150" t="str">
        <f t="shared" si="218"/>
        <v/>
      </c>
      <c r="X656" s="150" t="str">
        <f t="shared" si="219"/>
        <v/>
      </c>
      <c r="Y656" s="150" t="str">
        <f t="shared" si="220"/>
        <v/>
      </c>
      <c r="Z656" s="150" t="str">
        <f t="shared" si="221"/>
        <v/>
      </c>
      <c r="AA656" s="150" t="str">
        <f t="shared" si="222"/>
        <v/>
      </c>
      <c r="AB656" s="150" t="str">
        <f t="shared" si="223"/>
        <v/>
      </c>
      <c r="AC656" s="191" t="str">
        <f t="shared" si="224"/>
        <v/>
      </c>
    </row>
    <row r="657" spans="1:29" hidden="1">
      <c r="A657" s="192"/>
      <c r="B657" s="155"/>
      <c r="C657" s="151"/>
      <c r="D657" s="153"/>
      <c r="E657" s="153"/>
      <c r="F657" s="153"/>
      <c r="G657" s="153"/>
      <c r="H657" s="147" t="str">
        <f t="shared" si="205"/>
        <v/>
      </c>
      <c r="I657" s="148"/>
      <c r="J657" s="149" t="str">
        <f t="shared" si="206"/>
        <v/>
      </c>
      <c r="K657" s="149" t="str">
        <f t="shared" si="207"/>
        <v/>
      </c>
      <c r="L657" s="148"/>
      <c r="M657" s="147" t="str">
        <f t="shared" si="208"/>
        <v/>
      </c>
      <c r="N657" s="147" t="str">
        <f t="shared" si="209"/>
        <v/>
      </c>
      <c r="O657" s="150" t="str">
        <f t="shared" si="210"/>
        <v/>
      </c>
      <c r="P657" s="150" t="str">
        <f t="shared" si="211"/>
        <v/>
      </c>
      <c r="Q657" s="150" t="str">
        <f t="shared" si="212"/>
        <v/>
      </c>
      <c r="R657" s="150" t="str">
        <f t="shared" si="213"/>
        <v/>
      </c>
      <c r="S657" s="150" t="str">
        <f t="shared" si="214"/>
        <v/>
      </c>
      <c r="T657" s="150" t="str">
        <f t="shared" si="215"/>
        <v/>
      </c>
      <c r="U657" s="150" t="str">
        <f t="shared" si="216"/>
        <v/>
      </c>
      <c r="V657" s="150" t="str">
        <f t="shared" si="217"/>
        <v/>
      </c>
      <c r="W657" s="150" t="str">
        <f t="shared" si="218"/>
        <v/>
      </c>
      <c r="X657" s="150" t="str">
        <f t="shared" si="219"/>
        <v/>
      </c>
      <c r="Y657" s="150" t="str">
        <f t="shared" si="220"/>
        <v/>
      </c>
      <c r="Z657" s="150" t="str">
        <f t="shared" si="221"/>
        <v/>
      </c>
      <c r="AA657" s="150" t="str">
        <f t="shared" si="222"/>
        <v/>
      </c>
      <c r="AB657" s="150" t="str">
        <f t="shared" si="223"/>
        <v/>
      </c>
      <c r="AC657" s="191" t="str">
        <f t="shared" si="224"/>
        <v/>
      </c>
    </row>
    <row r="658" spans="1:29" hidden="1">
      <c r="A658" s="192"/>
      <c r="B658" s="155"/>
      <c r="C658" s="151"/>
      <c r="D658" s="153"/>
      <c r="E658" s="153"/>
      <c r="F658" s="153"/>
      <c r="G658" s="153"/>
      <c r="H658" s="147" t="str">
        <f t="shared" si="205"/>
        <v/>
      </c>
      <c r="I658" s="148"/>
      <c r="J658" s="149" t="str">
        <f t="shared" si="206"/>
        <v/>
      </c>
      <c r="K658" s="149" t="str">
        <f t="shared" si="207"/>
        <v/>
      </c>
      <c r="L658" s="148"/>
      <c r="M658" s="147" t="str">
        <f t="shared" si="208"/>
        <v/>
      </c>
      <c r="N658" s="147" t="str">
        <f t="shared" si="209"/>
        <v/>
      </c>
      <c r="O658" s="150" t="str">
        <f t="shared" si="210"/>
        <v/>
      </c>
      <c r="P658" s="150" t="str">
        <f t="shared" si="211"/>
        <v/>
      </c>
      <c r="Q658" s="150" t="str">
        <f t="shared" si="212"/>
        <v/>
      </c>
      <c r="R658" s="150" t="str">
        <f t="shared" si="213"/>
        <v/>
      </c>
      <c r="S658" s="150" t="str">
        <f t="shared" si="214"/>
        <v/>
      </c>
      <c r="T658" s="150" t="str">
        <f t="shared" si="215"/>
        <v/>
      </c>
      <c r="U658" s="150" t="str">
        <f t="shared" si="216"/>
        <v/>
      </c>
      <c r="V658" s="150" t="str">
        <f t="shared" si="217"/>
        <v/>
      </c>
      <c r="W658" s="150" t="str">
        <f t="shared" si="218"/>
        <v/>
      </c>
      <c r="X658" s="150" t="str">
        <f t="shared" si="219"/>
        <v/>
      </c>
      <c r="Y658" s="150" t="str">
        <f t="shared" si="220"/>
        <v/>
      </c>
      <c r="Z658" s="150" t="str">
        <f t="shared" si="221"/>
        <v/>
      </c>
      <c r="AA658" s="150" t="str">
        <f t="shared" si="222"/>
        <v/>
      </c>
      <c r="AB658" s="150" t="str">
        <f t="shared" si="223"/>
        <v/>
      </c>
      <c r="AC658" s="191" t="str">
        <f t="shared" si="224"/>
        <v/>
      </c>
    </row>
    <row r="659" spans="1:29" hidden="1">
      <c r="A659" s="192"/>
      <c r="B659" s="155"/>
      <c r="C659" s="151"/>
      <c r="D659" s="153"/>
      <c r="E659" s="153"/>
      <c r="F659" s="153"/>
      <c r="G659" s="153"/>
      <c r="H659" s="147" t="str">
        <f t="shared" ref="H659:H722" si="225">IF(AND(ISNUMBER(D659),ISNUMBER(E659),ISNUMBER(F659),ISNUMBER(G659)),ROUND(((D659-E659)+(F659-G659))/2,2),"")</f>
        <v/>
      </c>
      <c r="I659" s="148"/>
      <c r="J659" s="149" t="str">
        <f t="shared" si="206"/>
        <v/>
      </c>
      <c r="K659" s="149" t="str">
        <f t="shared" si="207"/>
        <v/>
      </c>
      <c r="L659" s="148"/>
      <c r="M659" s="147" t="str">
        <f t="shared" si="208"/>
        <v/>
      </c>
      <c r="N659" s="147" t="str">
        <f t="shared" si="209"/>
        <v/>
      </c>
      <c r="O659" s="150" t="str">
        <f t="shared" si="210"/>
        <v/>
      </c>
      <c r="P659" s="150" t="str">
        <f t="shared" si="211"/>
        <v/>
      </c>
      <c r="Q659" s="150" t="str">
        <f t="shared" si="212"/>
        <v/>
      </c>
      <c r="R659" s="150" t="str">
        <f t="shared" si="213"/>
        <v/>
      </c>
      <c r="S659" s="150" t="str">
        <f t="shared" si="214"/>
        <v/>
      </c>
      <c r="T659" s="150" t="str">
        <f t="shared" si="215"/>
        <v/>
      </c>
      <c r="U659" s="150" t="str">
        <f t="shared" si="216"/>
        <v/>
      </c>
      <c r="V659" s="150" t="str">
        <f t="shared" si="217"/>
        <v/>
      </c>
      <c r="W659" s="150" t="str">
        <f t="shared" si="218"/>
        <v/>
      </c>
      <c r="X659" s="150" t="str">
        <f t="shared" si="219"/>
        <v/>
      </c>
      <c r="Y659" s="150" t="str">
        <f t="shared" si="220"/>
        <v/>
      </c>
      <c r="Z659" s="150" t="str">
        <f t="shared" si="221"/>
        <v/>
      </c>
      <c r="AA659" s="150" t="str">
        <f t="shared" si="222"/>
        <v/>
      </c>
      <c r="AB659" s="150" t="str">
        <f t="shared" si="223"/>
        <v/>
      </c>
      <c r="AC659" s="191" t="str">
        <f t="shared" si="224"/>
        <v/>
      </c>
    </row>
    <row r="660" spans="1:29" hidden="1">
      <c r="A660" s="192"/>
      <c r="B660" s="155"/>
      <c r="C660" s="151"/>
      <c r="D660" s="153"/>
      <c r="E660" s="153"/>
      <c r="F660" s="153"/>
      <c r="G660" s="153"/>
      <c r="H660" s="147" t="str">
        <f t="shared" si="225"/>
        <v/>
      </c>
      <c r="I660" s="148"/>
      <c r="J660" s="149" t="str">
        <f t="shared" ref="J660:J723" si="226">IF(OR(I660=30,I660=40,I660=60,I660=80,I660=100,I660=120,I660=150,I660=200),VLOOKUP(I660,$C$1007:$D$1014,2,FALSE),"")</f>
        <v/>
      </c>
      <c r="K660" s="149" t="str">
        <f t="shared" ref="K660:K723" si="227">IF(J660&lt;&gt;"",VLOOKUP(I660,$C$1007:$E$1014,3,FALSE),"")</f>
        <v/>
      </c>
      <c r="L660" s="148"/>
      <c r="M660" s="147" t="str">
        <f t="shared" ref="M660:M723" si="228">IF(AND(ISNUMBER(C660),ISNUMBER(L660)),C660*L660,"")</f>
        <v/>
      </c>
      <c r="N660" s="147" t="str">
        <f t="shared" ref="N660:N723" si="229">IF(AND(ISNUMBER(K660),ISNUMBER(M660)),ROUND(PI()*K660^2/4*M660,2),"")</f>
        <v/>
      </c>
      <c r="O660" s="150" t="str">
        <f t="shared" ref="O660:O723" si="230">IF(AND(ISNUMBER(I660),ISNUMBER($O$12)),$O$12,"")</f>
        <v/>
      </c>
      <c r="P660" s="150" t="str">
        <f t="shared" ref="P660:P723" si="231">IF(AND(ISNUMBER(C660),ISNUMBER(K660),ISNUMBER(L660),ISNUMBER(O660)),ROUND(C660*K660*L660*O660+((L660-1)*0.2*C660*O660),2),"")</f>
        <v/>
      </c>
      <c r="Q660" s="150" t="str">
        <f t="shared" ref="Q660:Q723" si="232">IF(AND(ISNUMBER(H660),ISNUMBER(J660),ISNUMBER(O660)),H660+J660+O660,"")</f>
        <v/>
      </c>
      <c r="R660" s="150" t="str">
        <f t="shared" ref="R660:R723" si="233">IF(AND(ISNUMBER(I660),ISNUMBER(Q660)),IF(Q660&lt;2,VLOOKUP(I660,$C$1007:$F$1014,4),IF(Q660&lt;3,VLOOKUP(I660,$C$1007:$G$1014,5),IF(Q660&lt;4,VLOOKUP(I660,C$1007:H$1014,6),IF(Q660&gt;=4,VLOOKUP(I660,$C$1007:$I$1014,7),)))),"")</f>
        <v/>
      </c>
      <c r="S660" s="150" t="str">
        <f t="shared" ref="S660:S723" si="234">IF(AND(ISNUMBER(K660),ISNUMBER(L660),ISNUMBER(R660)),ROUND(K660*L660+2*R660+(L660-1)*0.2,2),"")</f>
        <v/>
      </c>
      <c r="T660" s="150" t="str">
        <f t="shared" ref="T660:T723" si="235">IF(AND(ISNUMBER(C660),ISNUMBER(Q660),ISNUMBER(S660)),ROUND(C660*Q660*S660,2),"")</f>
        <v/>
      </c>
      <c r="U660" s="150" t="str">
        <f t="shared" ref="U660:U723" si="236">IF(AND(ISNUMBER(M660),ISNUMBER(K660),ISNUMBER($U$12)),ROUND(M660*(PI()*K660+0.3)*$U$12,2),"")</f>
        <v/>
      </c>
      <c r="V660" s="150" t="str">
        <f t="shared" ref="V660:V723" si="237">IF(AND(ISNUMBER(I660),ISNUMBER(O660),ISNUMBER(Q660)),Q660-O660-K660,"")</f>
        <v/>
      </c>
      <c r="W660" s="150" t="str">
        <f t="shared" ref="W660:W723" si="238">IF(AND(ISNUMBER(T660),ISNUMBER(N660),ISNUMBER(P660)),ROUND(T660-N660-P660,2),"")</f>
        <v/>
      </c>
      <c r="X660" s="150" t="str">
        <f t="shared" ref="X660:X723" si="239">IF(AND(ISNUMBER(W660),ISNUMBER($X$12)),ROUND(W660*$X$12,2),"")</f>
        <v/>
      </c>
      <c r="Y660" s="150" t="str">
        <f t="shared" ref="Y660:Y723" si="240">IF(AND(ISNUMBER(N660),ISNUMBER(P660),ISNUMBER(X660)),N660+P660+X660,"")</f>
        <v/>
      </c>
      <c r="Z660" s="150" t="str">
        <f t="shared" ref="Z660:Z723" si="241">IF(ISNUMBER(X660),X660,"")</f>
        <v/>
      </c>
      <c r="AA660" s="150" t="str">
        <f t="shared" ref="AA660:AA723" si="242">IF(AND(ISNUMBER(Y660),ISNUMBER($AA$12)),ROUND(Y660*$AA$12,2),"")</f>
        <v/>
      </c>
      <c r="AB660" s="150" t="str">
        <f t="shared" ref="AB660:AB723" si="243">IF(AND(ISNUMBER(Z660),ISNUMBER($AB$12)),ROUND(Z660*$AB$12,2),"")</f>
        <v/>
      </c>
      <c r="AC660" s="191" t="str">
        <f t="shared" ref="AC660:AC723" si="244">IF(AND(ISNUMBER(C660),ISNUMBER(Q660),ISNUMBER($AC$12)),IF(Q660&gt;$AC$12,ROUND(C660*Q660*2,2),0),"")</f>
        <v/>
      </c>
    </row>
    <row r="661" spans="1:29" hidden="1">
      <c r="A661" s="192"/>
      <c r="B661" s="155"/>
      <c r="C661" s="151"/>
      <c r="D661" s="153"/>
      <c r="E661" s="153"/>
      <c r="F661" s="153"/>
      <c r="G661" s="153"/>
      <c r="H661" s="147" t="str">
        <f t="shared" si="225"/>
        <v/>
      </c>
      <c r="I661" s="148"/>
      <c r="J661" s="149" t="str">
        <f t="shared" si="226"/>
        <v/>
      </c>
      <c r="K661" s="149" t="str">
        <f t="shared" si="227"/>
        <v/>
      </c>
      <c r="L661" s="148"/>
      <c r="M661" s="147" t="str">
        <f t="shared" si="228"/>
        <v/>
      </c>
      <c r="N661" s="147" t="str">
        <f t="shared" si="229"/>
        <v/>
      </c>
      <c r="O661" s="150" t="str">
        <f t="shared" si="230"/>
        <v/>
      </c>
      <c r="P661" s="150" t="str">
        <f t="shared" si="231"/>
        <v/>
      </c>
      <c r="Q661" s="150" t="str">
        <f t="shared" si="232"/>
        <v/>
      </c>
      <c r="R661" s="150" t="str">
        <f t="shared" si="233"/>
        <v/>
      </c>
      <c r="S661" s="150" t="str">
        <f t="shared" si="234"/>
        <v/>
      </c>
      <c r="T661" s="150" t="str">
        <f t="shared" si="235"/>
        <v/>
      </c>
      <c r="U661" s="150" t="str">
        <f t="shared" si="236"/>
        <v/>
      </c>
      <c r="V661" s="150" t="str">
        <f t="shared" si="237"/>
        <v/>
      </c>
      <c r="W661" s="150" t="str">
        <f t="shared" si="238"/>
        <v/>
      </c>
      <c r="X661" s="150" t="str">
        <f t="shared" si="239"/>
        <v/>
      </c>
      <c r="Y661" s="150" t="str">
        <f t="shared" si="240"/>
        <v/>
      </c>
      <c r="Z661" s="150" t="str">
        <f t="shared" si="241"/>
        <v/>
      </c>
      <c r="AA661" s="150" t="str">
        <f t="shared" si="242"/>
        <v/>
      </c>
      <c r="AB661" s="150" t="str">
        <f t="shared" si="243"/>
        <v/>
      </c>
      <c r="AC661" s="191" t="str">
        <f t="shared" si="244"/>
        <v/>
      </c>
    </row>
    <row r="662" spans="1:29" hidden="1">
      <c r="A662" s="192"/>
      <c r="B662" s="155"/>
      <c r="C662" s="151"/>
      <c r="D662" s="153"/>
      <c r="E662" s="153"/>
      <c r="F662" s="153"/>
      <c r="G662" s="153"/>
      <c r="H662" s="147" t="str">
        <f t="shared" si="225"/>
        <v/>
      </c>
      <c r="I662" s="148"/>
      <c r="J662" s="149" t="str">
        <f t="shared" si="226"/>
        <v/>
      </c>
      <c r="K662" s="149" t="str">
        <f t="shared" si="227"/>
        <v/>
      </c>
      <c r="L662" s="148"/>
      <c r="M662" s="147" t="str">
        <f t="shared" si="228"/>
        <v/>
      </c>
      <c r="N662" s="147" t="str">
        <f t="shared" si="229"/>
        <v/>
      </c>
      <c r="O662" s="150" t="str">
        <f t="shared" si="230"/>
        <v/>
      </c>
      <c r="P662" s="150" t="str">
        <f t="shared" si="231"/>
        <v/>
      </c>
      <c r="Q662" s="150" t="str">
        <f t="shared" si="232"/>
        <v/>
      </c>
      <c r="R662" s="150" t="str">
        <f t="shared" si="233"/>
        <v/>
      </c>
      <c r="S662" s="150" t="str">
        <f t="shared" si="234"/>
        <v/>
      </c>
      <c r="T662" s="150" t="str">
        <f t="shared" si="235"/>
        <v/>
      </c>
      <c r="U662" s="150" t="str">
        <f t="shared" si="236"/>
        <v/>
      </c>
      <c r="V662" s="150" t="str">
        <f t="shared" si="237"/>
        <v/>
      </c>
      <c r="W662" s="150" t="str">
        <f t="shared" si="238"/>
        <v/>
      </c>
      <c r="X662" s="150" t="str">
        <f t="shared" si="239"/>
        <v/>
      </c>
      <c r="Y662" s="150" t="str">
        <f t="shared" si="240"/>
        <v/>
      </c>
      <c r="Z662" s="150" t="str">
        <f t="shared" si="241"/>
        <v/>
      </c>
      <c r="AA662" s="150" t="str">
        <f t="shared" si="242"/>
        <v/>
      </c>
      <c r="AB662" s="150" t="str">
        <f t="shared" si="243"/>
        <v/>
      </c>
      <c r="AC662" s="191" t="str">
        <f t="shared" si="244"/>
        <v/>
      </c>
    </row>
    <row r="663" spans="1:29" hidden="1">
      <c r="A663" s="192"/>
      <c r="B663" s="155"/>
      <c r="C663" s="151"/>
      <c r="D663" s="153"/>
      <c r="E663" s="153"/>
      <c r="F663" s="153"/>
      <c r="G663" s="153"/>
      <c r="H663" s="147" t="str">
        <f t="shared" si="225"/>
        <v/>
      </c>
      <c r="I663" s="148"/>
      <c r="J663" s="149" t="str">
        <f t="shared" si="226"/>
        <v/>
      </c>
      <c r="K663" s="149" t="str">
        <f t="shared" si="227"/>
        <v/>
      </c>
      <c r="L663" s="148"/>
      <c r="M663" s="147" t="str">
        <f t="shared" si="228"/>
        <v/>
      </c>
      <c r="N663" s="147" t="str">
        <f t="shared" si="229"/>
        <v/>
      </c>
      <c r="O663" s="150" t="str">
        <f t="shared" si="230"/>
        <v/>
      </c>
      <c r="P663" s="150" t="str">
        <f t="shared" si="231"/>
        <v/>
      </c>
      <c r="Q663" s="150" t="str">
        <f t="shared" si="232"/>
        <v/>
      </c>
      <c r="R663" s="150" t="str">
        <f t="shared" si="233"/>
        <v/>
      </c>
      <c r="S663" s="150" t="str">
        <f t="shared" si="234"/>
        <v/>
      </c>
      <c r="T663" s="150" t="str">
        <f t="shared" si="235"/>
        <v/>
      </c>
      <c r="U663" s="150" t="str">
        <f t="shared" si="236"/>
        <v/>
      </c>
      <c r="V663" s="150" t="str">
        <f t="shared" si="237"/>
        <v/>
      </c>
      <c r="W663" s="150" t="str">
        <f t="shared" si="238"/>
        <v/>
      </c>
      <c r="X663" s="150" t="str">
        <f t="shared" si="239"/>
        <v/>
      </c>
      <c r="Y663" s="150" t="str">
        <f t="shared" si="240"/>
        <v/>
      </c>
      <c r="Z663" s="150" t="str">
        <f t="shared" si="241"/>
        <v/>
      </c>
      <c r="AA663" s="150" t="str">
        <f t="shared" si="242"/>
        <v/>
      </c>
      <c r="AB663" s="150" t="str">
        <f t="shared" si="243"/>
        <v/>
      </c>
      <c r="AC663" s="191" t="str">
        <f t="shared" si="244"/>
        <v/>
      </c>
    </row>
    <row r="664" spans="1:29" hidden="1">
      <c r="A664" s="192"/>
      <c r="B664" s="155"/>
      <c r="C664" s="151"/>
      <c r="D664" s="153"/>
      <c r="E664" s="153"/>
      <c r="F664" s="153"/>
      <c r="G664" s="153"/>
      <c r="H664" s="147" t="str">
        <f t="shared" si="225"/>
        <v/>
      </c>
      <c r="I664" s="148"/>
      <c r="J664" s="149" t="str">
        <f t="shared" si="226"/>
        <v/>
      </c>
      <c r="K664" s="149" t="str">
        <f t="shared" si="227"/>
        <v/>
      </c>
      <c r="L664" s="148"/>
      <c r="M664" s="147" t="str">
        <f t="shared" si="228"/>
        <v/>
      </c>
      <c r="N664" s="147" t="str">
        <f t="shared" si="229"/>
        <v/>
      </c>
      <c r="O664" s="150" t="str">
        <f t="shared" si="230"/>
        <v/>
      </c>
      <c r="P664" s="150" t="str">
        <f t="shared" si="231"/>
        <v/>
      </c>
      <c r="Q664" s="150" t="str">
        <f t="shared" si="232"/>
        <v/>
      </c>
      <c r="R664" s="150" t="str">
        <f t="shared" si="233"/>
        <v/>
      </c>
      <c r="S664" s="150" t="str">
        <f t="shared" si="234"/>
        <v/>
      </c>
      <c r="T664" s="150" t="str">
        <f t="shared" si="235"/>
        <v/>
      </c>
      <c r="U664" s="150" t="str">
        <f t="shared" si="236"/>
        <v/>
      </c>
      <c r="V664" s="150" t="str">
        <f t="shared" si="237"/>
        <v/>
      </c>
      <c r="W664" s="150" t="str">
        <f t="shared" si="238"/>
        <v/>
      </c>
      <c r="X664" s="150" t="str">
        <f t="shared" si="239"/>
        <v/>
      </c>
      <c r="Y664" s="150" t="str">
        <f t="shared" si="240"/>
        <v/>
      </c>
      <c r="Z664" s="150" t="str">
        <f t="shared" si="241"/>
        <v/>
      </c>
      <c r="AA664" s="150" t="str">
        <f t="shared" si="242"/>
        <v/>
      </c>
      <c r="AB664" s="150" t="str">
        <f t="shared" si="243"/>
        <v/>
      </c>
      <c r="AC664" s="191" t="str">
        <f t="shared" si="244"/>
        <v/>
      </c>
    </row>
    <row r="665" spans="1:29" hidden="1">
      <c r="A665" s="192"/>
      <c r="B665" s="155"/>
      <c r="C665" s="151"/>
      <c r="D665" s="153"/>
      <c r="E665" s="153"/>
      <c r="F665" s="153"/>
      <c r="G665" s="153"/>
      <c r="H665" s="147" t="str">
        <f t="shared" si="225"/>
        <v/>
      </c>
      <c r="I665" s="148"/>
      <c r="J665" s="149" t="str">
        <f t="shared" si="226"/>
        <v/>
      </c>
      <c r="K665" s="149" t="str">
        <f t="shared" si="227"/>
        <v/>
      </c>
      <c r="L665" s="148"/>
      <c r="M665" s="147" t="str">
        <f t="shared" si="228"/>
        <v/>
      </c>
      <c r="N665" s="147" t="str">
        <f t="shared" si="229"/>
        <v/>
      </c>
      <c r="O665" s="150" t="str">
        <f t="shared" si="230"/>
        <v/>
      </c>
      <c r="P665" s="150" t="str">
        <f t="shared" si="231"/>
        <v/>
      </c>
      <c r="Q665" s="150" t="str">
        <f t="shared" si="232"/>
        <v/>
      </c>
      <c r="R665" s="150" t="str">
        <f t="shared" si="233"/>
        <v/>
      </c>
      <c r="S665" s="150" t="str">
        <f t="shared" si="234"/>
        <v/>
      </c>
      <c r="T665" s="150" t="str">
        <f t="shared" si="235"/>
        <v/>
      </c>
      <c r="U665" s="150" t="str">
        <f t="shared" si="236"/>
        <v/>
      </c>
      <c r="V665" s="150" t="str">
        <f t="shared" si="237"/>
        <v/>
      </c>
      <c r="W665" s="150" t="str">
        <f t="shared" si="238"/>
        <v/>
      </c>
      <c r="X665" s="150" t="str">
        <f t="shared" si="239"/>
        <v/>
      </c>
      <c r="Y665" s="150" t="str">
        <f t="shared" si="240"/>
        <v/>
      </c>
      <c r="Z665" s="150" t="str">
        <f t="shared" si="241"/>
        <v/>
      </c>
      <c r="AA665" s="150" t="str">
        <f t="shared" si="242"/>
        <v/>
      </c>
      <c r="AB665" s="150" t="str">
        <f t="shared" si="243"/>
        <v/>
      </c>
      <c r="AC665" s="191" t="str">
        <f t="shared" si="244"/>
        <v/>
      </c>
    </row>
    <row r="666" spans="1:29" hidden="1">
      <c r="A666" s="192"/>
      <c r="B666" s="155"/>
      <c r="C666" s="151"/>
      <c r="D666" s="153"/>
      <c r="E666" s="153"/>
      <c r="F666" s="153"/>
      <c r="G666" s="153"/>
      <c r="H666" s="147" t="str">
        <f t="shared" si="225"/>
        <v/>
      </c>
      <c r="I666" s="148"/>
      <c r="J666" s="149" t="str">
        <f t="shared" si="226"/>
        <v/>
      </c>
      <c r="K666" s="149" t="str">
        <f t="shared" si="227"/>
        <v/>
      </c>
      <c r="L666" s="148"/>
      <c r="M666" s="147" t="str">
        <f t="shared" si="228"/>
        <v/>
      </c>
      <c r="N666" s="147" t="str">
        <f t="shared" si="229"/>
        <v/>
      </c>
      <c r="O666" s="150" t="str">
        <f t="shared" si="230"/>
        <v/>
      </c>
      <c r="P666" s="150" t="str">
        <f t="shared" si="231"/>
        <v/>
      </c>
      <c r="Q666" s="150" t="str">
        <f t="shared" si="232"/>
        <v/>
      </c>
      <c r="R666" s="150" t="str">
        <f t="shared" si="233"/>
        <v/>
      </c>
      <c r="S666" s="150" t="str">
        <f t="shared" si="234"/>
        <v/>
      </c>
      <c r="T666" s="150" t="str">
        <f t="shared" si="235"/>
        <v/>
      </c>
      <c r="U666" s="150" t="str">
        <f t="shared" si="236"/>
        <v/>
      </c>
      <c r="V666" s="150" t="str">
        <f t="shared" si="237"/>
        <v/>
      </c>
      <c r="W666" s="150" t="str">
        <f t="shared" si="238"/>
        <v/>
      </c>
      <c r="X666" s="150" t="str">
        <f t="shared" si="239"/>
        <v/>
      </c>
      <c r="Y666" s="150" t="str">
        <f t="shared" si="240"/>
        <v/>
      </c>
      <c r="Z666" s="150" t="str">
        <f t="shared" si="241"/>
        <v/>
      </c>
      <c r="AA666" s="150" t="str">
        <f t="shared" si="242"/>
        <v/>
      </c>
      <c r="AB666" s="150" t="str">
        <f t="shared" si="243"/>
        <v/>
      </c>
      <c r="AC666" s="191" t="str">
        <f t="shared" si="244"/>
        <v/>
      </c>
    </row>
    <row r="667" spans="1:29" hidden="1">
      <c r="A667" s="192"/>
      <c r="B667" s="155"/>
      <c r="C667" s="151"/>
      <c r="D667" s="153"/>
      <c r="E667" s="153"/>
      <c r="F667" s="153"/>
      <c r="G667" s="153"/>
      <c r="H667" s="147" t="str">
        <f t="shared" si="225"/>
        <v/>
      </c>
      <c r="I667" s="148"/>
      <c r="J667" s="149" t="str">
        <f t="shared" si="226"/>
        <v/>
      </c>
      <c r="K667" s="149" t="str">
        <f t="shared" si="227"/>
        <v/>
      </c>
      <c r="L667" s="148"/>
      <c r="M667" s="147" t="str">
        <f t="shared" si="228"/>
        <v/>
      </c>
      <c r="N667" s="147" t="str">
        <f t="shared" si="229"/>
        <v/>
      </c>
      <c r="O667" s="150" t="str">
        <f t="shared" si="230"/>
        <v/>
      </c>
      <c r="P667" s="150" t="str">
        <f t="shared" si="231"/>
        <v/>
      </c>
      <c r="Q667" s="150" t="str">
        <f t="shared" si="232"/>
        <v/>
      </c>
      <c r="R667" s="150" t="str">
        <f t="shared" si="233"/>
        <v/>
      </c>
      <c r="S667" s="150" t="str">
        <f t="shared" si="234"/>
        <v/>
      </c>
      <c r="T667" s="150" t="str">
        <f t="shared" si="235"/>
        <v/>
      </c>
      <c r="U667" s="150" t="str">
        <f t="shared" si="236"/>
        <v/>
      </c>
      <c r="V667" s="150" t="str">
        <f t="shared" si="237"/>
        <v/>
      </c>
      <c r="W667" s="150" t="str">
        <f t="shared" si="238"/>
        <v/>
      </c>
      <c r="X667" s="150" t="str">
        <f t="shared" si="239"/>
        <v/>
      </c>
      <c r="Y667" s="150" t="str">
        <f t="shared" si="240"/>
        <v/>
      </c>
      <c r="Z667" s="150" t="str">
        <f t="shared" si="241"/>
        <v/>
      </c>
      <c r="AA667" s="150" t="str">
        <f t="shared" si="242"/>
        <v/>
      </c>
      <c r="AB667" s="150" t="str">
        <f t="shared" si="243"/>
        <v/>
      </c>
      <c r="AC667" s="191" t="str">
        <f t="shared" si="244"/>
        <v/>
      </c>
    </row>
    <row r="668" spans="1:29" hidden="1">
      <c r="A668" s="192"/>
      <c r="B668" s="155"/>
      <c r="C668" s="151"/>
      <c r="D668" s="153"/>
      <c r="E668" s="153"/>
      <c r="F668" s="153"/>
      <c r="G668" s="153"/>
      <c r="H668" s="147" t="str">
        <f t="shared" si="225"/>
        <v/>
      </c>
      <c r="I668" s="148"/>
      <c r="J668" s="149" t="str">
        <f t="shared" si="226"/>
        <v/>
      </c>
      <c r="K668" s="149" t="str">
        <f t="shared" si="227"/>
        <v/>
      </c>
      <c r="L668" s="148"/>
      <c r="M668" s="147" t="str">
        <f t="shared" si="228"/>
        <v/>
      </c>
      <c r="N668" s="147" t="str">
        <f t="shared" si="229"/>
        <v/>
      </c>
      <c r="O668" s="150" t="str">
        <f t="shared" si="230"/>
        <v/>
      </c>
      <c r="P668" s="150" t="str">
        <f t="shared" si="231"/>
        <v/>
      </c>
      <c r="Q668" s="150" t="str">
        <f t="shared" si="232"/>
        <v/>
      </c>
      <c r="R668" s="150" t="str">
        <f t="shared" si="233"/>
        <v/>
      </c>
      <c r="S668" s="150" t="str">
        <f t="shared" si="234"/>
        <v/>
      </c>
      <c r="T668" s="150" t="str">
        <f t="shared" si="235"/>
        <v/>
      </c>
      <c r="U668" s="150" t="str">
        <f t="shared" si="236"/>
        <v/>
      </c>
      <c r="V668" s="150" t="str">
        <f t="shared" si="237"/>
        <v/>
      </c>
      <c r="W668" s="150" t="str">
        <f t="shared" si="238"/>
        <v/>
      </c>
      <c r="X668" s="150" t="str">
        <f t="shared" si="239"/>
        <v/>
      </c>
      <c r="Y668" s="150" t="str">
        <f t="shared" si="240"/>
        <v/>
      </c>
      <c r="Z668" s="150" t="str">
        <f t="shared" si="241"/>
        <v/>
      </c>
      <c r="AA668" s="150" t="str">
        <f t="shared" si="242"/>
        <v/>
      </c>
      <c r="AB668" s="150" t="str">
        <f t="shared" si="243"/>
        <v/>
      </c>
      <c r="AC668" s="191" t="str">
        <f t="shared" si="244"/>
        <v/>
      </c>
    </row>
    <row r="669" spans="1:29" hidden="1">
      <c r="A669" s="192"/>
      <c r="B669" s="155"/>
      <c r="C669" s="151"/>
      <c r="D669" s="153"/>
      <c r="E669" s="153"/>
      <c r="F669" s="153"/>
      <c r="G669" s="153"/>
      <c r="H669" s="147" t="str">
        <f t="shared" si="225"/>
        <v/>
      </c>
      <c r="I669" s="148"/>
      <c r="J669" s="149" t="str">
        <f t="shared" si="226"/>
        <v/>
      </c>
      <c r="K669" s="149" t="str">
        <f t="shared" si="227"/>
        <v/>
      </c>
      <c r="L669" s="148"/>
      <c r="M669" s="147" t="str">
        <f t="shared" si="228"/>
        <v/>
      </c>
      <c r="N669" s="147" t="str">
        <f t="shared" si="229"/>
        <v/>
      </c>
      <c r="O669" s="150" t="str">
        <f t="shared" si="230"/>
        <v/>
      </c>
      <c r="P669" s="150" t="str">
        <f t="shared" si="231"/>
        <v/>
      </c>
      <c r="Q669" s="150" t="str">
        <f t="shared" si="232"/>
        <v/>
      </c>
      <c r="R669" s="150" t="str">
        <f t="shared" si="233"/>
        <v/>
      </c>
      <c r="S669" s="150" t="str">
        <f t="shared" si="234"/>
        <v/>
      </c>
      <c r="T669" s="150" t="str">
        <f t="shared" si="235"/>
        <v/>
      </c>
      <c r="U669" s="150" t="str">
        <f t="shared" si="236"/>
        <v/>
      </c>
      <c r="V669" s="150" t="str">
        <f t="shared" si="237"/>
        <v/>
      </c>
      <c r="W669" s="150" t="str">
        <f t="shared" si="238"/>
        <v/>
      </c>
      <c r="X669" s="150" t="str">
        <f t="shared" si="239"/>
        <v/>
      </c>
      <c r="Y669" s="150" t="str">
        <f t="shared" si="240"/>
        <v/>
      </c>
      <c r="Z669" s="150" t="str">
        <f t="shared" si="241"/>
        <v/>
      </c>
      <c r="AA669" s="150" t="str">
        <f t="shared" si="242"/>
        <v/>
      </c>
      <c r="AB669" s="150" t="str">
        <f t="shared" si="243"/>
        <v/>
      </c>
      <c r="AC669" s="191" t="str">
        <f t="shared" si="244"/>
        <v/>
      </c>
    </row>
    <row r="670" spans="1:29" hidden="1">
      <c r="A670" s="192"/>
      <c r="B670" s="155"/>
      <c r="C670" s="151"/>
      <c r="D670" s="153"/>
      <c r="E670" s="153"/>
      <c r="F670" s="153"/>
      <c r="G670" s="153"/>
      <c r="H670" s="147" t="str">
        <f t="shared" si="225"/>
        <v/>
      </c>
      <c r="I670" s="148"/>
      <c r="J670" s="149" t="str">
        <f t="shared" si="226"/>
        <v/>
      </c>
      <c r="K670" s="149" t="str">
        <f t="shared" si="227"/>
        <v/>
      </c>
      <c r="L670" s="148"/>
      <c r="M670" s="147" t="str">
        <f t="shared" si="228"/>
        <v/>
      </c>
      <c r="N670" s="147" t="str">
        <f t="shared" si="229"/>
        <v/>
      </c>
      <c r="O670" s="150" t="str">
        <f t="shared" si="230"/>
        <v/>
      </c>
      <c r="P670" s="150" t="str">
        <f t="shared" si="231"/>
        <v/>
      </c>
      <c r="Q670" s="150" t="str">
        <f t="shared" si="232"/>
        <v/>
      </c>
      <c r="R670" s="150" t="str">
        <f t="shared" si="233"/>
        <v/>
      </c>
      <c r="S670" s="150" t="str">
        <f t="shared" si="234"/>
        <v/>
      </c>
      <c r="T670" s="150" t="str">
        <f t="shared" si="235"/>
        <v/>
      </c>
      <c r="U670" s="150" t="str">
        <f t="shared" si="236"/>
        <v/>
      </c>
      <c r="V670" s="150" t="str">
        <f t="shared" si="237"/>
        <v/>
      </c>
      <c r="W670" s="150" t="str">
        <f t="shared" si="238"/>
        <v/>
      </c>
      <c r="X670" s="150" t="str">
        <f t="shared" si="239"/>
        <v/>
      </c>
      <c r="Y670" s="150" t="str">
        <f t="shared" si="240"/>
        <v/>
      </c>
      <c r="Z670" s="150" t="str">
        <f t="shared" si="241"/>
        <v/>
      </c>
      <c r="AA670" s="150" t="str">
        <f t="shared" si="242"/>
        <v/>
      </c>
      <c r="AB670" s="150" t="str">
        <f t="shared" si="243"/>
        <v/>
      </c>
      <c r="AC670" s="191" t="str">
        <f t="shared" si="244"/>
        <v/>
      </c>
    </row>
    <row r="671" spans="1:29" hidden="1">
      <c r="A671" s="192"/>
      <c r="B671" s="155"/>
      <c r="C671" s="151"/>
      <c r="D671" s="153"/>
      <c r="E671" s="153"/>
      <c r="F671" s="153"/>
      <c r="G671" s="153"/>
      <c r="H671" s="147" t="str">
        <f t="shared" si="225"/>
        <v/>
      </c>
      <c r="I671" s="148"/>
      <c r="J671" s="149" t="str">
        <f t="shared" si="226"/>
        <v/>
      </c>
      <c r="K671" s="149" t="str">
        <f t="shared" si="227"/>
        <v/>
      </c>
      <c r="L671" s="148"/>
      <c r="M671" s="147" t="str">
        <f t="shared" si="228"/>
        <v/>
      </c>
      <c r="N671" s="147" t="str">
        <f t="shared" si="229"/>
        <v/>
      </c>
      <c r="O671" s="150" t="str">
        <f t="shared" si="230"/>
        <v/>
      </c>
      <c r="P671" s="150" t="str">
        <f t="shared" si="231"/>
        <v/>
      </c>
      <c r="Q671" s="150" t="str">
        <f t="shared" si="232"/>
        <v/>
      </c>
      <c r="R671" s="150" t="str">
        <f t="shared" si="233"/>
        <v/>
      </c>
      <c r="S671" s="150" t="str">
        <f t="shared" si="234"/>
        <v/>
      </c>
      <c r="T671" s="150" t="str">
        <f t="shared" si="235"/>
        <v/>
      </c>
      <c r="U671" s="150" t="str">
        <f t="shared" si="236"/>
        <v/>
      </c>
      <c r="V671" s="150" t="str">
        <f t="shared" si="237"/>
        <v/>
      </c>
      <c r="W671" s="150" t="str">
        <f t="shared" si="238"/>
        <v/>
      </c>
      <c r="X671" s="150" t="str">
        <f t="shared" si="239"/>
        <v/>
      </c>
      <c r="Y671" s="150" t="str">
        <f t="shared" si="240"/>
        <v/>
      </c>
      <c r="Z671" s="150" t="str">
        <f t="shared" si="241"/>
        <v/>
      </c>
      <c r="AA671" s="150" t="str">
        <f t="shared" si="242"/>
        <v/>
      </c>
      <c r="AB671" s="150" t="str">
        <f t="shared" si="243"/>
        <v/>
      </c>
      <c r="AC671" s="191" t="str">
        <f t="shared" si="244"/>
        <v/>
      </c>
    </row>
    <row r="672" spans="1:29" hidden="1">
      <c r="A672" s="192"/>
      <c r="B672" s="155"/>
      <c r="C672" s="151"/>
      <c r="D672" s="153"/>
      <c r="E672" s="153"/>
      <c r="F672" s="153"/>
      <c r="G672" s="153"/>
      <c r="H672" s="147" t="str">
        <f t="shared" si="225"/>
        <v/>
      </c>
      <c r="I672" s="148"/>
      <c r="J672" s="149" t="str">
        <f t="shared" si="226"/>
        <v/>
      </c>
      <c r="K672" s="149" t="str">
        <f t="shared" si="227"/>
        <v/>
      </c>
      <c r="L672" s="148"/>
      <c r="M672" s="147" t="str">
        <f t="shared" si="228"/>
        <v/>
      </c>
      <c r="N672" s="147" t="str">
        <f t="shared" si="229"/>
        <v/>
      </c>
      <c r="O672" s="150" t="str">
        <f t="shared" si="230"/>
        <v/>
      </c>
      <c r="P672" s="150" t="str">
        <f t="shared" si="231"/>
        <v/>
      </c>
      <c r="Q672" s="150" t="str">
        <f t="shared" si="232"/>
        <v/>
      </c>
      <c r="R672" s="150" t="str">
        <f t="shared" si="233"/>
        <v/>
      </c>
      <c r="S672" s="150" t="str">
        <f t="shared" si="234"/>
        <v/>
      </c>
      <c r="T672" s="150" t="str">
        <f t="shared" si="235"/>
        <v/>
      </c>
      <c r="U672" s="150" t="str">
        <f t="shared" si="236"/>
        <v/>
      </c>
      <c r="V672" s="150" t="str">
        <f t="shared" si="237"/>
        <v/>
      </c>
      <c r="W672" s="150" t="str">
        <f t="shared" si="238"/>
        <v/>
      </c>
      <c r="X672" s="150" t="str">
        <f t="shared" si="239"/>
        <v/>
      </c>
      <c r="Y672" s="150" t="str">
        <f t="shared" si="240"/>
        <v/>
      </c>
      <c r="Z672" s="150" t="str">
        <f t="shared" si="241"/>
        <v/>
      </c>
      <c r="AA672" s="150" t="str">
        <f t="shared" si="242"/>
        <v/>
      </c>
      <c r="AB672" s="150" t="str">
        <f t="shared" si="243"/>
        <v/>
      </c>
      <c r="AC672" s="191" t="str">
        <f t="shared" si="244"/>
        <v/>
      </c>
    </row>
    <row r="673" spans="1:29" hidden="1">
      <c r="A673" s="192"/>
      <c r="B673" s="155"/>
      <c r="C673" s="151"/>
      <c r="D673" s="153"/>
      <c r="E673" s="153"/>
      <c r="F673" s="153"/>
      <c r="G673" s="153"/>
      <c r="H673" s="147" t="str">
        <f t="shared" si="225"/>
        <v/>
      </c>
      <c r="I673" s="148"/>
      <c r="J673" s="149" t="str">
        <f t="shared" si="226"/>
        <v/>
      </c>
      <c r="K673" s="149" t="str">
        <f t="shared" si="227"/>
        <v/>
      </c>
      <c r="L673" s="148"/>
      <c r="M673" s="147" t="str">
        <f t="shared" si="228"/>
        <v/>
      </c>
      <c r="N673" s="147" t="str">
        <f t="shared" si="229"/>
        <v/>
      </c>
      <c r="O673" s="150" t="str">
        <f t="shared" si="230"/>
        <v/>
      </c>
      <c r="P673" s="150" t="str">
        <f t="shared" si="231"/>
        <v/>
      </c>
      <c r="Q673" s="150" t="str">
        <f t="shared" si="232"/>
        <v/>
      </c>
      <c r="R673" s="150" t="str">
        <f t="shared" si="233"/>
        <v/>
      </c>
      <c r="S673" s="150" t="str">
        <f t="shared" si="234"/>
        <v/>
      </c>
      <c r="T673" s="150" t="str">
        <f t="shared" si="235"/>
        <v/>
      </c>
      <c r="U673" s="150" t="str">
        <f t="shared" si="236"/>
        <v/>
      </c>
      <c r="V673" s="150" t="str">
        <f t="shared" si="237"/>
        <v/>
      </c>
      <c r="W673" s="150" t="str">
        <f t="shared" si="238"/>
        <v/>
      </c>
      <c r="X673" s="150" t="str">
        <f t="shared" si="239"/>
        <v/>
      </c>
      <c r="Y673" s="150" t="str">
        <f t="shared" si="240"/>
        <v/>
      </c>
      <c r="Z673" s="150" t="str">
        <f t="shared" si="241"/>
        <v/>
      </c>
      <c r="AA673" s="150" t="str">
        <f t="shared" si="242"/>
        <v/>
      </c>
      <c r="AB673" s="150" t="str">
        <f t="shared" si="243"/>
        <v/>
      </c>
      <c r="AC673" s="191" t="str">
        <f t="shared" si="244"/>
        <v/>
      </c>
    </row>
    <row r="674" spans="1:29" hidden="1">
      <c r="A674" s="192"/>
      <c r="B674" s="155"/>
      <c r="C674" s="151"/>
      <c r="D674" s="153"/>
      <c r="E674" s="153"/>
      <c r="F674" s="153"/>
      <c r="G674" s="153"/>
      <c r="H674" s="147" t="str">
        <f t="shared" si="225"/>
        <v/>
      </c>
      <c r="I674" s="148"/>
      <c r="J674" s="149" t="str">
        <f t="shared" si="226"/>
        <v/>
      </c>
      <c r="K674" s="149" t="str">
        <f t="shared" si="227"/>
        <v/>
      </c>
      <c r="L674" s="148"/>
      <c r="M674" s="147" t="str">
        <f t="shared" si="228"/>
        <v/>
      </c>
      <c r="N674" s="147" t="str">
        <f t="shared" si="229"/>
        <v/>
      </c>
      <c r="O674" s="150" t="str">
        <f t="shared" si="230"/>
        <v/>
      </c>
      <c r="P674" s="150" t="str">
        <f t="shared" si="231"/>
        <v/>
      </c>
      <c r="Q674" s="150" t="str">
        <f t="shared" si="232"/>
        <v/>
      </c>
      <c r="R674" s="150" t="str">
        <f t="shared" si="233"/>
        <v/>
      </c>
      <c r="S674" s="150" t="str">
        <f t="shared" si="234"/>
        <v/>
      </c>
      <c r="T674" s="150" t="str">
        <f t="shared" si="235"/>
        <v/>
      </c>
      <c r="U674" s="150" t="str">
        <f t="shared" si="236"/>
        <v/>
      </c>
      <c r="V674" s="150" t="str">
        <f t="shared" si="237"/>
        <v/>
      </c>
      <c r="W674" s="150" t="str">
        <f t="shared" si="238"/>
        <v/>
      </c>
      <c r="X674" s="150" t="str">
        <f t="shared" si="239"/>
        <v/>
      </c>
      <c r="Y674" s="150" t="str">
        <f t="shared" si="240"/>
        <v/>
      </c>
      <c r="Z674" s="150" t="str">
        <f t="shared" si="241"/>
        <v/>
      </c>
      <c r="AA674" s="150" t="str">
        <f t="shared" si="242"/>
        <v/>
      </c>
      <c r="AB674" s="150" t="str">
        <f t="shared" si="243"/>
        <v/>
      </c>
      <c r="AC674" s="191" t="str">
        <f t="shared" si="244"/>
        <v/>
      </c>
    </row>
    <row r="675" spans="1:29" hidden="1">
      <c r="A675" s="192"/>
      <c r="B675" s="155"/>
      <c r="C675" s="151"/>
      <c r="D675" s="153"/>
      <c r="E675" s="153"/>
      <c r="F675" s="153"/>
      <c r="G675" s="153"/>
      <c r="H675" s="147" t="str">
        <f t="shared" si="225"/>
        <v/>
      </c>
      <c r="I675" s="148"/>
      <c r="J675" s="149" t="str">
        <f t="shared" si="226"/>
        <v/>
      </c>
      <c r="K675" s="149" t="str">
        <f t="shared" si="227"/>
        <v/>
      </c>
      <c r="L675" s="148"/>
      <c r="M675" s="147" t="str">
        <f t="shared" si="228"/>
        <v/>
      </c>
      <c r="N675" s="147" t="str">
        <f t="shared" si="229"/>
        <v/>
      </c>
      <c r="O675" s="150" t="str">
        <f t="shared" si="230"/>
        <v/>
      </c>
      <c r="P675" s="150" t="str">
        <f t="shared" si="231"/>
        <v/>
      </c>
      <c r="Q675" s="150" t="str">
        <f t="shared" si="232"/>
        <v/>
      </c>
      <c r="R675" s="150" t="str">
        <f t="shared" si="233"/>
        <v/>
      </c>
      <c r="S675" s="150" t="str">
        <f t="shared" si="234"/>
        <v/>
      </c>
      <c r="T675" s="150" t="str">
        <f t="shared" si="235"/>
        <v/>
      </c>
      <c r="U675" s="150" t="str">
        <f t="shared" si="236"/>
        <v/>
      </c>
      <c r="V675" s="150" t="str">
        <f t="shared" si="237"/>
        <v/>
      </c>
      <c r="W675" s="150" t="str">
        <f t="shared" si="238"/>
        <v/>
      </c>
      <c r="X675" s="150" t="str">
        <f t="shared" si="239"/>
        <v/>
      </c>
      <c r="Y675" s="150" t="str">
        <f t="shared" si="240"/>
        <v/>
      </c>
      <c r="Z675" s="150" t="str">
        <f t="shared" si="241"/>
        <v/>
      </c>
      <c r="AA675" s="150" t="str">
        <f t="shared" si="242"/>
        <v/>
      </c>
      <c r="AB675" s="150" t="str">
        <f t="shared" si="243"/>
        <v/>
      </c>
      <c r="AC675" s="191" t="str">
        <f t="shared" si="244"/>
        <v/>
      </c>
    </row>
    <row r="676" spans="1:29" hidden="1">
      <c r="A676" s="192"/>
      <c r="B676" s="155"/>
      <c r="C676" s="151"/>
      <c r="D676" s="153"/>
      <c r="E676" s="153"/>
      <c r="F676" s="153"/>
      <c r="G676" s="153"/>
      <c r="H676" s="147" t="str">
        <f t="shared" si="225"/>
        <v/>
      </c>
      <c r="I676" s="148"/>
      <c r="J676" s="149" t="str">
        <f t="shared" si="226"/>
        <v/>
      </c>
      <c r="K676" s="149" t="str">
        <f t="shared" si="227"/>
        <v/>
      </c>
      <c r="L676" s="148"/>
      <c r="M676" s="147" t="str">
        <f t="shared" si="228"/>
        <v/>
      </c>
      <c r="N676" s="147" t="str">
        <f t="shared" si="229"/>
        <v/>
      </c>
      <c r="O676" s="150" t="str">
        <f t="shared" si="230"/>
        <v/>
      </c>
      <c r="P676" s="150" t="str">
        <f t="shared" si="231"/>
        <v/>
      </c>
      <c r="Q676" s="150" t="str">
        <f t="shared" si="232"/>
        <v/>
      </c>
      <c r="R676" s="150" t="str">
        <f t="shared" si="233"/>
        <v/>
      </c>
      <c r="S676" s="150" t="str">
        <f t="shared" si="234"/>
        <v/>
      </c>
      <c r="T676" s="150" t="str">
        <f t="shared" si="235"/>
        <v/>
      </c>
      <c r="U676" s="150" t="str">
        <f t="shared" si="236"/>
        <v/>
      </c>
      <c r="V676" s="150" t="str">
        <f t="shared" si="237"/>
        <v/>
      </c>
      <c r="W676" s="150" t="str">
        <f t="shared" si="238"/>
        <v/>
      </c>
      <c r="X676" s="150" t="str">
        <f t="shared" si="239"/>
        <v/>
      </c>
      <c r="Y676" s="150" t="str">
        <f t="shared" si="240"/>
        <v/>
      </c>
      <c r="Z676" s="150" t="str">
        <f t="shared" si="241"/>
        <v/>
      </c>
      <c r="AA676" s="150" t="str">
        <f t="shared" si="242"/>
        <v/>
      </c>
      <c r="AB676" s="150" t="str">
        <f t="shared" si="243"/>
        <v/>
      </c>
      <c r="AC676" s="191" t="str">
        <f t="shared" si="244"/>
        <v/>
      </c>
    </row>
    <row r="677" spans="1:29" hidden="1">
      <c r="A677" s="192"/>
      <c r="B677" s="155"/>
      <c r="C677" s="151"/>
      <c r="D677" s="153"/>
      <c r="E677" s="153"/>
      <c r="F677" s="153"/>
      <c r="G677" s="153"/>
      <c r="H677" s="147" t="str">
        <f t="shared" si="225"/>
        <v/>
      </c>
      <c r="I677" s="148"/>
      <c r="J677" s="149" t="str">
        <f t="shared" si="226"/>
        <v/>
      </c>
      <c r="K677" s="149" t="str">
        <f t="shared" si="227"/>
        <v/>
      </c>
      <c r="L677" s="148"/>
      <c r="M677" s="147" t="str">
        <f t="shared" si="228"/>
        <v/>
      </c>
      <c r="N677" s="147" t="str">
        <f t="shared" si="229"/>
        <v/>
      </c>
      <c r="O677" s="150" t="str">
        <f t="shared" si="230"/>
        <v/>
      </c>
      <c r="P677" s="150" t="str">
        <f t="shared" si="231"/>
        <v/>
      </c>
      <c r="Q677" s="150" t="str">
        <f t="shared" si="232"/>
        <v/>
      </c>
      <c r="R677" s="150" t="str">
        <f t="shared" si="233"/>
        <v/>
      </c>
      <c r="S677" s="150" t="str">
        <f t="shared" si="234"/>
        <v/>
      </c>
      <c r="T677" s="150" t="str">
        <f t="shared" si="235"/>
        <v/>
      </c>
      <c r="U677" s="150" t="str">
        <f t="shared" si="236"/>
        <v/>
      </c>
      <c r="V677" s="150" t="str">
        <f t="shared" si="237"/>
        <v/>
      </c>
      <c r="W677" s="150" t="str">
        <f t="shared" si="238"/>
        <v/>
      </c>
      <c r="X677" s="150" t="str">
        <f t="shared" si="239"/>
        <v/>
      </c>
      <c r="Y677" s="150" t="str">
        <f t="shared" si="240"/>
        <v/>
      </c>
      <c r="Z677" s="150" t="str">
        <f t="shared" si="241"/>
        <v/>
      </c>
      <c r="AA677" s="150" t="str">
        <f t="shared" si="242"/>
        <v/>
      </c>
      <c r="AB677" s="150" t="str">
        <f t="shared" si="243"/>
        <v/>
      </c>
      <c r="AC677" s="191" t="str">
        <f t="shared" si="244"/>
        <v/>
      </c>
    </row>
    <row r="678" spans="1:29" hidden="1">
      <c r="A678" s="192"/>
      <c r="B678" s="155"/>
      <c r="C678" s="151"/>
      <c r="D678" s="153"/>
      <c r="E678" s="153"/>
      <c r="F678" s="153"/>
      <c r="G678" s="153"/>
      <c r="H678" s="147" t="str">
        <f t="shared" si="225"/>
        <v/>
      </c>
      <c r="I678" s="148"/>
      <c r="J678" s="149" t="str">
        <f t="shared" si="226"/>
        <v/>
      </c>
      <c r="K678" s="149" t="str">
        <f t="shared" si="227"/>
        <v/>
      </c>
      <c r="L678" s="148"/>
      <c r="M678" s="147" t="str">
        <f t="shared" si="228"/>
        <v/>
      </c>
      <c r="N678" s="147" t="str">
        <f t="shared" si="229"/>
        <v/>
      </c>
      <c r="O678" s="150" t="str">
        <f t="shared" si="230"/>
        <v/>
      </c>
      <c r="P678" s="150" t="str">
        <f t="shared" si="231"/>
        <v/>
      </c>
      <c r="Q678" s="150" t="str">
        <f t="shared" si="232"/>
        <v/>
      </c>
      <c r="R678" s="150" t="str">
        <f t="shared" si="233"/>
        <v/>
      </c>
      <c r="S678" s="150" t="str">
        <f t="shared" si="234"/>
        <v/>
      </c>
      <c r="T678" s="150" t="str">
        <f t="shared" si="235"/>
        <v/>
      </c>
      <c r="U678" s="150" t="str">
        <f t="shared" si="236"/>
        <v/>
      </c>
      <c r="V678" s="150" t="str">
        <f t="shared" si="237"/>
        <v/>
      </c>
      <c r="W678" s="150" t="str">
        <f t="shared" si="238"/>
        <v/>
      </c>
      <c r="X678" s="150" t="str">
        <f t="shared" si="239"/>
        <v/>
      </c>
      <c r="Y678" s="150" t="str">
        <f t="shared" si="240"/>
        <v/>
      </c>
      <c r="Z678" s="150" t="str">
        <f t="shared" si="241"/>
        <v/>
      </c>
      <c r="AA678" s="150" t="str">
        <f t="shared" si="242"/>
        <v/>
      </c>
      <c r="AB678" s="150" t="str">
        <f t="shared" si="243"/>
        <v/>
      </c>
      <c r="AC678" s="191" t="str">
        <f t="shared" si="244"/>
        <v/>
      </c>
    </row>
    <row r="679" spans="1:29" hidden="1">
      <c r="A679" s="192"/>
      <c r="B679" s="155"/>
      <c r="C679" s="151"/>
      <c r="D679" s="153"/>
      <c r="E679" s="153"/>
      <c r="F679" s="153"/>
      <c r="G679" s="153"/>
      <c r="H679" s="147" t="str">
        <f t="shared" si="225"/>
        <v/>
      </c>
      <c r="I679" s="148"/>
      <c r="J679" s="149" t="str">
        <f t="shared" si="226"/>
        <v/>
      </c>
      <c r="K679" s="149" t="str">
        <f t="shared" si="227"/>
        <v/>
      </c>
      <c r="L679" s="148"/>
      <c r="M679" s="147" t="str">
        <f t="shared" si="228"/>
        <v/>
      </c>
      <c r="N679" s="147" t="str">
        <f t="shared" si="229"/>
        <v/>
      </c>
      <c r="O679" s="150" t="str">
        <f t="shared" si="230"/>
        <v/>
      </c>
      <c r="P679" s="150" t="str">
        <f t="shared" si="231"/>
        <v/>
      </c>
      <c r="Q679" s="150" t="str">
        <f t="shared" si="232"/>
        <v/>
      </c>
      <c r="R679" s="150" t="str">
        <f t="shared" si="233"/>
        <v/>
      </c>
      <c r="S679" s="150" t="str">
        <f t="shared" si="234"/>
        <v/>
      </c>
      <c r="T679" s="150" t="str">
        <f t="shared" si="235"/>
        <v/>
      </c>
      <c r="U679" s="150" t="str">
        <f t="shared" si="236"/>
        <v/>
      </c>
      <c r="V679" s="150" t="str">
        <f t="shared" si="237"/>
        <v/>
      </c>
      <c r="W679" s="150" t="str">
        <f t="shared" si="238"/>
        <v/>
      </c>
      <c r="X679" s="150" t="str">
        <f t="shared" si="239"/>
        <v/>
      </c>
      <c r="Y679" s="150" t="str">
        <f t="shared" si="240"/>
        <v/>
      </c>
      <c r="Z679" s="150" t="str">
        <f t="shared" si="241"/>
        <v/>
      </c>
      <c r="AA679" s="150" t="str">
        <f t="shared" si="242"/>
        <v/>
      </c>
      <c r="AB679" s="150" t="str">
        <f t="shared" si="243"/>
        <v/>
      </c>
      <c r="AC679" s="191" t="str">
        <f t="shared" si="244"/>
        <v/>
      </c>
    </row>
    <row r="680" spans="1:29" hidden="1">
      <c r="A680" s="192"/>
      <c r="B680" s="155"/>
      <c r="C680" s="151"/>
      <c r="D680" s="153"/>
      <c r="E680" s="153"/>
      <c r="F680" s="153"/>
      <c r="G680" s="153"/>
      <c r="H680" s="147" t="str">
        <f t="shared" si="225"/>
        <v/>
      </c>
      <c r="I680" s="148"/>
      <c r="J680" s="149" t="str">
        <f t="shared" si="226"/>
        <v/>
      </c>
      <c r="K680" s="149" t="str">
        <f t="shared" si="227"/>
        <v/>
      </c>
      <c r="L680" s="148"/>
      <c r="M680" s="147" t="str">
        <f t="shared" si="228"/>
        <v/>
      </c>
      <c r="N680" s="147" t="str">
        <f t="shared" si="229"/>
        <v/>
      </c>
      <c r="O680" s="150" t="str">
        <f t="shared" si="230"/>
        <v/>
      </c>
      <c r="P680" s="150" t="str">
        <f t="shared" si="231"/>
        <v/>
      </c>
      <c r="Q680" s="150" t="str">
        <f t="shared" si="232"/>
        <v/>
      </c>
      <c r="R680" s="150" t="str">
        <f t="shared" si="233"/>
        <v/>
      </c>
      <c r="S680" s="150" t="str">
        <f t="shared" si="234"/>
        <v/>
      </c>
      <c r="T680" s="150" t="str">
        <f t="shared" si="235"/>
        <v/>
      </c>
      <c r="U680" s="150" t="str">
        <f t="shared" si="236"/>
        <v/>
      </c>
      <c r="V680" s="150" t="str">
        <f t="shared" si="237"/>
        <v/>
      </c>
      <c r="W680" s="150" t="str">
        <f t="shared" si="238"/>
        <v/>
      </c>
      <c r="X680" s="150" t="str">
        <f t="shared" si="239"/>
        <v/>
      </c>
      <c r="Y680" s="150" t="str">
        <f t="shared" si="240"/>
        <v/>
      </c>
      <c r="Z680" s="150" t="str">
        <f t="shared" si="241"/>
        <v/>
      </c>
      <c r="AA680" s="150" t="str">
        <f t="shared" si="242"/>
        <v/>
      </c>
      <c r="AB680" s="150" t="str">
        <f t="shared" si="243"/>
        <v/>
      </c>
      <c r="AC680" s="191" t="str">
        <f t="shared" si="244"/>
        <v/>
      </c>
    </row>
    <row r="681" spans="1:29" hidden="1">
      <c r="A681" s="192"/>
      <c r="B681" s="155"/>
      <c r="C681" s="151"/>
      <c r="D681" s="153"/>
      <c r="E681" s="153"/>
      <c r="F681" s="153"/>
      <c r="G681" s="153"/>
      <c r="H681" s="147" t="str">
        <f t="shared" si="225"/>
        <v/>
      </c>
      <c r="I681" s="148"/>
      <c r="J681" s="149" t="str">
        <f t="shared" si="226"/>
        <v/>
      </c>
      <c r="K681" s="149" t="str">
        <f t="shared" si="227"/>
        <v/>
      </c>
      <c r="L681" s="148"/>
      <c r="M681" s="147" t="str">
        <f t="shared" si="228"/>
        <v/>
      </c>
      <c r="N681" s="147" t="str">
        <f t="shared" si="229"/>
        <v/>
      </c>
      <c r="O681" s="150" t="str">
        <f t="shared" si="230"/>
        <v/>
      </c>
      <c r="P681" s="150" t="str">
        <f t="shared" si="231"/>
        <v/>
      </c>
      <c r="Q681" s="150" t="str">
        <f t="shared" si="232"/>
        <v/>
      </c>
      <c r="R681" s="150" t="str">
        <f t="shared" si="233"/>
        <v/>
      </c>
      <c r="S681" s="150" t="str">
        <f t="shared" si="234"/>
        <v/>
      </c>
      <c r="T681" s="150" t="str">
        <f t="shared" si="235"/>
        <v/>
      </c>
      <c r="U681" s="150" t="str">
        <f t="shared" si="236"/>
        <v/>
      </c>
      <c r="V681" s="150" t="str">
        <f t="shared" si="237"/>
        <v/>
      </c>
      <c r="W681" s="150" t="str">
        <f t="shared" si="238"/>
        <v/>
      </c>
      <c r="X681" s="150" t="str">
        <f t="shared" si="239"/>
        <v/>
      </c>
      <c r="Y681" s="150" t="str">
        <f t="shared" si="240"/>
        <v/>
      </c>
      <c r="Z681" s="150" t="str">
        <f t="shared" si="241"/>
        <v/>
      </c>
      <c r="AA681" s="150" t="str">
        <f t="shared" si="242"/>
        <v/>
      </c>
      <c r="AB681" s="150" t="str">
        <f t="shared" si="243"/>
        <v/>
      </c>
      <c r="AC681" s="191" t="str">
        <f t="shared" si="244"/>
        <v/>
      </c>
    </row>
    <row r="682" spans="1:29" hidden="1">
      <c r="A682" s="192"/>
      <c r="B682" s="155"/>
      <c r="C682" s="151"/>
      <c r="D682" s="153"/>
      <c r="E682" s="153"/>
      <c r="F682" s="153"/>
      <c r="G682" s="153"/>
      <c r="H682" s="147" t="str">
        <f t="shared" si="225"/>
        <v/>
      </c>
      <c r="I682" s="148"/>
      <c r="J682" s="149" t="str">
        <f t="shared" si="226"/>
        <v/>
      </c>
      <c r="K682" s="149" t="str">
        <f t="shared" si="227"/>
        <v/>
      </c>
      <c r="L682" s="148"/>
      <c r="M682" s="147" t="str">
        <f t="shared" si="228"/>
        <v/>
      </c>
      <c r="N682" s="147" t="str">
        <f t="shared" si="229"/>
        <v/>
      </c>
      <c r="O682" s="150" t="str">
        <f t="shared" si="230"/>
        <v/>
      </c>
      <c r="P682" s="150" t="str">
        <f t="shared" si="231"/>
        <v/>
      </c>
      <c r="Q682" s="150" t="str">
        <f t="shared" si="232"/>
        <v/>
      </c>
      <c r="R682" s="150" t="str">
        <f t="shared" si="233"/>
        <v/>
      </c>
      <c r="S682" s="150" t="str">
        <f t="shared" si="234"/>
        <v/>
      </c>
      <c r="T682" s="150" t="str">
        <f t="shared" si="235"/>
        <v/>
      </c>
      <c r="U682" s="150" t="str">
        <f t="shared" si="236"/>
        <v/>
      </c>
      <c r="V682" s="150" t="str">
        <f t="shared" si="237"/>
        <v/>
      </c>
      <c r="W682" s="150" t="str">
        <f t="shared" si="238"/>
        <v/>
      </c>
      <c r="X682" s="150" t="str">
        <f t="shared" si="239"/>
        <v/>
      </c>
      <c r="Y682" s="150" t="str">
        <f t="shared" si="240"/>
        <v/>
      </c>
      <c r="Z682" s="150" t="str">
        <f t="shared" si="241"/>
        <v/>
      </c>
      <c r="AA682" s="150" t="str">
        <f t="shared" si="242"/>
        <v/>
      </c>
      <c r="AB682" s="150" t="str">
        <f t="shared" si="243"/>
        <v/>
      </c>
      <c r="AC682" s="191" t="str">
        <f t="shared" si="244"/>
        <v/>
      </c>
    </row>
    <row r="683" spans="1:29" hidden="1">
      <c r="A683" s="192"/>
      <c r="B683" s="155"/>
      <c r="C683" s="151"/>
      <c r="D683" s="153"/>
      <c r="E683" s="153"/>
      <c r="F683" s="153"/>
      <c r="G683" s="153"/>
      <c r="H683" s="147" t="str">
        <f t="shared" si="225"/>
        <v/>
      </c>
      <c r="I683" s="148"/>
      <c r="J683" s="149" t="str">
        <f t="shared" si="226"/>
        <v/>
      </c>
      <c r="K683" s="149" t="str">
        <f t="shared" si="227"/>
        <v/>
      </c>
      <c r="L683" s="148"/>
      <c r="M683" s="147" t="str">
        <f t="shared" si="228"/>
        <v/>
      </c>
      <c r="N683" s="147" t="str">
        <f t="shared" si="229"/>
        <v/>
      </c>
      <c r="O683" s="150" t="str">
        <f t="shared" si="230"/>
        <v/>
      </c>
      <c r="P683" s="150" t="str">
        <f t="shared" si="231"/>
        <v/>
      </c>
      <c r="Q683" s="150" t="str">
        <f t="shared" si="232"/>
        <v/>
      </c>
      <c r="R683" s="150" t="str">
        <f t="shared" si="233"/>
        <v/>
      </c>
      <c r="S683" s="150" t="str">
        <f t="shared" si="234"/>
        <v/>
      </c>
      <c r="T683" s="150" t="str">
        <f t="shared" si="235"/>
        <v/>
      </c>
      <c r="U683" s="150" t="str">
        <f t="shared" si="236"/>
        <v/>
      </c>
      <c r="V683" s="150" t="str">
        <f t="shared" si="237"/>
        <v/>
      </c>
      <c r="W683" s="150" t="str">
        <f t="shared" si="238"/>
        <v/>
      </c>
      <c r="X683" s="150" t="str">
        <f t="shared" si="239"/>
        <v/>
      </c>
      <c r="Y683" s="150" t="str">
        <f t="shared" si="240"/>
        <v/>
      </c>
      <c r="Z683" s="150" t="str">
        <f t="shared" si="241"/>
        <v/>
      </c>
      <c r="AA683" s="150" t="str">
        <f t="shared" si="242"/>
        <v/>
      </c>
      <c r="AB683" s="150" t="str">
        <f t="shared" si="243"/>
        <v/>
      </c>
      <c r="AC683" s="191" t="str">
        <f t="shared" si="244"/>
        <v/>
      </c>
    </row>
    <row r="684" spans="1:29" hidden="1">
      <c r="A684" s="192"/>
      <c r="B684" s="155"/>
      <c r="C684" s="151"/>
      <c r="D684" s="153"/>
      <c r="E684" s="153"/>
      <c r="F684" s="153"/>
      <c r="G684" s="153"/>
      <c r="H684" s="147" t="str">
        <f t="shared" si="225"/>
        <v/>
      </c>
      <c r="I684" s="148"/>
      <c r="J684" s="149" t="str">
        <f t="shared" si="226"/>
        <v/>
      </c>
      <c r="K684" s="149" t="str">
        <f t="shared" si="227"/>
        <v/>
      </c>
      <c r="L684" s="148"/>
      <c r="M684" s="147" t="str">
        <f t="shared" si="228"/>
        <v/>
      </c>
      <c r="N684" s="147" t="str">
        <f t="shared" si="229"/>
        <v/>
      </c>
      <c r="O684" s="150" t="str">
        <f t="shared" si="230"/>
        <v/>
      </c>
      <c r="P684" s="150" t="str">
        <f t="shared" si="231"/>
        <v/>
      </c>
      <c r="Q684" s="150" t="str">
        <f t="shared" si="232"/>
        <v/>
      </c>
      <c r="R684" s="150" t="str">
        <f t="shared" si="233"/>
        <v/>
      </c>
      <c r="S684" s="150" t="str">
        <f t="shared" si="234"/>
        <v/>
      </c>
      <c r="T684" s="150" t="str">
        <f t="shared" si="235"/>
        <v/>
      </c>
      <c r="U684" s="150" t="str">
        <f t="shared" si="236"/>
        <v/>
      </c>
      <c r="V684" s="150" t="str">
        <f t="shared" si="237"/>
        <v/>
      </c>
      <c r="W684" s="150" t="str">
        <f t="shared" si="238"/>
        <v/>
      </c>
      <c r="X684" s="150" t="str">
        <f t="shared" si="239"/>
        <v/>
      </c>
      <c r="Y684" s="150" t="str">
        <f t="shared" si="240"/>
        <v/>
      </c>
      <c r="Z684" s="150" t="str">
        <f t="shared" si="241"/>
        <v/>
      </c>
      <c r="AA684" s="150" t="str">
        <f t="shared" si="242"/>
        <v/>
      </c>
      <c r="AB684" s="150" t="str">
        <f t="shared" si="243"/>
        <v/>
      </c>
      <c r="AC684" s="191" t="str">
        <f t="shared" si="244"/>
        <v/>
      </c>
    </row>
    <row r="685" spans="1:29" hidden="1">
      <c r="A685" s="192"/>
      <c r="B685" s="155"/>
      <c r="C685" s="151"/>
      <c r="D685" s="153"/>
      <c r="E685" s="153"/>
      <c r="F685" s="153"/>
      <c r="G685" s="153"/>
      <c r="H685" s="147" t="str">
        <f t="shared" si="225"/>
        <v/>
      </c>
      <c r="I685" s="148"/>
      <c r="J685" s="149" t="str">
        <f t="shared" si="226"/>
        <v/>
      </c>
      <c r="K685" s="149" t="str">
        <f t="shared" si="227"/>
        <v/>
      </c>
      <c r="L685" s="148"/>
      <c r="M685" s="147" t="str">
        <f t="shared" si="228"/>
        <v/>
      </c>
      <c r="N685" s="147" t="str">
        <f t="shared" si="229"/>
        <v/>
      </c>
      <c r="O685" s="150" t="str">
        <f t="shared" si="230"/>
        <v/>
      </c>
      <c r="P685" s="150" t="str">
        <f t="shared" si="231"/>
        <v/>
      </c>
      <c r="Q685" s="150" t="str">
        <f t="shared" si="232"/>
        <v/>
      </c>
      <c r="R685" s="150" t="str">
        <f t="shared" si="233"/>
        <v/>
      </c>
      <c r="S685" s="150" t="str">
        <f t="shared" si="234"/>
        <v/>
      </c>
      <c r="T685" s="150" t="str">
        <f t="shared" si="235"/>
        <v/>
      </c>
      <c r="U685" s="150" t="str">
        <f t="shared" si="236"/>
        <v/>
      </c>
      <c r="V685" s="150" t="str">
        <f t="shared" si="237"/>
        <v/>
      </c>
      <c r="W685" s="150" t="str">
        <f t="shared" si="238"/>
        <v/>
      </c>
      <c r="X685" s="150" t="str">
        <f t="shared" si="239"/>
        <v/>
      </c>
      <c r="Y685" s="150" t="str">
        <f t="shared" si="240"/>
        <v/>
      </c>
      <c r="Z685" s="150" t="str">
        <f t="shared" si="241"/>
        <v/>
      </c>
      <c r="AA685" s="150" t="str">
        <f t="shared" si="242"/>
        <v/>
      </c>
      <c r="AB685" s="150" t="str">
        <f t="shared" si="243"/>
        <v/>
      </c>
      <c r="AC685" s="191" t="str">
        <f t="shared" si="244"/>
        <v/>
      </c>
    </row>
    <row r="686" spans="1:29" hidden="1">
      <c r="A686" s="192"/>
      <c r="B686" s="155"/>
      <c r="C686" s="151"/>
      <c r="D686" s="153"/>
      <c r="E686" s="153"/>
      <c r="F686" s="153"/>
      <c r="G686" s="153"/>
      <c r="H686" s="147" t="str">
        <f t="shared" si="225"/>
        <v/>
      </c>
      <c r="I686" s="148"/>
      <c r="J686" s="149" t="str">
        <f t="shared" si="226"/>
        <v/>
      </c>
      <c r="K686" s="149" t="str">
        <f t="shared" si="227"/>
        <v/>
      </c>
      <c r="L686" s="148"/>
      <c r="M686" s="147" t="str">
        <f t="shared" si="228"/>
        <v/>
      </c>
      <c r="N686" s="147" t="str">
        <f t="shared" si="229"/>
        <v/>
      </c>
      <c r="O686" s="150" t="str">
        <f t="shared" si="230"/>
        <v/>
      </c>
      <c r="P686" s="150" t="str">
        <f t="shared" si="231"/>
        <v/>
      </c>
      <c r="Q686" s="150" t="str">
        <f t="shared" si="232"/>
        <v/>
      </c>
      <c r="R686" s="150" t="str">
        <f t="shared" si="233"/>
        <v/>
      </c>
      <c r="S686" s="150" t="str">
        <f t="shared" si="234"/>
        <v/>
      </c>
      <c r="T686" s="150" t="str">
        <f t="shared" si="235"/>
        <v/>
      </c>
      <c r="U686" s="150" t="str">
        <f t="shared" si="236"/>
        <v/>
      </c>
      <c r="V686" s="150" t="str">
        <f t="shared" si="237"/>
        <v/>
      </c>
      <c r="W686" s="150" t="str">
        <f t="shared" si="238"/>
        <v/>
      </c>
      <c r="X686" s="150" t="str">
        <f t="shared" si="239"/>
        <v/>
      </c>
      <c r="Y686" s="150" t="str">
        <f t="shared" si="240"/>
        <v/>
      </c>
      <c r="Z686" s="150" t="str">
        <f t="shared" si="241"/>
        <v/>
      </c>
      <c r="AA686" s="150" t="str">
        <f t="shared" si="242"/>
        <v/>
      </c>
      <c r="AB686" s="150" t="str">
        <f t="shared" si="243"/>
        <v/>
      </c>
      <c r="AC686" s="191" t="str">
        <f t="shared" si="244"/>
        <v/>
      </c>
    </row>
    <row r="687" spans="1:29" hidden="1">
      <c r="A687" s="192"/>
      <c r="B687" s="155"/>
      <c r="C687" s="151"/>
      <c r="D687" s="153"/>
      <c r="E687" s="153"/>
      <c r="F687" s="153"/>
      <c r="G687" s="153"/>
      <c r="H687" s="147" t="str">
        <f t="shared" si="225"/>
        <v/>
      </c>
      <c r="I687" s="148"/>
      <c r="J687" s="149" t="str">
        <f t="shared" si="226"/>
        <v/>
      </c>
      <c r="K687" s="149" t="str">
        <f t="shared" si="227"/>
        <v/>
      </c>
      <c r="L687" s="148"/>
      <c r="M687" s="147" t="str">
        <f t="shared" si="228"/>
        <v/>
      </c>
      <c r="N687" s="147" t="str">
        <f t="shared" si="229"/>
        <v/>
      </c>
      <c r="O687" s="150" t="str">
        <f t="shared" si="230"/>
        <v/>
      </c>
      <c r="P687" s="150" t="str">
        <f t="shared" si="231"/>
        <v/>
      </c>
      <c r="Q687" s="150" t="str">
        <f t="shared" si="232"/>
        <v/>
      </c>
      <c r="R687" s="150" t="str">
        <f t="shared" si="233"/>
        <v/>
      </c>
      <c r="S687" s="150" t="str">
        <f t="shared" si="234"/>
        <v/>
      </c>
      <c r="T687" s="150" t="str">
        <f t="shared" si="235"/>
        <v/>
      </c>
      <c r="U687" s="150" t="str">
        <f t="shared" si="236"/>
        <v/>
      </c>
      <c r="V687" s="150" t="str">
        <f t="shared" si="237"/>
        <v/>
      </c>
      <c r="W687" s="150" t="str">
        <f t="shared" si="238"/>
        <v/>
      </c>
      <c r="X687" s="150" t="str">
        <f t="shared" si="239"/>
        <v/>
      </c>
      <c r="Y687" s="150" t="str">
        <f t="shared" si="240"/>
        <v/>
      </c>
      <c r="Z687" s="150" t="str">
        <f t="shared" si="241"/>
        <v/>
      </c>
      <c r="AA687" s="150" t="str">
        <f t="shared" si="242"/>
        <v/>
      </c>
      <c r="AB687" s="150" t="str">
        <f t="shared" si="243"/>
        <v/>
      </c>
      <c r="AC687" s="191" t="str">
        <f t="shared" si="244"/>
        <v/>
      </c>
    </row>
    <row r="688" spans="1:29" hidden="1">
      <c r="A688" s="192"/>
      <c r="B688" s="155"/>
      <c r="C688" s="151"/>
      <c r="D688" s="153"/>
      <c r="E688" s="153"/>
      <c r="F688" s="153"/>
      <c r="G688" s="153"/>
      <c r="H688" s="147" t="str">
        <f t="shared" si="225"/>
        <v/>
      </c>
      <c r="I688" s="148"/>
      <c r="J688" s="149" t="str">
        <f t="shared" si="226"/>
        <v/>
      </c>
      <c r="K688" s="149" t="str">
        <f t="shared" si="227"/>
        <v/>
      </c>
      <c r="L688" s="148"/>
      <c r="M688" s="147" t="str">
        <f t="shared" si="228"/>
        <v/>
      </c>
      <c r="N688" s="147" t="str">
        <f t="shared" si="229"/>
        <v/>
      </c>
      <c r="O688" s="150" t="str">
        <f t="shared" si="230"/>
        <v/>
      </c>
      <c r="P688" s="150" t="str">
        <f t="shared" si="231"/>
        <v/>
      </c>
      <c r="Q688" s="150" t="str">
        <f t="shared" si="232"/>
        <v/>
      </c>
      <c r="R688" s="150" t="str">
        <f t="shared" si="233"/>
        <v/>
      </c>
      <c r="S688" s="150" t="str">
        <f t="shared" si="234"/>
        <v/>
      </c>
      <c r="T688" s="150" t="str">
        <f t="shared" si="235"/>
        <v/>
      </c>
      <c r="U688" s="150" t="str">
        <f t="shared" si="236"/>
        <v/>
      </c>
      <c r="V688" s="150" t="str">
        <f t="shared" si="237"/>
        <v/>
      </c>
      <c r="W688" s="150" t="str">
        <f t="shared" si="238"/>
        <v/>
      </c>
      <c r="X688" s="150" t="str">
        <f t="shared" si="239"/>
        <v/>
      </c>
      <c r="Y688" s="150" t="str">
        <f t="shared" si="240"/>
        <v/>
      </c>
      <c r="Z688" s="150" t="str">
        <f t="shared" si="241"/>
        <v/>
      </c>
      <c r="AA688" s="150" t="str">
        <f t="shared" si="242"/>
        <v/>
      </c>
      <c r="AB688" s="150" t="str">
        <f t="shared" si="243"/>
        <v/>
      </c>
      <c r="AC688" s="191" t="str">
        <f t="shared" si="244"/>
        <v/>
      </c>
    </row>
    <row r="689" spans="1:29" hidden="1">
      <c r="A689" s="192"/>
      <c r="B689" s="155"/>
      <c r="C689" s="151"/>
      <c r="D689" s="153"/>
      <c r="E689" s="153"/>
      <c r="F689" s="153"/>
      <c r="G689" s="153"/>
      <c r="H689" s="147" t="str">
        <f t="shared" si="225"/>
        <v/>
      </c>
      <c r="I689" s="148"/>
      <c r="J689" s="149" t="str">
        <f t="shared" si="226"/>
        <v/>
      </c>
      <c r="K689" s="149" t="str">
        <f t="shared" si="227"/>
        <v/>
      </c>
      <c r="L689" s="148"/>
      <c r="M689" s="147" t="str">
        <f t="shared" si="228"/>
        <v/>
      </c>
      <c r="N689" s="147" t="str">
        <f t="shared" si="229"/>
        <v/>
      </c>
      <c r="O689" s="150" t="str">
        <f t="shared" si="230"/>
        <v/>
      </c>
      <c r="P689" s="150" t="str">
        <f t="shared" si="231"/>
        <v/>
      </c>
      <c r="Q689" s="150" t="str">
        <f t="shared" si="232"/>
        <v/>
      </c>
      <c r="R689" s="150" t="str">
        <f t="shared" si="233"/>
        <v/>
      </c>
      <c r="S689" s="150" t="str">
        <f t="shared" si="234"/>
        <v/>
      </c>
      <c r="T689" s="150" t="str">
        <f t="shared" si="235"/>
        <v/>
      </c>
      <c r="U689" s="150" t="str">
        <f t="shared" si="236"/>
        <v/>
      </c>
      <c r="V689" s="150" t="str">
        <f t="shared" si="237"/>
        <v/>
      </c>
      <c r="W689" s="150" t="str">
        <f t="shared" si="238"/>
        <v/>
      </c>
      <c r="X689" s="150" t="str">
        <f t="shared" si="239"/>
        <v/>
      </c>
      <c r="Y689" s="150" t="str">
        <f t="shared" si="240"/>
        <v/>
      </c>
      <c r="Z689" s="150" t="str">
        <f t="shared" si="241"/>
        <v/>
      </c>
      <c r="AA689" s="150" t="str">
        <f t="shared" si="242"/>
        <v/>
      </c>
      <c r="AB689" s="150" t="str">
        <f t="shared" si="243"/>
        <v/>
      </c>
      <c r="AC689" s="191" t="str">
        <f t="shared" si="244"/>
        <v/>
      </c>
    </row>
    <row r="690" spans="1:29" hidden="1">
      <c r="A690" s="192"/>
      <c r="B690" s="155"/>
      <c r="C690" s="151"/>
      <c r="D690" s="153"/>
      <c r="E690" s="153"/>
      <c r="F690" s="153"/>
      <c r="G690" s="153"/>
      <c r="H690" s="147" t="str">
        <f t="shared" si="225"/>
        <v/>
      </c>
      <c r="I690" s="148"/>
      <c r="J690" s="149" t="str">
        <f t="shared" si="226"/>
        <v/>
      </c>
      <c r="K690" s="149" t="str">
        <f t="shared" si="227"/>
        <v/>
      </c>
      <c r="L690" s="148"/>
      <c r="M690" s="147" t="str">
        <f t="shared" si="228"/>
        <v/>
      </c>
      <c r="N690" s="147" t="str">
        <f t="shared" si="229"/>
        <v/>
      </c>
      <c r="O690" s="150" t="str">
        <f t="shared" si="230"/>
        <v/>
      </c>
      <c r="P690" s="150" t="str">
        <f t="shared" si="231"/>
        <v/>
      </c>
      <c r="Q690" s="150" t="str">
        <f t="shared" si="232"/>
        <v/>
      </c>
      <c r="R690" s="150" t="str">
        <f t="shared" si="233"/>
        <v/>
      </c>
      <c r="S690" s="150" t="str">
        <f t="shared" si="234"/>
        <v/>
      </c>
      <c r="T690" s="150" t="str">
        <f t="shared" si="235"/>
        <v/>
      </c>
      <c r="U690" s="150" t="str">
        <f t="shared" si="236"/>
        <v/>
      </c>
      <c r="V690" s="150" t="str">
        <f t="shared" si="237"/>
        <v/>
      </c>
      <c r="W690" s="150" t="str">
        <f t="shared" si="238"/>
        <v/>
      </c>
      <c r="X690" s="150" t="str">
        <f t="shared" si="239"/>
        <v/>
      </c>
      <c r="Y690" s="150" t="str">
        <f t="shared" si="240"/>
        <v/>
      </c>
      <c r="Z690" s="150" t="str">
        <f t="shared" si="241"/>
        <v/>
      </c>
      <c r="AA690" s="150" t="str">
        <f t="shared" si="242"/>
        <v/>
      </c>
      <c r="AB690" s="150" t="str">
        <f t="shared" si="243"/>
        <v/>
      </c>
      <c r="AC690" s="191" t="str">
        <f t="shared" si="244"/>
        <v/>
      </c>
    </row>
    <row r="691" spans="1:29" hidden="1">
      <c r="A691" s="192"/>
      <c r="B691" s="155"/>
      <c r="C691" s="151"/>
      <c r="D691" s="153"/>
      <c r="E691" s="153"/>
      <c r="F691" s="153"/>
      <c r="G691" s="153"/>
      <c r="H691" s="147" t="str">
        <f t="shared" si="225"/>
        <v/>
      </c>
      <c r="I691" s="148"/>
      <c r="J691" s="149" t="str">
        <f t="shared" si="226"/>
        <v/>
      </c>
      <c r="K691" s="149" t="str">
        <f t="shared" si="227"/>
        <v/>
      </c>
      <c r="L691" s="148"/>
      <c r="M691" s="147" t="str">
        <f t="shared" si="228"/>
        <v/>
      </c>
      <c r="N691" s="147" t="str">
        <f t="shared" si="229"/>
        <v/>
      </c>
      <c r="O691" s="150" t="str">
        <f t="shared" si="230"/>
        <v/>
      </c>
      <c r="P691" s="150" t="str">
        <f t="shared" si="231"/>
        <v/>
      </c>
      <c r="Q691" s="150" t="str">
        <f t="shared" si="232"/>
        <v/>
      </c>
      <c r="R691" s="150" t="str">
        <f t="shared" si="233"/>
        <v/>
      </c>
      <c r="S691" s="150" t="str">
        <f t="shared" si="234"/>
        <v/>
      </c>
      <c r="T691" s="150" t="str">
        <f t="shared" si="235"/>
        <v/>
      </c>
      <c r="U691" s="150" t="str">
        <f t="shared" si="236"/>
        <v/>
      </c>
      <c r="V691" s="150" t="str">
        <f t="shared" si="237"/>
        <v/>
      </c>
      <c r="W691" s="150" t="str">
        <f t="shared" si="238"/>
        <v/>
      </c>
      <c r="X691" s="150" t="str">
        <f t="shared" si="239"/>
        <v/>
      </c>
      <c r="Y691" s="150" t="str">
        <f t="shared" si="240"/>
        <v/>
      </c>
      <c r="Z691" s="150" t="str">
        <f t="shared" si="241"/>
        <v/>
      </c>
      <c r="AA691" s="150" t="str">
        <f t="shared" si="242"/>
        <v/>
      </c>
      <c r="AB691" s="150" t="str">
        <f t="shared" si="243"/>
        <v/>
      </c>
      <c r="AC691" s="191" t="str">
        <f t="shared" si="244"/>
        <v/>
      </c>
    </row>
    <row r="692" spans="1:29" hidden="1">
      <c r="A692" s="192"/>
      <c r="B692" s="155"/>
      <c r="C692" s="151"/>
      <c r="D692" s="153"/>
      <c r="E692" s="153"/>
      <c r="F692" s="153"/>
      <c r="G692" s="153"/>
      <c r="H692" s="147" t="str">
        <f t="shared" si="225"/>
        <v/>
      </c>
      <c r="I692" s="148"/>
      <c r="J692" s="149" t="str">
        <f t="shared" si="226"/>
        <v/>
      </c>
      <c r="K692" s="149" t="str">
        <f t="shared" si="227"/>
        <v/>
      </c>
      <c r="L692" s="148"/>
      <c r="M692" s="147" t="str">
        <f t="shared" si="228"/>
        <v/>
      </c>
      <c r="N692" s="147" t="str">
        <f t="shared" si="229"/>
        <v/>
      </c>
      <c r="O692" s="150" t="str">
        <f t="shared" si="230"/>
        <v/>
      </c>
      <c r="P692" s="150" t="str">
        <f t="shared" si="231"/>
        <v/>
      </c>
      <c r="Q692" s="150" t="str">
        <f t="shared" si="232"/>
        <v/>
      </c>
      <c r="R692" s="150" t="str">
        <f t="shared" si="233"/>
        <v/>
      </c>
      <c r="S692" s="150" t="str">
        <f t="shared" si="234"/>
        <v/>
      </c>
      <c r="T692" s="150" t="str">
        <f t="shared" si="235"/>
        <v/>
      </c>
      <c r="U692" s="150" t="str">
        <f t="shared" si="236"/>
        <v/>
      </c>
      <c r="V692" s="150" t="str">
        <f t="shared" si="237"/>
        <v/>
      </c>
      <c r="W692" s="150" t="str">
        <f t="shared" si="238"/>
        <v/>
      </c>
      <c r="X692" s="150" t="str">
        <f t="shared" si="239"/>
        <v/>
      </c>
      <c r="Y692" s="150" t="str">
        <f t="shared" si="240"/>
        <v/>
      </c>
      <c r="Z692" s="150" t="str">
        <f t="shared" si="241"/>
        <v/>
      </c>
      <c r="AA692" s="150" t="str">
        <f t="shared" si="242"/>
        <v/>
      </c>
      <c r="AB692" s="150" t="str">
        <f t="shared" si="243"/>
        <v/>
      </c>
      <c r="AC692" s="191" t="str">
        <f t="shared" si="244"/>
        <v/>
      </c>
    </row>
    <row r="693" spans="1:29" hidden="1">
      <c r="A693" s="192"/>
      <c r="B693" s="155"/>
      <c r="C693" s="151"/>
      <c r="D693" s="153"/>
      <c r="E693" s="153"/>
      <c r="F693" s="153"/>
      <c r="G693" s="153"/>
      <c r="H693" s="147" t="str">
        <f t="shared" si="225"/>
        <v/>
      </c>
      <c r="I693" s="148"/>
      <c r="J693" s="149" t="str">
        <f t="shared" si="226"/>
        <v/>
      </c>
      <c r="K693" s="149" t="str">
        <f t="shared" si="227"/>
        <v/>
      </c>
      <c r="L693" s="148"/>
      <c r="M693" s="147" t="str">
        <f t="shared" si="228"/>
        <v/>
      </c>
      <c r="N693" s="147" t="str">
        <f t="shared" si="229"/>
        <v/>
      </c>
      <c r="O693" s="150" t="str">
        <f t="shared" si="230"/>
        <v/>
      </c>
      <c r="P693" s="150" t="str">
        <f t="shared" si="231"/>
        <v/>
      </c>
      <c r="Q693" s="150" t="str">
        <f t="shared" si="232"/>
        <v/>
      </c>
      <c r="R693" s="150" t="str">
        <f t="shared" si="233"/>
        <v/>
      </c>
      <c r="S693" s="150" t="str">
        <f t="shared" si="234"/>
        <v/>
      </c>
      <c r="T693" s="150" t="str">
        <f t="shared" si="235"/>
        <v/>
      </c>
      <c r="U693" s="150" t="str">
        <f t="shared" si="236"/>
        <v/>
      </c>
      <c r="V693" s="150" t="str">
        <f t="shared" si="237"/>
        <v/>
      </c>
      <c r="W693" s="150" t="str">
        <f t="shared" si="238"/>
        <v/>
      </c>
      <c r="X693" s="150" t="str">
        <f t="shared" si="239"/>
        <v/>
      </c>
      <c r="Y693" s="150" t="str">
        <f t="shared" si="240"/>
        <v/>
      </c>
      <c r="Z693" s="150" t="str">
        <f t="shared" si="241"/>
        <v/>
      </c>
      <c r="AA693" s="150" t="str">
        <f t="shared" si="242"/>
        <v/>
      </c>
      <c r="AB693" s="150" t="str">
        <f t="shared" si="243"/>
        <v/>
      </c>
      <c r="AC693" s="191" t="str">
        <f t="shared" si="244"/>
        <v/>
      </c>
    </row>
    <row r="694" spans="1:29" hidden="1">
      <c r="A694" s="192"/>
      <c r="B694" s="155"/>
      <c r="C694" s="151"/>
      <c r="D694" s="153"/>
      <c r="E694" s="153"/>
      <c r="F694" s="153"/>
      <c r="G694" s="153"/>
      <c r="H694" s="147" t="str">
        <f t="shared" si="225"/>
        <v/>
      </c>
      <c r="I694" s="148"/>
      <c r="J694" s="149" t="str">
        <f t="shared" si="226"/>
        <v/>
      </c>
      <c r="K694" s="149" t="str">
        <f t="shared" si="227"/>
        <v/>
      </c>
      <c r="L694" s="148"/>
      <c r="M694" s="147" t="str">
        <f t="shared" si="228"/>
        <v/>
      </c>
      <c r="N694" s="147" t="str">
        <f t="shared" si="229"/>
        <v/>
      </c>
      <c r="O694" s="150" t="str">
        <f t="shared" si="230"/>
        <v/>
      </c>
      <c r="P694" s="150" t="str">
        <f t="shared" si="231"/>
        <v/>
      </c>
      <c r="Q694" s="150" t="str">
        <f t="shared" si="232"/>
        <v/>
      </c>
      <c r="R694" s="150" t="str">
        <f t="shared" si="233"/>
        <v/>
      </c>
      <c r="S694" s="150" t="str">
        <f t="shared" si="234"/>
        <v/>
      </c>
      <c r="T694" s="150" t="str">
        <f t="shared" si="235"/>
        <v/>
      </c>
      <c r="U694" s="150" t="str">
        <f t="shared" si="236"/>
        <v/>
      </c>
      <c r="V694" s="150" t="str">
        <f t="shared" si="237"/>
        <v/>
      </c>
      <c r="W694" s="150" t="str">
        <f t="shared" si="238"/>
        <v/>
      </c>
      <c r="X694" s="150" t="str">
        <f t="shared" si="239"/>
        <v/>
      </c>
      <c r="Y694" s="150" t="str">
        <f t="shared" si="240"/>
        <v/>
      </c>
      <c r="Z694" s="150" t="str">
        <f t="shared" si="241"/>
        <v/>
      </c>
      <c r="AA694" s="150" t="str">
        <f t="shared" si="242"/>
        <v/>
      </c>
      <c r="AB694" s="150" t="str">
        <f t="shared" si="243"/>
        <v/>
      </c>
      <c r="AC694" s="191" t="str">
        <f t="shared" si="244"/>
        <v/>
      </c>
    </row>
    <row r="695" spans="1:29" hidden="1">
      <c r="A695" s="192"/>
      <c r="B695" s="155"/>
      <c r="C695" s="151"/>
      <c r="D695" s="153"/>
      <c r="E695" s="153"/>
      <c r="F695" s="153"/>
      <c r="G695" s="153"/>
      <c r="H695" s="147" t="str">
        <f t="shared" si="225"/>
        <v/>
      </c>
      <c r="I695" s="148"/>
      <c r="J695" s="149" t="str">
        <f t="shared" si="226"/>
        <v/>
      </c>
      <c r="K695" s="149" t="str">
        <f t="shared" si="227"/>
        <v/>
      </c>
      <c r="L695" s="148"/>
      <c r="M695" s="147" t="str">
        <f t="shared" si="228"/>
        <v/>
      </c>
      <c r="N695" s="147" t="str">
        <f t="shared" si="229"/>
        <v/>
      </c>
      <c r="O695" s="150" t="str">
        <f t="shared" si="230"/>
        <v/>
      </c>
      <c r="P695" s="150" t="str">
        <f t="shared" si="231"/>
        <v/>
      </c>
      <c r="Q695" s="150" t="str">
        <f t="shared" si="232"/>
        <v/>
      </c>
      <c r="R695" s="150" t="str">
        <f t="shared" si="233"/>
        <v/>
      </c>
      <c r="S695" s="150" t="str">
        <f t="shared" si="234"/>
        <v/>
      </c>
      <c r="T695" s="150" t="str">
        <f t="shared" si="235"/>
        <v/>
      </c>
      <c r="U695" s="150" t="str">
        <f t="shared" si="236"/>
        <v/>
      </c>
      <c r="V695" s="150" t="str">
        <f t="shared" si="237"/>
        <v/>
      </c>
      <c r="W695" s="150" t="str">
        <f t="shared" si="238"/>
        <v/>
      </c>
      <c r="X695" s="150" t="str">
        <f t="shared" si="239"/>
        <v/>
      </c>
      <c r="Y695" s="150" t="str">
        <f t="shared" si="240"/>
        <v/>
      </c>
      <c r="Z695" s="150" t="str">
        <f t="shared" si="241"/>
        <v/>
      </c>
      <c r="AA695" s="150" t="str">
        <f t="shared" si="242"/>
        <v/>
      </c>
      <c r="AB695" s="150" t="str">
        <f t="shared" si="243"/>
        <v/>
      </c>
      <c r="AC695" s="191" t="str">
        <f t="shared" si="244"/>
        <v/>
      </c>
    </row>
    <row r="696" spans="1:29" hidden="1">
      <c r="A696" s="192"/>
      <c r="B696" s="155"/>
      <c r="C696" s="151"/>
      <c r="D696" s="153"/>
      <c r="E696" s="153"/>
      <c r="F696" s="153"/>
      <c r="G696" s="153"/>
      <c r="H696" s="147" t="str">
        <f t="shared" si="225"/>
        <v/>
      </c>
      <c r="I696" s="148"/>
      <c r="J696" s="149" t="str">
        <f t="shared" si="226"/>
        <v/>
      </c>
      <c r="K696" s="149" t="str">
        <f t="shared" si="227"/>
        <v/>
      </c>
      <c r="L696" s="148"/>
      <c r="M696" s="147" t="str">
        <f t="shared" si="228"/>
        <v/>
      </c>
      <c r="N696" s="147" t="str">
        <f t="shared" si="229"/>
        <v/>
      </c>
      <c r="O696" s="150" t="str">
        <f t="shared" si="230"/>
        <v/>
      </c>
      <c r="P696" s="150" t="str">
        <f t="shared" si="231"/>
        <v/>
      </c>
      <c r="Q696" s="150" t="str">
        <f t="shared" si="232"/>
        <v/>
      </c>
      <c r="R696" s="150" t="str">
        <f t="shared" si="233"/>
        <v/>
      </c>
      <c r="S696" s="150" t="str">
        <f t="shared" si="234"/>
        <v/>
      </c>
      <c r="T696" s="150" t="str">
        <f t="shared" si="235"/>
        <v/>
      </c>
      <c r="U696" s="150" t="str">
        <f t="shared" si="236"/>
        <v/>
      </c>
      <c r="V696" s="150" t="str">
        <f t="shared" si="237"/>
        <v/>
      </c>
      <c r="W696" s="150" t="str">
        <f t="shared" si="238"/>
        <v/>
      </c>
      <c r="X696" s="150" t="str">
        <f t="shared" si="239"/>
        <v/>
      </c>
      <c r="Y696" s="150" t="str">
        <f t="shared" si="240"/>
        <v/>
      </c>
      <c r="Z696" s="150" t="str">
        <f t="shared" si="241"/>
        <v/>
      </c>
      <c r="AA696" s="150" t="str">
        <f t="shared" si="242"/>
        <v/>
      </c>
      <c r="AB696" s="150" t="str">
        <f t="shared" si="243"/>
        <v/>
      </c>
      <c r="AC696" s="191" t="str">
        <f t="shared" si="244"/>
        <v/>
      </c>
    </row>
    <row r="697" spans="1:29" hidden="1">
      <c r="A697" s="192"/>
      <c r="B697" s="155"/>
      <c r="C697" s="151"/>
      <c r="D697" s="153"/>
      <c r="E697" s="153"/>
      <c r="F697" s="153"/>
      <c r="G697" s="153"/>
      <c r="H697" s="147" t="str">
        <f t="shared" si="225"/>
        <v/>
      </c>
      <c r="I697" s="148"/>
      <c r="J697" s="149" t="str">
        <f t="shared" si="226"/>
        <v/>
      </c>
      <c r="K697" s="149" t="str">
        <f t="shared" si="227"/>
        <v/>
      </c>
      <c r="L697" s="148"/>
      <c r="M697" s="147" t="str">
        <f t="shared" si="228"/>
        <v/>
      </c>
      <c r="N697" s="147" t="str">
        <f t="shared" si="229"/>
        <v/>
      </c>
      <c r="O697" s="150" t="str">
        <f t="shared" si="230"/>
        <v/>
      </c>
      <c r="P697" s="150" t="str">
        <f t="shared" si="231"/>
        <v/>
      </c>
      <c r="Q697" s="150" t="str">
        <f t="shared" si="232"/>
        <v/>
      </c>
      <c r="R697" s="150" t="str">
        <f t="shared" si="233"/>
        <v/>
      </c>
      <c r="S697" s="150" t="str">
        <f t="shared" si="234"/>
        <v/>
      </c>
      <c r="T697" s="150" t="str">
        <f t="shared" si="235"/>
        <v/>
      </c>
      <c r="U697" s="150" t="str">
        <f t="shared" si="236"/>
        <v/>
      </c>
      <c r="V697" s="150" t="str">
        <f t="shared" si="237"/>
        <v/>
      </c>
      <c r="W697" s="150" t="str">
        <f t="shared" si="238"/>
        <v/>
      </c>
      <c r="X697" s="150" t="str">
        <f t="shared" si="239"/>
        <v/>
      </c>
      <c r="Y697" s="150" t="str">
        <f t="shared" si="240"/>
        <v/>
      </c>
      <c r="Z697" s="150" t="str">
        <f t="shared" si="241"/>
        <v/>
      </c>
      <c r="AA697" s="150" t="str">
        <f t="shared" si="242"/>
        <v/>
      </c>
      <c r="AB697" s="150" t="str">
        <f t="shared" si="243"/>
        <v/>
      </c>
      <c r="AC697" s="191" t="str">
        <f t="shared" si="244"/>
        <v/>
      </c>
    </row>
    <row r="698" spans="1:29" hidden="1">
      <c r="A698" s="192"/>
      <c r="B698" s="155"/>
      <c r="C698" s="151"/>
      <c r="D698" s="153"/>
      <c r="E698" s="153"/>
      <c r="F698" s="153"/>
      <c r="G698" s="153"/>
      <c r="H698" s="147" t="str">
        <f t="shared" si="225"/>
        <v/>
      </c>
      <c r="I698" s="148"/>
      <c r="J698" s="149" t="str">
        <f t="shared" si="226"/>
        <v/>
      </c>
      <c r="K698" s="149" t="str">
        <f t="shared" si="227"/>
        <v/>
      </c>
      <c r="L698" s="148"/>
      <c r="M698" s="147" t="str">
        <f t="shared" si="228"/>
        <v/>
      </c>
      <c r="N698" s="147" t="str">
        <f t="shared" si="229"/>
        <v/>
      </c>
      <c r="O698" s="150" t="str">
        <f t="shared" si="230"/>
        <v/>
      </c>
      <c r="P698" s="150" t="str">
        <f t="shared" si="231"/>
        <v/>
      </c>
      <c r="Q698" s="150" t="str">
        <f t="shared" si="232"/>
        <v/>
      </c>
      <c r="R698" s="150" t="str">
        <f t="shared" si="233"/>
        <v/>
      </c>
      <c r="S698" s="150" t="str">
        <f t="shared" si="234"/>
        <v/>
      </c>
      <c r="T698" s="150" t="str">
        <f t="shared" si="235"/>
        <v/>
      </c>
      <c r="U698" s="150" t="str">
        <f t="shared" si="236"/>
        <v/>
      </c>
      <c r="V698" s="150" t="str">
        <f t="shared" si="237"/>
        <v/>
      </c>
      <c r="W698" s="150" t="str">
        <f t="shared" si="238"/>
        <v/>
      </c>
      <c r="X698" s="150" t="str">
        <f t="shared" si="239"/>
        <v/>
      </c>
      <c r="Y698" s="150" t="str">
        <f t="shared" si="240"/>
        <v/>
      </c>
      <c r="Z698" s="150" t="str">
        <f t="shared" si="241"/>
        <v/>
      </c>
      <c r="AA698" s="150" t="str">
        <f t="shared" si="242"/>
        <v/>
      </c>
      <c r="AB698" s="150" t="str">
        <f t="shared" si="243"/>
        <v/>
      </c>
      <c r="AC698" s="191" t="str">
        <f t="shared" si="244"/>
        <v/>
      </c>
    </row>
    <row r="699" spans="1:29" hidden="1">
      <c r="A699" s="192"/>
      <c r="B699" s="155"/>
      <c r="C699" s="151"/>
      <c r="D699" s="153"/>
      <c r="E699" s="153"/>
      <c r="F699" s="153"/>
      <c r="G699" s="153"/>
      <c r="H699" s="147" t="str">
        <f t="shared" si="225"/>
        <v/>
      </c>
      <c r="I699" s="148"/>
      <c r="J699" s="149" t="str">
        <f t="shared" si="226"/>
        <v/>
      </c>
      <c r="K699" s="149" t="str">
        <f t="shared" si="227"/>
        <v/>
      </c>
      <c r="L699" s="148"/>
      <c r="M699" s="147" t="str">
        <f t="shared" si="228"/>
        <v/>
      </c>
      <c r="N699" s="147" t="str">
        <f t="shared" si="229"/>
        <v/>
      </c>
      <c r="O699" s="150" t="str">
        <f t="shared" si="230"/>
        <v/>
      </c>
      <c r="P699" s="150" t="str">
        <f t="shared" si="231"/>
        <v/>
      </c>
      <c r="Q699" s="150" t="str">
        <f t="shared" si="232"/>
        <v/>
      </c>
      <c r="R699" s="150" t="str">
        <f t="shared" si="233"/>
        <v/>
      </c>
      <c r="S699" s="150" t="str">
        <f t="shared" si="234"/>
        <v/>
      </c>
      <c r="T699" s="150" t="str">
        <f t="shared" si="235"/>
        <v/>
      </c>
      <c r="U699" s="150" t="str">
        <f t="shared" si="236"/>
        <v/>
      </c>
      <c r="V699" s="150" t="str">
        <f t="shared" si="237"/>
        <v/>
      </c>
      <c r="W699" s="150" t="str">
        <f t="shared" si="238"/>
        <v/>
      </c>
      <c r="X699" s="150" t="str">
        <f t="shared" si="239"/>
        <v/>
      </c>
      <c r="Y699" s="150" t="str">
        <f t="shared" si="240"/>
        <v/>
      </c>
      <c r="Z699" s="150" t="str">
        <f t="shared" si="241"/>
        <v/>
      </c>
      <c r="AA699" s="150" t="str">
        <f t="shared" si="242"/>
        <v/>
      </c>
      <c r="AB699" s="150" t="str">
        <f t="shared" si="243"/>
        <v/>
      </c>
      <c r="AC699" s="191" t="str">
        <f t="shared" si="244"/>
        <v/>
      </c>
    </row>
    <row r="700" spans="1:29" hidden="1">
      <c r="A700" s="192"/>
      <c r="B700" s="155"/>
      <c r="C700" s="151"/>
      <c r="D700" s="153"/>
      <c r="E700" s="153"/>
      <c r="F700" s="153"/>
      <c r="G700" s="153"/>
      <c r="H700" s="147" t="str">
        <f t="shared" si="225"/>
        <v/>
      </c>
      <c r="I700" s="148"/>
      <c r="J700" s="149" t="str">
        <f t="shared" si="226"/>
        <v/>
      </c>
      <c r="K700" s="149" t="str">
        <f t="shared" si="227"/>
        <v/>
      </c>
      <c r="L700" s="148"/>
      <c r="M700" s="147" t="str">
        <f t="shared" si="228"/>
        <v/>
      </c>
      <c r="N700" s="147" t="str">
        <f t="shared" si="229"/>
        <v/>
      </c>
      <c r="O700" s="150" t="str">
        <f t="shared" si="230"/>
        <v/>
      </c>
      <c r="P700" s="150" t="str">
        <f t="shared" si="231"/>
        <v/>
      </c>
      <c r="Q700" s="150" t="str">
        <f t="shared" si="232"/>
        <v/>
      </c>
      <c r="R700" s="150" t="str">
        <f t="shared" si="233"/>
        <v/>
      </c>
      <c r="S700" s="150" t="str">
        <f t="shared" si="234"/>
        <v/>
      </c>
      <c r="T700" s="150" t="str">
        <f t="shared" si="235"/>
        <v/>
      </c>
      <c r="U700" s="150" t="str">
        <f t="shared" si="236"/>
        <v/>
      </c>
      <c r="V700" s="150" t="str">
        <f t="shared" si="237"/>
        <v/>
      </c>
      <c r="W700" s="150" t="str">
        <f t="shared" si="238"/>
        <v/>
      </c>
      <c r="X700" s="150" t="str">
        <f t="shared" si="239"/>
        <v/>
      </c>
      <c r="Y700" s="150" t="str">
        <f t="shared" si="240"/>
        <v/>
      </c>
      <c r="Z700" s="150" t="str">
        <f t="shared" si="241"/>
        <v/>
      </c>
      <c r="AA700" s="150" t="str">
        <f t="shared" si="242"/>
        <v/>
      </c>
      <c r="AB700" s="150" t="str">
        <f t="shared" si="243"/>
        <v/>
      </c>
      <c r="AC700" s="191" t="str">
        <f t="shared" si="244"/>
        <v/>
      </c>
    </row>
    <row r="701" spans="1:29" hidden="1">
      <c r="A701" s="192"/>
      <c r="B701" s="155"/>
      <c r="C701" s="151"/>
      <c r="D701" s="153"/>
      <c r="E701" s="153"/>
      <c r="F701" s="153"/>
      <c r="G701" s="153"/>
      <c r="H701" s="147" t="str">
        <f t="shared" si="225"/>
        <v/>
      </c>
      <c r="I701" s="148"/>
      <c r="J701" s="149" t="str">
        <f t="shared" si="226"/>
        <v/>
      </c>
      <c r="K701" s="149" t="str">
        <f t="shared" si="227"/>
        <v/>
      </c>
      <c r="L701" s="148"/>
      <c r="M701" s="147" t="str">
        <f t="shared" si="228"/>
        <v/>
      </c>
      <c r="N701" s="147" t="str">
        <f t="shared" si="229"/>
        <v/>
      </c>
      <c r="O701" s="150" t="str">
        <f t="shared" si="230"/>
        <v/>
      </c>
      <c r="P701" s="150" t="str">
        <f t="shared" si="231"/>
        <v/>
      </c>
      <c r="Q701" s="150" t="str">
        <f t="shared" si="232"/>
        <v/>
      </c>
      <c r="R701" s="150" t="str">
        <f t="shared" si="233"/>
        <v/>
      </c>
      <c r="S701" s="150" t="str">
        <f t="shared" si="234"/>
        <v/>
      </c>
      <c r="T701" s="150" t="str">
        <f t="shared" si="235"/>
        <v/>
      </c>
      <c r="U701" s="150" t="str">
        <f t="shared" si="236"/>
        <v/>
      </c>
      <c r="V701" s="150" t="str">
        <f t="shared" si="237"/>
        <v/>
      </c>
      <c r="W701" s="150" t="str">
        <f t="shared" si="238"/>
        <v/>
      </c>
      <c r="X701" s="150" t="str">
        <f t="shared" si="239"/>
        <v/>
      </c>
      <c r="Y701" s="150" t="str">
        <f t="shared" si="240"/>
        <v/>
      </c>
      <c r="Z701" s="150" t="str">
        <f t="shared" si="241"/>
        <v/>
      </c>
      <c r="AA701" s="150" t="str">
        <f t="shared" si="242"/>
        <v/>
      </c>
      <c r="AB701" s="150" t="str">
        <f t="shared" si="243"/>
        <v/>
      </c>
      <c r="AC701" s="191" t="str">
        <f t="shared" si="244"/>
        <v/>
      </c>
    </row>
    <row r="702" spans="1:29" hidden="1">
      <c r="A702" s="192"/>
      <c r="B702" s="155"/>
      <c r="C702" s="151"/>
      <c r="D702" s="153"/>
      <c r="E702" s="153"/>
      <c r="F702" s="153"/>
      <c r="G702" s="153"/>
      <c r="H702" s="147" t="str">
        <f t="shared" si="225"/>
        <v/>
      </c>
      <c r="I702" s="148"/>
      <c r="J702" s="149" t="str">
        <f t="shared" si="226"/>
        <v/>
      </c>
      <c r="K702" s="149" t="str">
        <f t="shared" si="227"/>
        <v/>
      </c>
      <c r="L702" s="148"/>
      <c r="M702" s="147" t="str">
        <f t="shared" si="228"/>
        <v/>
      </c>
      <c r="N702" s="147" t="str">
        <f t="shared" si="229"/>
        <v/>
      </c>
      <c r="O702" s="150" t="str">
        <f t="shared" si="230"/>
        <v/>
      </c>
      <c r="P702" s="150" t="str">
        <f t="shared" si="231"/>
        <v/>
      </c>
      <c r="Q702" s="150" t="str">
        <f t="shared" si="232"/>
        <v/>
      </c>
      <c r="R702" s="150" t="str">
        <f t="shared" si="233"/>
        <v/>
      </c>
      <c r="S702" s="150" t="str">
        <f t="shared" si="234"/>
        <v/>
      </c>
      <c r="T702" s="150" t="str">
        <f t="shared" si="235"/>
        <v/>
      </c>
      <c r="U702" s="150" t="str">
        <f t="shared" si="236"/>
        <v/>
      </c>
      <c r="V702" s="150" t="str">
        <f t="shared" si="237"/>
        <v/>
      </c>
      <c r="W702" s="150" t="str">
        <f t="shared" si="238"/>
        <v/>
      </c>
      <c r="X702" s="150" t="str">
        <f t="shared" si="239"/>
        <v/>
      </c>
      <c r="Y702" s="150" t="str">
        <f t="shared" si="240"/>
        <v/>
      </c>
      <c r="Z702" s="150" t="str">
        <f t="shared" si="241"/>
        <v/>
      </c>
      <c r="AA702" s="150" t="str">
        <f t="shared" si="242"/>
        <v/>
      </c>
      <c r="AB702" s="150" t="str">
        <f t="shared" si="243"/>
        <v/>
      </c>
      <c r="AC702" s="191" t="str">
        <f t="shared" si="244"/>
        <v/>
      </c>
    </row>
    <row r="703" spans="1:29" hidden="1">
      <c r="A703" s="192"/>
      <c r="B703" s="155"/>
      <c r="C703" s="151"/>
      <c r="D703" s="153"/>
      <c r="E703" s="153"/>
      <c r="F703" s="153"/>
      <c r="G703" s="153"/>
      <c r="H703" s="147" t="str">
        <f t="shared" si="225"/>
        <v/>
      </c>
      <c r="I703" s="148"/>
      <c r="J703" s="149" t="str">
        <f t="shared" si="226"/>
        <v/>
      </c>
      <c r="K703" s="149" t="str">
        <f t="shared" si="227"/>
        <v/>
      </c>
      <c r="L703" s="148"/>
      <c r="M703" s="147" t="str">
        <f t="shared" si="228"/>
        <v/>
      </c>
      <c r="N703" s="147" t="str">
        <f t="shared" si="229"/>
        <v/>
      </c>
      <c r="O703" s="150" t="str">
        <f t="shared" si="230"/>
        <v/>
      </c>
      <c r="P703" s="150" t="str">
        <f t="shared" si="231"/>
        <v/>
      </c>
      <c r="Q703" s="150" t="str">
        <f t="shared" si="232"/>
        <v/>
      </c>
      <c r="R703" s="150" t="str">
        <f t="shared" si="233"/>
        <v/>
      </c>
      <c r="S703" s="150" t="str">
        <f t="shared" si="234"/>
        <v/>
      </c>
      <c r="T703" s="150" t="str">
        <f t="shared" si="235"/>
        <v/>
      </c>
      <c r="U703" s="150" t="str">
        <f t="shared" si="236"/>
        <v/>
      </c>
      <c r="V703" s="150" t="str">
        <f t="shared" si="237"/>
        <v/>
      </c>
      <c r="W703" s="150" t="str">
        <f t="shared" si="238"/>
        <v/>
      </c>
      <c r="X703" s="150" t="str">
        <f t="shared" si="239"/>
        <v/>
      </c>
      <c r="Y703" s="150" t="str">
        <f t="shared" si="240"/>
        <v/>
      </c>
      <c r="Z703" s="150" t="str">
        <f t="shared" si="241"/>
        <v/>
      </c>
      <c r="AA703" s="150" t="str">
        <f t="shared" si="242"/>
        <v/>
      </c>
      <c r="AB703" s="150" t="str">
        <f t="shared" si="243"/>
        <v/>
      </c>
      <c r="AC703" s="191" t="str">
        <f t="shared" si="244"/>
        <v/>
      </c>
    </row>
    <row r="704" spans="1:29" hidden="1">
      <c r="A704" s="192"/>
      <c r="B704" s="155"/>
      <c r="C704" s="151"/>
      <c r="D704" s="153"/>
      <c r="E704" s="153"/>
      <c r="F704" s="153"/>
      <c r="G704" s="153"/>
      <c r="H704" s="147" t="str">
        <f t="shared" si="225"/>
        <v/>
      </c>
      <c r="I704" s="148"/>
      <c r="J704" s="149" t="str">
        <f t="shared" si="226"/>
        <v/>
      </c>
      <c r="K704" s="149" t="str">
        <f t="shared" si="227"/>
        <v/>
      </c>
      <c r="L704" s="148"/>
      <c r="M704" s="147" t="str">
        <f t="shared" si="228"/>
        <v/>
      </c>
      <c r="N704" s="147" t="str">
        <f t="shared" si="229"/>
        <v/>
      </c>
      <c r="O704" s="150" t="str">
        <f t="shared" si="230"/>
        <v/>
      </c>
      <c r="P704" s="150" t="str">
        <f t="shared" si="231"/>
        <v/>
      </c>
      <c r="Q704" s="150" t="str">
        <f t="shared" si="232"/>
        <v/>
      </c>
      <c r="R704" s="150" t="str">
        <f t="shared" si="233"/>
        <v/>
      </c>
      <c r="S704" s="150" t="str">
        <f t="shared" si="234"/>
        <v/>
      </c>
      <c r="T704" s="150" t="str">
        <f t="shared" si="235"/>
        <v/>
      </c>
      <c r="U704" s="150" t="str">
        <f t="shared" si="236"/>
        <v/>
      </c>
      <c r="V704" s="150" t="str">
        <f t="shared" si="237"/>
        <v/>
      </c>
      <c r="W704" s="150" t="str">
        <f t="shared" si="238"/>
        <v/>
      </c>
      <c r="X704" s="150" t="str">
        <f t="shared" si="239"/>
        <v/>
      </c>
      <c r="Y704" s="150" t="str">
        <f t="shared" si="240"/>
        <v/>
      </c>
      <c r="Z704" s="150" t="str">
        <f t="shared" si="241"/>
        <v/>
      </c>
      <c r="AA704" s="150" t="str">
        <f t="shared" si="242"/>
        <v/>
      </c>
      <c r="AB704" s="150" t="str">
        <f t="shared" si="243"/>
        <v/>
      </c>
      <c r="AC704" s="191" t="str">
        <f t="shared" si="244"/>
        <v/>
      </c>
    </row>
    <row r="705" spans="1:29" hidden="1">
      <c r="A705" s="192"/>
      <c r="B705" s="155"/>
      <c r="C705" s="151"/>
      <c r="D705" s="153"/>
      <c r="E705" s="153"/>
      <c r="F705" s="153"/>
      <c r="G705" s="153"/>
      <c r="H705" s="147" t="str">
        <f t="shared" si="225"/>
        <v/>
      </c>
      <c r="I705" s="148"/>
      <c r="J705" s="149" t="str">
        <f t="shared" si="226"/>
        <v/>
      </c>
      <c r="K705" s="149" t="str">
        <f t="shared" si="227"/>
        <v/>
      </c>
      <c r="L705" s="148"/>
      <c r="M705" s="147" t="str">
        <f t="shared" si="228"/>
        <v/>
      </c>
      <c r="N705" s="147" t="str">
        <f t="shared" si="229"/>
        <v/>
      </c>
      <c r="O705" s="150" t="str">
        <f t="shared" si="230"/>
        <v/>
      </c>
      <c r="P705" s="150" t="str">
        <f t="shared" si="231"/>
        <v/>
      </c>
      <c r="Q705" s="150" t="str">
        <f t="shared" si="232"/>
        <v/>
      </c>
      <c r="R705" s="150" t="str">
        <f t="shared" si="233"/>
        <v/>
      </c>
      <c r="S705" s="150" t="str">
        <f t="shared" si="234"/>
        <v/>
      </c>
      <c r="T705" s="150" t="str">
        <f t="shared" si="235"/>
        <v/>
      </c>
      <c r="U705" s="150" t="str">
        <f t="shared" si="236"/>
        <v/>
      </c>
      <c r="V705" s="150" t="str">
        <f t="shared" si="237"/>
        <v/>
      </c>
      <c r="W705" s="150" t="str">
        <f t="shared" si="238"/>
        <v/>
      </c>
      <c r="X705" s="150" t="str">
        <f t="shared" si="239"/>
        <v/>
      </c>
      <c r="Y705" s="150" t="str">
        <f t="shared" si="240"/>
        <v/>
      </c>
      <c r="Z705" s="150" t="str">
        <f t="shared" si="241"/>
        <v/>
      </c>
      <c r="AA705" s="150" t="str">
        <f t="shared" si="242"/>
        <v/>
      </c>
      <c r="AB705" s="150" t="str">
        <f t="shared" si="243"/>
        <v/>
      </c>
      <c r="AC705" s="191" t="str">
        <f t="shared" si="244"/>
        <v/>
      </c>
    </row>
    <row r="706" spans="1:29" hidden="1">
      <c r="A706" s="192"/>
      <c r="B706" s="155"/>
      <c r="C706" s="151"/>
      <c r="D706" s="153"/>
      <c r="E706" s="153"/>
      <c r="F706" s="153"/>
      <c r="G706" s="153"/>
      <c r="H706" s="147" t="str">
        <f t="shared" si="225"/>
        <v/>
      </c>
      <c r="I706" s="148"/>
      <c r="J706" s="149" t="str">
        <f t="shared" si="226"/>
        <v/>
      </c>
      <c r="K706" s="149" t="str">
        <f t="shared" si="227"/>
        <v/>
      </c>
      <c r="L706" s="148"/>
      <c r="M706" s="147" t="str">
        <f t="shared" si="228"/>
        <v/>
      </c>
      <c r="N706" s="147" t="str">
        <f t="shared" si="229"/>
        <v/>
      </c>
      <c r="O706" s="150" t="str">
        <f t="shared" si="230"/>
        <v/>
      </c>
      <c r="P706" s="150" t="str">
        <f t="shared" si="231"/>
        <v/>
      </c>
      <c r="Q706" s="150" t="str">
        <f t="shared" si="232"/>
        <v/>
      </c>
      <c r="R706" s="150" t="str">
        <f t="shared" si="233"/>
        <v/>
      </c>
      <c r="S706" s="150" t="str">
        <f t="shared" si="234"/>
        <v/>
      </c>
      <c r="T706" s="150" t="str">
        <f t="shared" si="235"/>
        <v/>
      </c>
      <c r="U706" s="150" t="str">
        <f t="shared" si="236"/>
        <v/>
      </c>
      <c r="V706" s="150" t="str">
        <f t="shared" si="237"/>
        <v/>
      </c>
      <c r="W706" s="150" t="str">
        <f t="shared" si="238"/>
        <v/>
      </c>
      <c r="X706" s="150" t="str">
        <f t="shared" si="239"/>
        <v/>
      </c>
      <c r="Y706" s="150" t="str">
        <f t="shared" si="240"/>
        <v/>
      </c>
      <c r="Z706" s="150" t="str">
        <f t="shared" si="241"/>
        <v/>
      </c>
      <c r="AA706" s="150" t="str">
        <f t="shared" si="242"/>
        <v/>
      </c>
      <c r="AB706" s="150" t="str">
        <f t="shared" si="243"/>
        <v/>
      </c>
      <c r="AC706" s="191" t="str">
        <f t="shared" si="244"/>
        <v/>
      </c>
    </row>
    <row r="707" spans="1:29" hidden="1">
      <c r="A707" s="192"/>
      <c r="B707" s="155"/>
      <c r="C707" s="151"/>
      <c r="D707" s="153"/>
      <c r="E707" s="153"/>
      <c r="F707" s="153"/>
      <c r="G707" s="153"/>
      <c r="H707" s="147" t="str">
        <f t="shared" si="225"/>
        <v/>
      </c>
      <c r="I707" s="148"/>
      <c r="J707" s="149" t="str">
        <f t="shared" si="226"/>
        <v/>
      </c>
      <c r="K707" s="149" t="str">
        <f t="shared" si="227"/>
        <v/>
      </c>
      <c r="L707" s="148"/>
      <c r="M707" s="147" t="str">
        <f t="shared" si="228"/>
        <v/>
      </c>
      <c r="N707" s="147" t="str">
        <f t="shared" si="229"/>
        <v/>
      </c>
      <c r="O707" s="150" t="str">
        <f t="shared" si="230"/>
        <v/>
      </c>
      <c r="P707" s="150" t="str">
        <f t="shared" si="231"/>
        <v/>
      </c>
      <c r="Q707" s="150" t="str">
        <f t="shared" si="232"/>
        <v/>
      </c>
      <c r="R707" s="150" t="str">
        <f t="shared" si="233"/>
        <v/>
      </c>
      <c r="S707" s="150" t="str">
        <f t="shared" si="234"/>
        <v/>
      </c>
      <c r="T707" s="150" t="str">
        <f t="shared" si="235"/>
        <v/>
      </c>
      <c r="U707" s="150" t="str">
        <f t="shared" si="236"/>
        <v/>
      </c>
      <c r="V707" s="150" t="str">
        <f t="shared" si="237"/>
        <v/>
      </c>
      <c r="W707" s="150" t="str">
        <f t="shared" si="238"/>
        <v/>
      </c>
      <c r="X707" s="150" t="str">
        <f t="shared" si="239"/>
        <v/>
      </c>
      <c r="Y707" s="150" t="str">
        <f t="shared" si="240"/>
        <v/>
      </c>
      <c r="Z707" s="150" t="str">
        <f t="shared" si="241"/>
        <v/>
      </c>
      <c r="AA707" s="150" t="str">
        <f t="shared" si="242"/>
        <v/>
      </c>
      <c r="AB707" s="150" t="str">
        <f t="shared" si="243"/>
        <v/>
      </c>
      <c r="AC707" s="191" t="str">
        <f t="shared" si="244"/>
        <v/>
      </c>
    </row>
    <row r="708" spans="1:29" hidden="1">
      <c r="A708" s="192"/>
      <c r="B708" s="155"/>
      <c r="C708" s="151"/>
      <c r="D708" s="153"/>
      <c r="E708" s="153"/>
      <c r="F708" s="153"/>
      <c r="G708" s="153"/>
      <c r="H708" s="147" t="str">
        <f t="shared" si="225"/>
        <v/>
      </c>
      <c r="I708" s="148"/>
      <c r="J708" s="149" t="str">
        <f t="shared" si="226"/>
        <v/>
      </c>
      <c r="K708" s="149" t="str">
        <f t="shared" si="227"/>
        <v/>
      </c>
      <c r="L708" s="148"/>
      <c r="M708" s="147" t="str">
        <f t="shared" si="228"/>
        <v/>
      </c>
      <c r="N708" s="147" t="str">
        <f t="shared" si="229"/>
        <v/>
      </c>
      <c r="O708" s="150" t="str">
        <f t="shared" si="230"/>
        <v/>
      </c>
      <c r="P708" s="150" t="str">
        <f t="shared" si="231"/>
        <v/>
      </c>
      <c r="Q708" s="150" t="str">
        <f t="shared" si="232"/>
        <v/>
      </c>
      <c r="R708" s="150" t="str">
        <f t="shared" si="233"/>
        <v/>
      </c>
      <c r="S708" s="150" t="str">
        <f t="shared" si="234"/>
        <v/>
      </c>
      <c r="T708" s="150" t="str">
        <f t="shared" si="235"/>
        <v/>
      </c>
      <c r="U708" s="150" t="str">
        <f t="shared" si="236"/>
        <v/>
      </c>
      <c r="V708" s="150" t="str">
        <f t="shared" si="237"/>
        <v/>
      </c>
      <c r="W708" s="150" t="str">
        <f t="shared" si="238"/>
        <v/>
      </c>
      <c r="X708" s="150" t="str">
        <f t="shared" si="239"/>
        <v/>
      </c>
      <c r="Y708" s="150" t="str">
        <f t="shared" si="240"/>
        <v/>
      </c>
      <c r="Z708" s="150" t="str">
        <f t="shared" si="241"/>
        <v/>
      </c>
      <c r="AA708" s="150" t="str">
        <f t="shared" si="242"/>
        <v/>
      </c>
      <c r="AB708" s="150" t="str">
        <f t="shared" si="243"/>
        <v/>
      </c>
      <c r="AC708" s="191" t="str">
        <f t="shared" si="244"/>
        <v/>
      </c>
    </row>
    <row r="709" spans="1:29" hidden="1">
      <c r="A709" s="192"/>
      <c r="B709" s="155"/>
      <c r="C709" s="151"/>
      <c r="D709" s="153"/>
      <c r="E709" s="153"/>
      <c r="F709" s="153"/>
      <c r="G709" s="153"/>
      <c r="H709" s="147" t="str">
        <f t="shared" si="225"/>
        <v/>
      </c>
      <c r="I709" s="148"/>
      <c r="J709" s="149" t="str">
        <f t="shared" si="226"/>
        <v/>
      </c>
      <c r="K709" s="149" t="str">
        <f t="shared" si="227"/>
        <v/>
      </c>
      <c r="L709" s="148"/>
      <c r="M709" s="147" t="str">
        <f t="shared" si="228"/>
        <v/>
      </c>
      <c r="N709" s="147" t="str">
        <f t="shared" si="229"/>
        <v/>
      </c>
      <c r="O709" s="150" t="str">
        <f t="shared" si="230"/>
        <v/>
      </c>
      <c r="P709" s="150" t="str">
        <f t="shared" si="231"/>
        <v/>
      </c>
      <c r="Q709" s="150" t="str">
        <f t="shared" si="232"/>
        <v/>
      </c>
      <c r="R709" s="150" t="str">
        <f t="shared" si="233"/>
        <v/>
      </c>
      <c r="S709" s="150" t="str">
        <f t="shared" si="234"/>
        <v/>
      </c>
      <c r="T709" s="150" t="str">
        <f t="shared" si="235"/>
        <v/>
      </c>
      <c r="U709" s="150" t="str">
        <f t="shared" si="236"/>
        <v/>
      </c>
      <c r="V709" s="150" t="str">
        <f t="shared" si="237"/>
        <v/>
      </c>
      <c r="W709" s="150" t="str">
        <f t="shared" si="238"/>
        <v/>
      </c>
      <c r="X709" s="150" t="str">
        <f t="shared" si="239"/>
        <v/>
      </c>
      <c r="Y709" s="150" t="str">
        <f t="shared" si="240"/>
        <v/>
      </c>
      <c r="Z709" s="150" t="str">
        <f t="shared" si="241"/>
        <v/>
      </c>
      <c r="AA709" s="150" t="str">
        <f t="shared" si="242"/>
        <v/>
      </c>
      <c r="AB709" s="150" t="str">
        <f t="shared" si="243"/>
        <v/>
      </c>
      <c r="AC709" s="191" t="str">
        <f t="shared" si="244"/>
        <v/>
      </c>
    </row>
    <row r="710" spans="1:29" hidden="1">
      <c r="A710" s="192"/>
      <c r="B710" s="155"/>
      <c r="C710" s="151"/>
      <c r="D710" s="153"/>
      <c r="E710" s="153"/>
      <c r="F710" s="153"/>
      <c r="G710" s="153"/>
      <c r="H710" s="147" t="str">
        <f t="shared" si="225"/>
        <v/>
      </c>
      <c r="I710" s="148"/>
      <c r="J710" s="149" t="str">
        <f t="shared" si="226"/>
        <v/>
      </c>
      <c r="K710" s="149" t="str">
        <f t="shared" si="227"/>
        <v/>
      </c>
      <c r="L710" s="148"/>
      <c r="M710" s="147" t="str">
        <f t="shared" si="228"/>
        <v/>
      </c>
      <c r="N710" s="147" t="str">
        <f t="shared" si="229"/>
        <v/>
      </c>
      <c r="O710" s="150" t="str">
        <f t="shared" si="230"/>
        <v/>
      </c>
      <c r="P710" s="150" t="str">
        <f t="shared" si="231"/>
        <v/>
      </c>
      <c r="Q710" s="150" t="str">
        <f t="shared" si="232"/>
        <v/>
      </c>
      <c r="R710" s="150" t="str">
        <f t="shared" si="233"/>
        <v/>
      </c>
      <c r="S710" s="150" t="str">
        <f t="shared" si="234"/>
        <v/>
      </c>
      <c r="T710" s="150" t="str">
        <f t="shared" si="235"/>
        <v/>
      </c>
      <c r="U710" s="150" t="str">
        <f t="shared" si="236"/>
        <v/>
      </c>
      <c r="V710" s="150" t="str">
        <f t="shared" si="237"/>
        <v/>
      </c>
      <c r="W710" s="150" t="str">
        <f t="shared" si="238"/>
        <v/>
      </c>
      <c r="X710" s="150" t="str">
        <f t="shared" si="239"/>
        <v/>
      </c>
      <c r="Y710" s="150" t="str">
        <f t="shared" si="240"/>
        <v/>
      </c>
      <c r="Z710" s="150" t="str">
        <f t="shared" si="241"/>
        <v/>
      </c>
      <c r="AA710" s="150" t="str">
        <f t="shared" si="242"/>
        <v/>
      </c>
      <c r="AB710" s="150" t="str">
        <f t="shared" si="243"/>
        <v/>
      </c>
      <c r="AC710" s="191" t="str">
        <f t="shared" si="244"/>
        <v/>
      </c>
    </row>
    <row r="711" spans="1:29" hidden="1">
      <c r="A711" s="192"/>
      <c r="B711" s="155"/>
      <c r="C711" s="151"/>
      <c r="D711" s="153"/>
      <c r="E711" s="153"/>
      <c r="F711" s="153"/>
      <c r="G711" s="153"/>
      <c r="H711" s="147" t="str">
        <f t="shared" si="225"/>
        <v/>
      </c>
      <c r="I711" s="148"/>
      <c r="J711" s="149" t="str">
        <f t="shared" si="226"/>
        <v/>
      </c>
      <c r="K711" s="149" t="str">
        <f t="shared" si="227"/>
        <v/>
      </c>
      <c r="L711" s="148"/>
      <c r="M711" s="147" t="str">
        <f t="shared" si="228"/>
        <v/>
      </c>
      <c r="N711" s="147" t="str">
        <f t="shared" si="229"/>
        <v/>
      </c>
      <c r="O711" s="150" t="str">
        <f t="shared" si="230"/>
        <v/>
      </c>
      <c r="P711" s="150" t="str">
        <f t="shared" si="231"/>
        <v/>
      </c>
      <c r="Q711" s="150" t="str">
        <f t="shared" si="232"/>
        <v/>
      </c>
      <c r="R711" s="150" t="str">
        <f t="shared" si="233"/>
        <v/>
      </c>
      <c r="S711" s="150" t="str">
        <f t="shared" si="234"/>
        <v/>
      </c>
      <c r="T711" s="150" t="str">
        <f t="shared" si="235"/>
        <v/>
      </c>
      <c r="U711" s="150" t="str">
        <f t="shared" si="236"/>
        <v/>
      </c>
      <c r="V711" s="150" t="str">
        <f t="shared" si="237"/>
        <v/>
      </c>
      <c r="W711" s="150" t="str">
        <f t="shared" si="238"/>
        <v/>
      </c>
      <c r="X711" s="150" t="str">
        <f t="shared" si="239"/>
        <v/>
      </c>
      <c r="Y711" s="150" t="str">
        <f t="shared" si="240"/>
        <v/>
      </c>
      <c r="Z711" s="150" t="str">
        <f t="shared" si="241"/>
        <v/>
      </c>
      <c r="AA711" s="150" t="str">
        <f t="shared" si="242"/>
        <v/>
      </c>
      <c r="AB711" s="150" t="str">
        <f t="shared" si="243"/>
        <v/>
      </c>
      <c r="AC711" s="191" t="str">
        <f t="shared" si="244"/>
        <v/>
      </c>
    </row>
    <row r="712" spans="1:29" hidden="1">
      <c r="A712" s="192"/>
      <c r="B712" s="155"/>
      <c r="C712" s="151"/>
      <c r="D712" s="153"/>
      <c r="E712" s="153"/>
      <c r="F712" s="153"/>
      <c r="G712" s="153"/>
      <c r="H712" s="147" t="str">
        <f t="shared" si="225"/>
        <v/>
      </c>
      <c r="I712" s="148"/>
      <c r="J712" s="149" t="str">
        <f t="shared" si="226"/>
        <v/>
      </c>
      <c r="K712" s="149" t="str">
        <f t="shared" si="227"/>
        <v/>
      </c>
      <c r="L712" s="148"/>
      <c r="M712" s="147" t="str">
        <f t="shared" si="228"/>
        <v/>
      </c>
      <c r="N712" s="147" t="str">
        <f t="shared" si="229"/>
        <v/>
      </c>
      <c r="O712" s="150" t="str">
        <f t="shared" si="230"/>
        <v/>
      </c>
      <c r="P712" s="150" t="str">
        <f t="shared" si="231"/>
        <v/>
      </c>
      <c r="Q712" s="150" t="str">
        <f t="shared" si="232"/>
        <v/>
      </c>
      <c r="R712" s="150" t="str">
        <f t="shared" si="233"/>
        <v/>
      </c>
      <c r="S712" s="150" t="str">
        <f t="shared" si="234"/>
        <v/>
      </c>
      <c r="T712" s="150" t="str">
        <f t="shared" si="235"/>
        <v/>
      </c>
      <c r="U712" s="150" t="str">
        <f t="shared" si="236"/>
        <v/>
      </c>
      <c r="V712" s="150" t="str">
        <f t="shared" si="237"/>
        <v/>
      </c>
      <c r="W712" s="150" t="str">
        <f t="shared" si="238"/>
        <v/>
      </c>
      <c r="X712" s="150" t="str">
        <f t="shared" si="239"/>
        <v/>
      </c>
      <c r="Y712" s="150" t="str">
        <f t="shared" si="240"/>
        <v/>
      </c>
      <c r="Z712" s="150" t="str">
        <f t="shared" si="241"/>
        <v/>
      </c>
      <c r="AA712" s="150" t="str">
        <f t="shared" si="242"/>
        <v/>
      </c>
      <c r="AB712" s="150" t="str">
        <f t="shared" si="243"/>
        <v/>
      </c>
      <c r="AC712" s="191" t="str">
        <f t="shared" si="244"/>
        <v/>
      </c>
    </row>
    <row r="713" spans="1:29" hidden="1">
      <c r="A713" s="192"/>
      <c r="B713" s="155"/>
      <c r="C713" s="151"/>
      <c r="D713" s="153"/>
      <c r="E713" s="153"/>
      <c r="F713" s="153"/>
      <c r="G713" s="153"/>
      <c r="H713" s="147" t="str">
        <f t="shared" si="225"/>
        <v/>
      </c>
      <c r="I713" s="148"/>
      <c r="J713" s="149" t="str">
        <f t="shared" si="226"/>
        <v/>
      </c>
      <c r="K713" s="149" t="str">
        <f t="shared" si="227"/>
        <v/>
      </c>
      <c r="L713" s="148"/>
      <c r="M713" s="147" t="str">
        <f t="shared" si="228"/>
        <v/>
      </c>
      <c r="N713" s="147" t="str">
        <f t="shared" si="229"/>
        <v/>
      </c>
      <c r="O713" s="150" t="str">
        <f t="shared" si="230"/>
        <v/>
      </c>
      <c r="P713" s="150" t="str">
        <f t="shared" si="231"/>
        <v/>
      </c>
      <c r="Q713" s="150" t="str">
        <f t="shared" si="232"/>
        <v/>
      </c>
      <c r="R713" s="150" t="str">
        <f t="shared" si="233"/>
        <v/>
      </c>
      <c r="S713" s="150" t="str">
        <f t="shared" si="234"/>
        <v/>
      </c>
      <c r="T713" s="150" t="str">
        <f t="shared" si="235"/>
        <v/>
      </c>
      <c r="U713" s="150" t="str">
        <f t="shared" si="236"/>
        <v/>
      </c>
      <c r="V713" s="150" t="str">
        <f t="shared" si="237"/>
        <v/>
      </c>
      <c r="W713" s="150" t="str">
        <f t="shared" si="238"/>
        <v/>
      </c>
      <c r="X713" s="150" t="str">
        <f t="shared" si="239"/>
        <v/>
      </c>
      <c r="Y713" s="150" t="str">
        <f t="shared" si="240"/>
        <v/>
      </c>
      <c r="Z713" s="150" t="str">
        <f t="shared" si="241"/>
        <v/>
      </c>
      <c r="AA713" s="150" t="str">
        <f t="shared" si="242"/>
        <v/>
      </c>
      <c r="AB713" s="150" t="str">
        <f t="shared" si="243"/>
        <v/>
      </c>
      <c r="AC713" s="191" t="str">
        <f t="shared" si="244"/>
        <v/>
      </c>
    </row>
    <row r="714" spans="1:29" hidden="1">
      <c r="A714" s="192"/>
      <c r="B714" s="155"/>
      <c r="C714" s="151"/>
      <c r="D714" s="153"/>
      <c r="E714" s="153"/>
      <c r="F714" s="153"/>
      <c r="G714" s="153"/>
      <c r="H714" s="147" t="str">
        <f t="shared" si="225"/>
        <v/>
      </c>
      <c r="I714" s="148"/>
      <c r="J714" s="149" t="str">
        <f t="shared" si="226"/>
        <v/>
      </c>
      <c r="K714" s="149" t="str">
        <f t="shared" si="227"/>
        <v/>
      </c>
      <c r="L714" s="148"/>
      <c r="M714" s="147" t="str">
        <f t="shared" si="228"/>
        <v/>
      </c>
      <c r="N714" s="147" t="str">
        <f t="shared" si="229"/>
        <v/>
      </c>
      <c r="O714" s="150" t="str">
        <f t="shared" si="230"/>
        <v/>
      </c>
      <c r="P714" s="150" t="str">
        <f t="shared" si="231"/>
        <v/>
      </c>
      <c r="Q714" s="150" t="str">
        <f t="shared" si="232"/>
        <v/>
      </c>
      <c r="R714" s="150" t="str">
        <f t="shared" si="233"/>
        <v/>
      </c>
      <c r="S714" s="150" t="str">
        <f t="shared" si="234"/>
        <v/>
      </c>
      <c r="T714" s="150" t="str">
        <f t="shared" si="235"/>
        <v/>
      </c>
      <c r="U714" s="150" t="str">
        <f t="shared" si="236"/>
        <v/>
      </c>
      <c r="V714" s="150" t="str">
        <f t="shared" si="237"/>
        <v/>
      </c>
      <c r="W714" s="150" t="str">
        <f t="shared" si="238"/>
        <v/>
      </c>
      <c r="X714" s="150" t="str">
        <f t="shared" si="239"/>
        <v/>
      </c>
      <c r="Y714" s="150" t="str">
        <f t="shared" si="240"/>
        <v/>
      </c>
      <c r="Z714" s="150" t="str">
        <f t="shared" si="241"/>
        <v/>
      </c>
      <c r="AA714" s="150" t="str">
        <f t="shared" si="242"/>
        <v/>
      </c>
      <c r="AB714" s="150" t="str">
        <f t="shared" si="243"/>
        <v/>
      </c>
      <c r="AC714" s="191" t="str">
        <f t="shared" si="244"/>
        <v/>
      </c>
    </row>
    <row r="715" spans="1:29" hidden="1">
      <c r="A715" s="192"/>
      <c r="B715" s="155"/>
      <c r="C715" s="151"/>
      <c r="D715" s="153"/>
      <c r="E715" s="153"/>
      <c r="F715" s="153"/>
      <c r="G715" s="153"/>
      <c r="H715" s="147" t="str">
        <f t="shared" si="225"/>
        <v/>
      </c>
      <c r="I715" s="148"/>
      <c r="J715" s="149" t="str">
        <f t="shared" si="226"/>
        <v/>
      </c>
      <c r="K715" s="149" t="str">
        <f t="shared" si="227"/>
        <v/>
      </c>
      <c r="L715" s="148"/>
      <c r="M715" s="147" t="str">
        <f t="shared" si="228"/>
        <v/>
      </c>
      <c r="N715" s="147" t="str">
        <f t="shared" si="229"/>
        <v/>
      </c>
      <c r="O715" s="150" t="str">
        <f t="shared" si="230"/>
        <v/>
      </c>
      <c r="P715" s="150" t="str">
        <f t="shared" si="231"/>
        <v/>
      </c>
      <c r="Q715" s="150" t="str">
        <f t="shared" si="232"/>
        <v/>
      </c>
      <c r="R715" s="150" t="str">
        <f t="shared" si="233"/>
        <v/>
      </c>
      <c r="S715" s="150" t="str">
        <f t="shared" si="234"/>
        <v/>
      </c>
      <c r="T715" s="150" t="str">
        <f t="shared" si="235"/>
        <v/>
      </c>
      <c r="U715" s="150" t="str">
        <f t="shared" si="236"/>
        <v/>
      </c>
      <c r="V715" s="150" t="str">
        <f t="shared" si="237"/>
        <v/>
      </c>
      <c r="W715" s="150" t="str">
        <f t="shared" si="238"/>
        <v/>
      </c>
      <c r="X715" s="150" t="str">
        <f t="shared" si="239"/>
        <v/>
      </c>
      <c r="Y715" s="150" t="str">
        <f t="shared" si="240"/>
        <v/>
      </c>
      <c r="Z715" s="150" t="str">
        <f t="shared" si="241"/>
        <v/>
      </c>
      <c r="AA715" s="150" t="str">
        <f t="shared" si="242"/>
        <v/>
      </c>
      <c r="AB715" s="150" t="str">
        <f t="shared" si="243"/>
        <v/>
      </c>
      <c r="AC715" s="191" t="str">
        <f t="shared" si="244"/>
        <v/>
      </c>
    </row>
    <row r="716" spans="1:29" hidden="1">
      <c r="A716" s="192"/>
      <c r="B716" s="155"/>
      <c r="C716" s="151"/>
      <c r="D716" s="153"/>
      <c r="E716" s="153"/>
      <c r="F716" s="153"/>
      <c r="G716" s="153"/>
      <c r="H716" s="147" t="str">
        <f t="shared" si="225"/>
        <v/>
      </c>
      <c r="I716" s="148"/>
      <c r="J716" s="149" t="str">
        <f t="shared" si="226"/>
        <v/>
      </c>
      <c r="K716" s="149" t="str">
        <f t="shared" si="227"/>
        <v/>
      </c>
      <c r="L716" s="148"/>
      <c r="M716" s="147" t="str">
        <f t="shared" si="228"/>
        <v/>
      </c>
      <c r="N716" s="147" t="str">
        <f t="shared" si="229"/>
        <v/>
      </c>
      <c r="O716" s="150" t="str">
        <f t="shared" si="230"/>
        <v/>
      </c>
      <c r="P716" s="150" t="str">
        <f t="shared" si="231"/>
        <v/>
      </c>
      <c r="Q716" s="150" t="str">
        <f t="shared" si="232"/>
        <v/>
      </c>
      <c r="R716" s="150" t="str">
        <f t="shared" si="233"/>
        <v/>
      </c>
      <c r="S716" s="150" t="str">
        <f t="shared" si="234"/>
        <v/>
      </c>
      <c r="T716" s="150" t="str">
        <f t="shared" si="235"/>
        <v/>
      </c>
      <c r="U716" s="150" t="str">
        <f t="shared" si="236"/>
        <v/>
      </c>
      <c r="V716" s="150" t="str">
        <f t="shared" si="237"/>
        <v/>
      </c>
      <c r="W716" s="150" t="str">
        <f t="shared" si="238"/>
        <v/>
      </c>
      <c r="X716" s="150" t="str">
        <f t="shared" si="239"/>
        <v/>
      </c>
      <c r="Y716" s="150" t="str">
        <f t="shared" si="240"/>
        <v/>
      </c>
      <c r="Z716" s="150" t="str">
        <f t="shared" si="241"/>
        <v/>
      </c>
      <c r="AA716" s="150" t="str">
        <f t="shared" si="242"/>
        <v/>
      </c>
      <c r="AB716" s="150" t="str">
        <f t="shared" si="243"/>
        <v/>
      </c>
      <c r="AC716" s="191" t="str">
        <f t="shared" si="244"/>
        <v/>
      </c>
    </row>
    <row r="717" spans="1:29" hidden="1">
      <c r="A717" s="192"/>
      <c r="B717" s="155"/>
      <c r="C717" s="151"/>
      <c r="D717" s="153"/>
      <c r="E717" s="153"/>
      <c r="F717" s="153"/>
      <c r="G717" s="153"/>
      <c r="H717" s="147" t="str">
        <f t="shared" si="225"/>
        <v/>
      </c>
      <c r="I717" s="148"/>
      <c r="J717" s="149" t="str">
        <f t="shared" si="226"/>
        <v/>
      </c>
      <c r="K717" s="149" t="str">
        <f t="shared" si="227"/>
        <v/>
      </c>
      <c r="L717" s="148"/>
      <c r="M717" s="147" t="str">
        <f t="shared" si="228"/>
        <v/>
      </c>
      <c r="N717" s="147" t="str">
        <f t="shared" si="229"/>
        <v/>
      </c>
      <c r="O717" s="150" t="str">
        <f t="shared" si="230"/>
        <v/>
      </c>
      <c r="P717" s="150" t="str">
        <f t="shared" si="231"/>
        <v/>
      </c>
      <c r="Q717" s="150" t="str">
        <f t="shared" si="232"/>
        <v/>
      </c>
      <c r="R717" s="150" t="str">
        <f t="shared" si="233"/>
        <v/>
      </c>
      <c r="S717" s="150" t="str">
        <f t="shared" si="234"/>
        <v/>
      </c>
      <c r="T717" s="150" t="str">
        <f t="shared" si="235"/>
        <v/>
      </c>
      <c r="U717" s="150" t="str">
        <f t="shared" si="236"/>
        <v/>
      </c>
      <c r="V717" s="150" t="str">
        <f t="shared" si="237"/>
        <v/>
      </c>
      <c r="W717" s="150" t="str">
        <f t="shared" si="238"/>
        <v/>
      </c>
      <c r="X717" s="150" t="str">
        <f t="shared" si="239"/>
        <v/>
      </c>
      <c r="Y717" s="150" t="str">
        <f t="shared" si="240"/>
        <v/>
      </c>
      <c r="Z717" s="150" t="str">
        <f t="shared" si="241"/>
        <v/>
      </c>
      <c r="AA717" s="150" t="str">
        <f t="shared" si="242"/>
        <v/>
      </c>
      <c r="AB717" s="150" t="str">
        <f t="shared" si="243"/>
        <v/>
      </c>
      <c r="AC717" s="191" t="str">
        <f t="shared" si="244"/>
        <v/>
      </c>
    </row>
    <row r="718" spans="1:29" hidden="1">
      <c r="A718" s="192"/>
      <c r="B718" s="155"/>
      <c r="C718" s="151"/>
      <c r="D718" s="153"/>
      <c r="E718" s="153"/>
      <c r="F718" s="153"/>
      <c r="G718" s="153"/>
      <c r="H718" s="147" t="str">
        <f t="shared" si="225"/>
        <v/>
      </c>
      <c r="I718" s="148"/>
      <c r="J718" s="149" t="str">
        <f t="shared" si="226"/>
        <v/>
      </c>
      <c r="K718" s="149" t="str">
        <f t="shared" si="227"/>
        <v/>
      </c>
      <c r="L718" s="148"/>
      <c r="M718" s="147" t="str">
        <f t="shared" si="228"/>
        <v/>
      </c>
      <c r="N718" s="147" t="str">
        <f t="shared" si="229"/>
        <v/>
      </c>
      <c r="O718" s="150" t="str">
        <f t="shared" si="230"/>
        <v/>
      </c>
      <c r="P718" s="150" t="str">
        <f t="shared" si="231"/>
        <v/>
      </c>
      <c r="Q718" s="150" t="str">
        <f t="shared" si="232"/>
        <v/>
      </c>
      <c r="R718" s="150" t="str">
        <f t="shared" si="233"/>
        <v/>
      </c>
      <c r="S718" s="150" t="str">
        <f t="shared" si="234"/>
        <v/>
      </c>
      <c r="T718" s="150" t="str">
        <f t="shared" si="235"/>
        <v/>
      </c>
      <c r="U718" s="150" t="str">
        <f t="shared" si="236"/>
        <v/>
      </c>
      <c r="V718" s="150" t="str">
        <f t="shared" si="237"/>
        <v/>
      </c>
      <c r="W718" s="150" t="str">
        <f t="shared" si="238"/>
        <v/>
      </c>
      <c r="X718" s="150" t="str">
        <f t="shared" si="239"/>
        <v/>
      </c>
      <c r="Y718" s="150" t="str">
        <f t="shared" si="240"/>
        <v/>
      </c>
      <c r="Z718" s="150" t="str">
        <f t="shared" si="241"/>
        <v/>
      </c>
      <c r="AA718" s="150" t="str">
        <f t="shared" si="242"/>
        <v/>
      </c>
      <c r="AB718" s="150" t="str">
        <f t="shared" si="243"/>
        <v/>
      </c>
      <c r="AC718" s="191" t="str">
        <f t="shared" si="244"/>
        <v/>
      </c>
    </row>
    <row r="719" spans="1:29" hidden="1">
      <c r="A719" s="192"/>
      <c r="B719" s="155"/>
      <c r="C719" s="151"/>
      <c r="D719" s="153"/>
      <c r="E719" s="153"/>
      <c r="F719" s="153"/>
      <c r="G719" s="153"/>
      <c r="H719" s="147" t="str">
        <f t="shared" si="225"/>
        <v/>
      </c>
      <c r="I719" s="148"/>
      <c r="J719" s="149" t="str">
        <f t="shared" si="226"/>
        <v/>
      </c>
      <c r="K719" s="149" t="str">
        <f t="shared" si="227"/>
        <v/>
      </c>
      <c r="L719" s="148"/>
      <c r="M719" s="147" t="str">
        <f t="shared" si="228"/>
        <v/>
      </c>
      <c r="N719" s="147" t="str">
        <f t="shared" si="229"/>
        <v/>
      </c>
      <c r="O719" s="150" t="str">
        <f t="shared" si="230"/>
        <v/>
      </c>
      <c r="P719" s="150" t="str">
        <f t="shared" si="231"/>
        <v/>
      </c>
      <c r="Q719" s="150" t="str">
        <f t="shared" si="232"/>
        <v/>
      </c>
      <c r="R719" s="150" t="str">
        <f t="shared" si="233"/>
        <v/>
      </c>
      <c r="S719" s="150" t="str">
        <f t="shared" si="234"/>
        <v/>
      </c>
      <c r="T719" s="150" t="str">
        <f t="shared" si="235"/>
        <v/>
      </c>
      <c r="U719" s="150" t="str">
        <f t="shared" si="236"/>
        <v/>
      </c>
      <c r="V719" s="150" t="str">
        <f t="shared" si="237"/>
        <v/>
      </c>
      <c r="W719" s="150" t="str">
        <f t="shared" si="238"/>
        <v/>
      </c>
      <c r="X719" s="150" t="str">
        <f t="shared" si="239"/>
        <v/>
      </c>
      <c r="Y719" s="150" t="str">
        <f t="shared" si="240"/>
        <v/>
      </c>
      <c r="Z719" s="150" t="str">
        <f t="shared" si="241"/>
        <v/>
      </c>
      <c r="AA719" s="150" t="str">
        <f t="shared" si="242"/>
        <v/>
      </c>
      <c r="AB719" s="150" t="str">
        <f t="shared" si="243"/>
        <v/>
      </c>
      <c r="AC719" s="191" t="str">
        <f t="shared" si="244"/>
        <v/>
      </c>
    </row>
    <row r="720" spans="1:29" hidden="1">
      <c r="A720" s="192"/>
      <c r="B720" s="155"/>
      <c r="C720" s="151"/>
      <c r="D720" s="153"/>
      <c r="E720" s="153"/>
      <c r="F720" s="153"/>
      <c r="G720" s="153"/>
      <c r="H720" s="147" t="str">
        <f t="shared" si="225"/>
        <v/>
      </c>
      <c r="I720" s="148"/>
      <c r="J720" s="149" t="str">
        <f t="shared" si="226"/>
        <v/>
      </c>
      <c r="K720" s="149" t="str">
        <f t="shared" si="227"/>
        <v/>
      </c>
      <c r="L720" s="148"/>
      <c r="M720" s="147" t="str">
        <f t="shared" si="228"/>
        <v/>
      </c>
      <c r="N720" s="147" t="str">
        <f t="shared" si="229"/>
        <v/>
      </c>
      <c r="O720" s="150" t="str">
        <f t="shared" si="230"/>
        <v/>
      </c>
      <c r="P720" s="150" t="str">
        <f t="shared" si="231"/>
        <v/>
      </c>
      <c r="Q720" s="150" t="str">
        <f t="shared" si="232"/>
        <v/>
      </c>
      <c r="R720" s="150" t="str">
        <f t="shared" si="233"/>
        <v/>
      </c>
      <c r="S720" s="150" t="str">
        <f t="shared" si="234"/>
        <v/>
      </c>
      <c r="T720" s="150" t="str">
        <f t="shared" si="235"/>
        <v/>
      </c>
      <c r="U720" s="150" t="str">
        <f t="shared" si="236"/>
        <v/>
      </c>
      <c r="V720" s="150" t="str">
        <f t="shared" si="237"/>
        <v/>
      </c>
      <c r="W720" s="150" t="str">
        <f t="shared" si="238"/>
        <v/>
      </c>
      <c r="X720" s="150" t="str">
        <f t="shared" si="239"/>
        <v/>
      </c>
      <c r="Y720" s="150" t="str">
        <f t="shared" si="240"/>
        <v/>
      </c>
      <c r="Z720" s="150" t="str">
        <f t="shared" si="241"/>
        <v/>
      </c>
      <c r="AA720" s="150" t="str">
        <f t="shared" si="242"/>
        <v/>
      </c>
      <c r="AB720" s="150" t="str">
        <f t="shared" si="243"/>
        <v/>
      </c>
      <c r="AC720" s="191" t="str">
        <f t="shared" si="244"/>
        <v/>
      </c>
    </row>
    <row r="721" spans="1:29" hidden="1">
      <c r="A721" s="192"/>
      <c r="B721" s="155"/>
      <c r="C721" s="151"/>
      <c r="D721" s="153"/>
      <c r="E721" s="153"/>
      <c r="F721" s="153"/>
      <c r="G721" s="153"/>
      <c r="H721" s="147" t="str">
        <f t="shared" si="225"/>
        <v/>
      </c>
      <c r="I721" s="148"/>
      <c r="J721" s="149" t="str">
        <f t="shared" si="226"/>
        <v/>
      </c>
      <c r="K721" s="149" t="str">
        <f t="shared" si="227"/>
        <v/>
      </c>
      <c r="L721" s="148"/>
      <c r="M721" s="147" t="str">
        <f t="shared" si="228"/>
        <v/>
      </c>
      <c r="N721" s="147" t="str">
        <f t="shared" si="229"/>
        <v/>
      </c>
      <c r="O721" s="150" t="str">
        <f t="shared" si="230"/>
        <v/>
      </c>
      <c r="P721" s="150" t="str">
        <f t="shared" si="231"/>
        <v/>
      </c>
      <c r="Q721" s="150" t="str">
        <f t="shared" si="232"/>
        <v/>
      </c>
      <c r="R721" s="150" t="str">
        <f t="shared" si="233"/>
        <v/>
      </c>
      <c r="S721" s="150" t="str">
        <f t="shared" si="234"/>
        <v/>
      </c>
      <c r="T721" s="150" t="str">
        <f t="shared" si="235"/>
        <v/>
      </c>
      <c r="U721" s="150" t="str">
        <f t="shared" si="236"/>
        <v/>
      </c>
      <c r="V721" s="150" t="str">
        <f t="shared" si="237"/>
        <v/>
      </c>
      <c r="W721" s="150" t="str">
        <f t="shared" si="238"/>
        <v/>
      </c>
      <c r="X721" s="150" t="str">
        <f t="shared" si="239"/>
        <v/>
      </c>
      <c r="Y721" s="150" t="str">
        <f t="shared" si="240"/>
        <v/>
      </c>
      <c r="Z721" s="150" t="str">
        <f t="shared" si="241"/>
        <v/>
      </c>
      <c r="AA721" s="150" t="str">
        <f t="shared" si="242"/>
        <v/>
      </c>
      <c r="AB721" s="150" t="str">
        <f t="shared" si="243"/>
        <v/>
      </c>
      <c r="AC721" s="191" t="str">
        <f t="shared" si="244"/>
        <v/>
      </c>
    </row>
    <row r="722" spans="1:29" hidden="1">
      <c r="A722" s="192"/>
      <c r="B722" s="155"/>
      <c r="C722" s="151"/>
      <c r="D722" s="153"/>
      <c r="E722" s="153"/>
      <c r="F722" s="153"/>
      <c r="G722" s="153"/>
      <c r="H722" s="147" t="str">
        <f t="shared" si="225"/>
        <v/>
      </c>
      <c r="I722" s="148"/>
      <c r="J722" s="149" t="str">
        <f t="shared" si="226"/>
        <v/>
      </c>
      <c r="K722" s="149" t="str">
        <f t="shared" si="227"/>
        <v/>
      </c>
      <c r="L722" s="148"/>
      <c r="M722" s="147" t="str">
        <f t="shared" si="228"/>
        <v/>
      </c>
      <c r="N722" s="147" t="str">
        <f t="shared" si="229"/>
        <v/>
      </c>
      <c r="O722" s="150" t="str">
        <f t="shared" si="230"/>
        <v/>
      </c>
      <c r="P722" s="150" t="str">
        <f t="shared" si="231"/>
        <v/>
      </c>
      <c r="Q722" s="150" t="str">
        <f t="shared" si="232"/>
        <v/>
      </c>
      <c r="R722" s="150" t="str">
        <f t="shared" si="233"/>
        <v/>
      </c>
      <c r="S722" s="150" t="str">
        <f t="shared" si="234"/>
        <v/>
      </c>
      <c r="T722" s="150" t="str">
        <f t="shared" si="235"/>
        <v/>
      </c>
      <c r="U722" s="150" t="str">
        <f t="shared" si="236"/>
        <v/>
      </c>
      <c r="V722" s="150" t="str">
        <f t="shared" si="237"/>
        <v/>
      </c>
      <c r="W722" s="150" t="str">
        <f t="shared" si="238"/>
        <v/>
      </c>
      <c r="X722" s="150" t="str">
        <f t="shared" si="239"/>
        <v/>
      </c>
      <c r="Y722" s="150" t="str">
        <f t="shared" si="240"/>
        <v/>
      </c>
      <c r="Z722" s="150" t="str">
        <f t="shared" si="241"/>
        <v/>
      </c>
      <c r="AA722" s="150" t="str">
        <f t="shared" si="242"/>
        <v/>
      </c>
      <c r="AB722" s="150" t="str">
        <f t="shared" si="243"/>
        <v/>
      </c>
      <c r="AC722" s="191" t="str">
        <f t="shared" si="244"/>
        <v/>
      </c>
    </row>
    <row r="723" spans="1:29" hidden="1">
      <c r="A723" s="192"/>
      <c r="B723" s="155"/>
      <c r="C723" s="151"/>
      <c r="D723" s="153"/>
      <c r="E723" s="153"/>
      <c r="F723" s="153"/>
      <c r="G723" s="153"/>
      <c r="H723" s="147" t="str">
        <f t="shared" ref="H723:H786" si="245">IF(AND(ISNUMBER(D723),ISNUMBER(E723),ISNUMBER(F723),ISNUMBER(G723)),ROUND(((D723-E723)+(F723-G723))/2,2),"")</f>
        <v/>
      </c>
      <c r="I723" s="148"/>
      <c r="J723" s="149" t="str">
        <f t="shared" si="226"/>
        <v/>
      </c>
      <c r="K723" s="149" t="str">
        <f t="shared" si="227"/>
        <v/>
      </c>
      <c r="L723" s="148"/>
      <c r="M723" s="147" t="str">
        <f t="shared" si="228"/>
        <v/>
      </c>
      <c r="N723" s="147" t="str">
        <f t="shared" si="229"/>
        <v/>
      </c>
      <c r="O723" s="150" t="str">
        <f t="shared" si="230"/>
        <v/>
      </c>
      <c r="P723" s="150" t="str">
        <f t="shared" si="231"/>
        <v/>
      </c>
      <c r="Q723" s="150" t="str">
        <f t="shared" si="232"/>
        <v/>
      </c>
      <c r="R723" s="150" t="str">
        <f t="shared" si="233"/>
        <v/>
      </c>
      <c r="S723" s="150" t="str">
        <f t="shared" si="234"/>
        <v/>
      </c>
      <c r="T723" s="150" t="str">
        <f t="shared" si="235"/>
        <v/>
      </c>
      <c r="U723" s="150" t="str">
        <f t="shared" si="236"/>
        <v/>
      </c>
      <c r="V723" s="150" t="str">
        <f t="shared" si="237"/>
        <v/>
      </c>
      <c r="W723" s="150" t="str">
        <f t="shared" si="238"/>
        <v/>
      </c>
      <c r="X723" s="150" t="str">
        <f t="shared" si="239"/>
        <v/>
      </c>
      <c r="Y723" s="150" t="str">
        <f t="shared" si="240"/>
        <v/>
      </c>
      <c r="Z723" s="150" t="str">
        <f t="shared" si="241"/>
        <v/>
      </c>
      <c r="AA723" s="150" t="str">
        <f t="shared" si="242"/>
        <v/>
      </c>
      <c r="AB723" s="150" t="str">
        <f t="shared" si="243"/>
        <v/>
      </c>
      <c r="AC723" s="191" t="str">
        <f t="shared" si="244"/>
        <v/>
      </c>
    </row>
    <row r="724" spans="1:29" hidden="1">
      <c r="A724" s="192"/>
      <c r="B724" s="155"/>
      <c r="C724" s="151"/>
      <c r="D724" s="153"/>
      <c r="E724" s="153"/>
      <c r="F724" s="153"/>
      <c r="G724" s="153"/>
      <c r="H724" s="147" t="str">
        <f t="shared" si="245"/>
        <v/>
      </c>
      <c r="I724" s="148"/>
      <c r="J724" s="149" t="str">
        <f t="shared" ref="J724:J787" si="246">IF(OR(I724=30,I724=40,I724=60,I724=80,I724=100,I724=120,I724=150,I724=200),VLOOKUP(I724,$C$1007:$D$1014,2,FALSE),"")</f>
        <v/>
      </c>
      <c r="K724" s="149" t="str">
        <f t="shared" ref="K724:K787" si="247">IF(J724&lt;&gt;"",VLOOKUP(I724,$C$1007:$E$1014,3,FALSE),"")</f>
        <v/>
      </c>
      <c r="L724" s="148"/>
      <c r="M724" s="147" t="str">
        <f t="shared" ref="M724:M787" si="248">IF(AND(ISNUMBER(C724),ISNUMBER(L724)),C724*L724,"")</f>
        <v/>
      </c>
      <c r="N724" s="147" t="str">
        <f t="shared" ref="N724:N787" si="249">IF(AND(ISNUMBER(K724),ISNUMBER(M724)),ROUND(PI()*K724^2/4*M724,2),"")</f>
        <v/>
      </c>
      <c r="O724" s="150" t="str">
        <f t="shared" ref="O724:O787" si="250">IF(AND(ISNUMBER(I724),ISNUMBER($O$12)),$O$12,"")</f>
        <v/>
      </c>
      <c r="P724" s="150" t="str">
        <f t="shared" ref="P724:P787" si="251">IF(AND(ISNUMBER(C724),ISNUMBER(K724),ISNUMBER(L724),ISNUMBER(O724)),ROUND(C724*K724*L724*O724+((L724-1)*0.2*C724*O724),2),"")</f>
        <v/>
      </c>
      <c r="Q724" s="150" t="str">
        <f t="shared" ref="Q724:Q787" si="252">IF(AND(ISNUMBER(H724),ISNUMBER(J724),ISNUMBER(O724)),H724+J724+O724,"")</f>
        <v/>
      </c>
      <c r="R724" s="150" t="str">
        <f t="shared" ref="R724:R787" si="253">IF(AND(ISNUMBER(I724),ISNUMBER(Q724)),IF(Q724&lt;2,VLOOKUP(I724,$C$1007:$F$1014,4),IF(Q724&lt;3,VLOOKUP(I724,$C$1007:$G$1014,5),IF(Q724&lt;4,VLOOKUP(I724,C$1007:H$1014,6),IF(Q724&gt;=4,VLOOKUP(I724,$C$1007:$I$1014,7),)))),"")</f>
        <v/>
      </c>
      <c r="S724" s="150" t="str">
        <f t="shared" ref="S724:S787" si="254">IF(AND(ISNUMBER(K724),ISNUMBER(L724),ISNUMBER(R724)),ROUND(K724*L724+2*R724+(L724-1)*0.2,2),"")</f>
        <v/>
      </c>
      <c r="T724" s="150" t="str">
        <f t="shared" ref="T724:T787" si="255">IF(AND(ISNUMBER(C724),ISNUMBER(Q724),ISNUMBER(S724)),ROUND(C724*Q724*S724,2),"")</f>
        <v/>
      </c>
      <c r="U724" s="150" t="str">
        <f t="shared" ref="U724:U787" si="256">IF(AND(ISNUMBER(M724),ISNUMBER(K724),ISNUMBER($U$12)),ROUND(M724*(PI()*K724+0.3)*$U$12,2),"")</f>
        <v/>
      </c>
      <c r="V724" s="150" t="str">
        <f t="shared" ref="V724:V787" si="257">IF(AND(ISNUMBER(I724),ISNUMBER(O724),ISNUMBER(Q724)),Q724-O724-K724,"")</f>
        <v/>
      </c>
      <c r="W724" s="150" t="str">
        <f t="shared" ref="W724:W787" si="258">IF(AND(ISNUMBER(T724),ISNUMBER(N724),ISNUMBER(P724)),ROUND(T724-N724-P724,2),"")</f>
        <v/>
      </c>
      <c r="X724" s="150" t="str">
        <f t="shared" ref="X724:X787" si="259">IF(AND(ISNUMBER(W724),ISNUMBER($X$12)),ROUND(W724*$X$12,2),"")</f>
        <v/>
      </c>
      <c r="Y724" s="150" t="str">
        <f t="shared" ref="Y724:Y787" si="260">IF(AND(ISNUMBER(N724),ISNUMBER(P724),ISNUMBER(X724)),N724+P724+X724,"")</f>
        <v/>
      </c>
      <c r="Z724" s="150" t="str">
        <f t="shared" ref="Z724:Z787" si="261">IF(ISNUMBER(X724),X724,"")</f>
        <v/>
      </c>
      <c r="AA724" s="150" t="str">
        <f t="shared" ref="AA724:AA787" si="262">IF(AND(ISNUMBER(Y724),ISNUMBER($AA$12)),ROUND(Y724*$AA$12,2),"")</f>
        <v/>
      </c>
      <c r="AB724" s="150" t="str">
        <f t="shared" ref="AB724:AB787" si="263">IF(AND(ISNUMBER(Z724),ISNUMBER($AB$12)),ROUND(Z724*$AB$12,2),"")</f>
        <v/>
      </c>
      <c r="AC724" s="191" t="str">
        <f t="shared" ref="AC724:AC787" si="264">IF(AND(ISNUMBER(C724),ISNUMBER(Q724),ISNUMBER($AC$12)),IF(Q724&gt;$AC$12,ROUND(C724*Q724*2,2),0),"")</f>
        <v/>
      </c>
    </row>
    <row r="725" spans="1:29" hidden="1">
      <c r="A725" s="192"/>
      <c r="B725" s="155"/>
      <c r="C725" s="151"/>
      <c r="D725" s="153"/>
      <c r="E725" s="153"/>
      <c r="F725" s="153"/>
      <c r="G725" s="153"/>
      <c r="H725" s="147" t="str">
        <f t="shared" si="245"/>
        <v/>
      </c>
      <c r="I725" s="148"/>
      <c r="J725" s="149" t="str">
        <f t="shared" si="246"/>
        <v/>
      </c>
      <c r="K725" s="149" t="str">
        <f t="shared" si="247"/>
        <v/>
      </c>
      <c r="L725" s="148"/>
      <c r="M725" s="147" t="str">
        <f t="shared" si="248"/>
        <v/>
      </c>
      <c r="N725" s="147" t="str">
        <f t="shared" si="249"/>
        <v/>
      </c>
      <c r="O725" s="150" t="str">
        <f t="shared" si="250"/>
        <v/>
      </c>
      <c r="P725" s="150" t="str">
        <f t="shared" si="251"/>
        <v/>
      </c>
      <c r="Q725" s="150" t="str">
        <f t="shared" si="252"/>
        <v/>
      </c>
      <c r="R725" s="150" t="str">
        <f t="shared" si="253"/>
        <v/>
      </c>
      <c r="S725" s="150" t="str">
        <f t="shared" si="254"/>
        <v/>
      </c>
      <c r="T725" s="150" t="str">
        <f t="shared" si="255"/>
        <v/>
      </c>
      <c r="U725" s="150" t="str">
        <f t="shared" si="256"/>
        <v/>
      </c>
      <c r="V725" s="150" t="str">
        <f t="shared" si="257"/>
        <v/>
      </c>
      <c r="W725" s="150" t="str">
        <f t="shared" si="258"/>
        <v/>
      </c>
      <c r="X725" s="150" t="str">
        <f t="shared" si="259"/>
        <v/>
      </c>
      <c r="Y725" s="150" t="str">
        <f t="shared" si="260"/>
        <v/>
      </c>
      <c r="Z725" s="150" t="str">
        <f t="shared" si="261"/>
        <v/>
      </c>
      <c r="AA725" s="150" t="str">
        <f t="shared" si="262"/>
        <v/>
      </c>
      <c r="AB725" s="150" t="str">
        <f t="shared" si="263"/>
        <v/>
      </c>
      <c r="AC725" s="191" t="str">
        <f t="shared" si="264"/>
        <v/>
      </c>
    </row>
    <row r="726" spans="1:29" hidden="1">
      <c r="A726" s="192"/>
      <c r="B726" s="155"/>
      <c r="C726" s="151"/>
      <c r="D726" s="153"/>
      <c r="E726" s="153"/>
      <c r="F726" s="153"/>
      <c r="G726" s="153"/>
      <c r="H726" s="147" t="str">
        <f t="shared" si="245"/>
        <v/>
      </c>
      <c r="I726" s="148"/>
      <c r="J726" s="149" t="str">
        <f t="shared" si="246"/>
        <v/>
      </c>
      <c r="K726" s="149" t="str">
        <f t="shared" si="247"/>
        <v/>
      </c>
      <c r="L726" s="148"/>
      <c r="M726" s="147" t="str">
        <f t="shared" si="248"/>
        <v/>
      </c>
      <c r="N726" s="147" t="str">
        <f t="shared" si="249"/>
        <v/>
      </c>
      <c r="O726" s="150" t="str">
        <f t="shared" si="250"/>
        <v/>
      </c>
      <c r="P726" s="150" t="str">
        <f t="shared" si="251"/>
        <v/>
      </c>
      <c r="Q726" s="150" t="str">
        <f t="shared" si="252"/>
        <v/>
      </c>
      <c r="R726" s="150" t="str">
        <f t="shared" si="253"/>
        <v/>
      </c>
      <c r="S726" s="150" t="str">
        <f t="shared" si="254"/>
        <v/>
      </c>
      <c r="T726" s="150" t="str">
        <f t="shared" si="255"/>
        <v/>
      </c>
      <c r="U726" s="150" t="str">
        <f t="shared" si="256"/>
        <v/>
      </c>
      <c r="V726" s="150" t="str">
        <f t="shared" si="257"/>
        <v/>
      </c>
      <c r="W726" s="150" t="str">
        <f t="shared" si="258"/>
        <v/>
      </c>
      <c r="X726" s="150" t="str">
        <f t="shared" si="259"/>
        <v/>
      </c>
      <c r="Y726" s="150" t="str">
        <f t="shared" si="260"/>
        <v/>
      </c>
      <c r="Z726" s="150" t="str">
        <f t="shared" si="261"/>
        <v/>
      </c>
      <c r="AA726" s="150" t="str">
        <f t="shared" si="262"/>
        <v/>
      </c>
      <c r="AB726" s="150" t="str">
        <f t="shared" si="263"/>
        <v/>
      </c>
      <c r="AC726" s="191" t="str">
        <f t="shared" si="264"/>
        <v/>
      </c>
    </row>
    <row r="727" spans="1:29" hidden="1">
      <c r="A727" s="192"/>
      <c r="B727" s="155"/>
      <c r="C727" s="151"/>
      <c r="D727" s="153"/>
      <c r="E727" s="153"/>
      <c r="F727" s="153"/>
      <c r="G727" s="153"/>
      <c r="H727" s="147" t="str">
        <f t="shared" si="245"/>
        <v/>
      </c>
      <c r="I727" s="148"/>
      <c r="J727" s="149" t="str">
        <f t="shared" si="246"/>
        <v/>
      </c>
      <c r="K727" s="149" t="str">
        <f t="shared" si="247"/>
        <v/>
      </c>
      <c r="L727" s="148"/>
      <c r="M727" s="147" t="str">
        <f t="shared" si="248"/>
        <v/>
      </c>
      <c r="N727" s="147" t="str">
        <f t="shared" si="249"/>
        <v/>
      </c>
      <c r="O727" s="150" t="str">
        <f t="shared" si="250"/>
        <v/>
      </c>
      <c r="P727" s="150" t="str">
        <f t="shared" si="251"/>
        <v/>
      </c>
      <c r="Q727" s="150" t="str">
        <f t="shared" si="252"/>
        <v/>
      </c>
      <c r="R727" s="150" t="str">
        <f t="shared" si="253"/>
        <v/>
      </c>
      <c r="S727" s="150" t="str">
        <f t="shared" si="254"/>
        <v/>
      </c>
      <c r="T727" s="150" t="str">
        <f t="shared" si="255"/>
        <v/>
      </c>
      <c r="U727" s="150" t="str">
        <f t="shared" si="256"/>
        <v/>
      </c>
      <c r="V727" s="150" t="str">
        <f t="shared" si="257"/>
        <v/>
      </c>
      <c r="W727" s="150" t="str">
        <f t="shared" si="258"/>
        <v/>
      </c>
      <c r="X727" s="150" t="str">
        <f t="shared" si="259"/>
        <v/>
      </c>
      <c r="Y727" s="150" t="str">
        <f t="shared" si="260"/>
        <v/>
      </c>
      <c r="Z727" s="150" t="str">
        <f t="shared" si="261"/>
        <v/>
      </c>
      <c r="AA727" s="150" t="str">
        <f t="shared" si="262"/>
        <v/>
      </c>
      <c r="AB727" s="150" t="str">
        <f t="shared" si="263"/>
        <v/>
      </c>
      <c r="AC727" s="191" t="str">
        <f t="shared" si="264"/>
        <v/>
      </c>
    </row>
    <row r="728" spans="1:29" hidden="1">
      <c r="A728" s="192"/>
      <c r="B728" s="155"/>
      <c r="C728" s="151"/>
      <c r="D728" s="153"/>
      <c r="E728" s="153"/>
      <c r="F728" s="153"/>
      <c r="G728" s="153"/>
      <c r="H728" s="147" t="str">
        <f t="shared" si="245"/>
        <v/>
      </c>
      <c r="I728" s="148"/>
      <c r="J728" s="149" t="str">
        <f t="shared" si="246"/>
        <v/>
      </c>
      <c r="K728" s="149" t="str">
        <f t="shared" si="247"/>
        <v/>
      </c>
      <c r="L728" s="148"/>
      <c r="M728" s="147" t="str">
        <f t="shared" si="248"/>
        <v/>
      </c>
      <c r="N728" s="147" t="str">
        <f t="shared" si="249"/>
        <v/>
      </c>
      <c r="O728" s="150" t="str">
        <f t="shared" si="250"/>
        <v/>
      </c>
      <c r="P728" s="150" t="str">
        <f t="shared" si="251"/>
        <v/>
      </c>
      <c r="Q728" s="150" t="str">
        <f t="shared" si="252"/>
        <v/>
      </c>
      <c r="R728" s="150" t="str">
        <f t="shared" si="253"/>
        <v/>
      </c>
      <c r="S728" s="150" t="str">
        <f t="shared" si="254"/>
        <v/>
      </c>
      <c r="T728" s="150" t="str">
        <f t="shared" si="255"/>
        <v/>
      </c>
      <c r="U728" s="150" t="str">
        <f t="shared" si="256"/>
        <v/>
      </c>
      <c r="V728" s="150" t="str">
        <f t="shared" si="257"/>
        <v/>
      </c>
      <c r="W728" s="150" t="str">
        <f t="shared" si="258"/>
        <v/>
      </c>
      <c r="X728" s="150" t="str">
        <f t="shared" si="259"/>
        <v/>
      </c>
      <c r="Y728" s="150" t="str">
        <f t="shared" si="260"/>
        <v/>
      </c>
      <c r="Z728" s="150" t="str">
        <f t="shared" si="261"/>
        <v/>
      </c>
      <c r="AA728" s="150" t="str">
        <f t="shared" si="262"/>
        <v/>
      </c>
      <c r="AB728" s="150" t="str">
        <f t="shared" si="263"/>
        <v/>
      </c>
      <c r="AC728" s="191" t="str">
        <f t="shared" si="264"/>
        <v/>
      </c>
    </row>
    <row r="729" spans="1:29" hidden="1">
      <c r="A729" s="192"/>
      <c r="B729" s="155"/>
      <c r="C729" s="151"/>
      <c r="D729" s="153"/>
      <c r="E729" s="153"/>
      <c r="F729" s="153"/>
      <c r="G729" s="153"/>
      <c r="H729" s="147" t="str">
        <f t="shared" si="245"/>
        <v/>
      </c>
      <c r="I729" s="148"/>
      <c r="J729" s="149" t="str">
        <f t="shared" si="246"/>
        <v/>
      </c>
      <c r="K729" s="149" t="str">
        <f t="shared" si="247"/>
        <v/>
      </c>
      <c r="L729" s="148"/>
      <c r="M729" s="147" t="str">
        <f t="shared" si="248"/>
        <v/>
      </c>
      <c r="N729" s="147" t="str">
        <f t="shared" si="249"/>
        <v/>
      </c>
      <c r="O729" s="150" t="str">
        <f t="shared" si="250"/>
        <v/>
      </c>
      <c r="P729" s="150" t="str">
        <f t="shared" si="251"/>
        <v/>
      </c>
      <c r="Q729" s="150" t="str">
        <f t="shared" si="252"/>
        <v/>
      </c>
      <c r="R729" s="150" t="str">
        <f t="shared" si="253"/>
        <v/>
      </c>
      <c r="S729" s="150" t="str">
        <f t="shared" si="254"/>
        <v/>
      </c>
      <c r="T729" s="150" t="str">
        <f t="shared" si="255"/>
        <v/>
      </c>
      <c r="U729" s="150" t="str">
        <f t="shared" si="256"/>
        <v/>
      </c>
      <c r="V729" s="150" t="str">
        <f t="shared" si="257"/>
        <v/>
      </c>
      <c r="W729" s="150" t="str">
        <f t="shared" si="258"/>
        <v/>
      </c>
      <c r="X729" s="150" t="str">
        <f t="shared" si="259"/>
        <v/>
      </c>
      <c r="Y729" s="150" t="str">
        <f t="shared" si="260"/>
        <v/>
      </c>
      <c r="Z729" s="150" t="str">
        <f t="shared" si="261"/>
        <v/>
      </c>
      <c r="AA729" s="150" t="str">
        <f t="shared" si="262"/>
        <v/>
      </c>
      <c r="AB729" s="150" t="str">
        <f t="shared" si="263"/>
        <v/>
      </c>
      <c r="AC729" s="191" t="str">
        <f t="shared" si="264"/>
        <v/>
      </c>
    </row>
    <row r="730" spans="1:29" hidden="1">
      <c r="A730" s="192"/>
      <c r="B730" s="155"/>
      <c r="C730" s="151"/>
      <c r="D730" s="153"/>
      <c r="E730" s="153"/>
      <c r="F730" s="153"/>
      <c r="G730" s="153"/>
      <c r="H730" s="147" t="str">
        <f t="shared" si="245"/>
        <v/>
      </c>
      <c r="I730" s="148"/>
      <c r="J730" s="149" t="str">
        <f t="shared" si="246"/>
        <v/>
      </c>
      <c r="K730" s="149" t="str">
        <f t="shared" si="247"/>
        <v/>
      </c>
      <c r="L730" s="148"/>
      <c r="M730" s="147" t="str">
        <f t="shared" si="248"/>
        <v/>
      </c>
      <c r="N730" s="147" t="str">
        <f t="shared" si="249"/>
        <v/>
      </c>
      <c r="O730" s="150" t="str">
        <f t="shared" si="250"/>
        <v/>
      </c>
      <c r="P730" s="150" t="str">
        <f t="shared" si="251"/>
        <v/>
      </c>
      <c r="Q730" s="150" t="str">
        <f t="shared" si="252"/>
        <v/>
      </c>
      <c r="R730" s="150" t="str">
        <f t="shared" si="253"/>
        <v/>
      </c>
      <c r="S730" s="150" t="str">
        <f t="shared" si="254"/>
        <v/>
      </c>
      <c r="T730" s="150" t="str">
        <f t="shared" si="255"/>
        <v/>
      </c>
      <c r="U730" s="150" t="str">
        <f t="shared" si="256"/>
        <v/>
      </c>
      <c r="V730" s="150" t="str">
        <f t="shared" si="257"/>
        <v/>
      </c>
      <c r="W730" s="150" t="str">
        <f t="shared" si="258"/>
        <v/>
      </c>
      <c r="X730" s="150" t="str">
        <f t="shared" si="259"/>
        <v/>
      </c>
      <c r="Y730" s="150" t="str">
        <f t="shared" si="260"/>
        <v/>
      </c>
      <c r="Z730" s="150" t="str">
        <f t="shared" si="261"/>
        <v/>
      </c>
      <c r="AA730" s="150" t="str">
        <f t="shared" si="262"/>
        <v/>
      </c>
      <c r="AB730" s="150" t="str">
        <f t="shared" si="263"/>
        <v/>
      </c>
      <c r="AC730" s="191" t="str">
        <f t="shared" si="264"/>
        <v/>
      </c>
    </row>
    <row r="731" spans="1:29" hidden="1">
      <c r="A731" s="192"/>
      <c r="B731" s="155"/>
      <c r="C731" s="151"/>
      <c r="D731" s="153"/>
      <c r="E731" s="153"/>
      <c r="F731" s="153"/>
      <c r="G731" s="153"/>
      <c r="H731" s="147" t="str">
        <f t="shared" si="245"/>
        <v/>
      </c>
      <c r="I731" s="148"/>
      <c r="J731" s="149" t="str">
        <f t="shared" si="246"/>
        <v/>
      </c>
      <c r="K731" s="149" t="str">
        <f t="shared" si="247"/>
        <v/>
      </c>
      <c r="L731" s="148"/>
      <c r="M731" s="147" t="str">
        <f t="shared" si="248"/>
        <v/>
      </c>
      <c r="N731" s="147" t="str">
        <f t="shared" si="249"/>
        <v/>
      </c>
      <c r="O731" s="150" t="str">
        <f t="shared" si="250"/>
        <v/>
      </c>
      <c r="P731" s="150" t="str">
        <f t="shared" si="251"/>
        <v/>
      </c>
      <c r="Q731" s="150" t="str">
        <f t="shared" si="252"/>
        <v/>
      </c>
      <c r="R731" s="150" t="str">
        <f t="shared" si="253"/>
        <v/>
      </c>
      <c r="S731" s="150" t="str">
        <f t="shared" si="254"/>
        <v/>
      </c>
      <c r="T731" s="150" t="str">
        <f t="shared" si="255"/>
        <v/>
      </c>
      <c r="U731" s="150" t="str">
        <f t="shared" si="256"/>
        <v/>
      </c>
      <c r="V731" s="150" t="str">
        <f t="shared" si="257"/>
        <v/>
      </c>
      <c r="W731" s="150" t="str">
        <f t="shared" si="258"/>
        <v/>
      </c>
      <c r="X731" s="150" t="str">
        <f t="shared" si="259"/>
        <v/>
      </c>
      <c r="Y731" s="150" t="str">
        <f t="shared" si="260"/>
        <v/>
      </c>
      <c r="Z731" s="150" t="str">
        <f t="shared" si="261"/>
        <v/>
      </c>
      <c r="AA731" s="150" t="str">
        <f t="shared" si="262"/>
        <v/>
      </c>
      <c r="AB731" s="150" t="str">
        <f t="shared" si="263"/>
        <v/>
      </c>
      <c r="AC731" s="191" t="str">
        <f t="shared" si="264"/>
        <v/>
      </c>
    </row>
    <row r="732" spans="1:29" hidden="1">
      <c r="A732" s="192"/>
      <c r="B732" s="155"/>
      <c r="C732" s="151"/>
      <c r="D732" s="153"/>
      <c r="E732" s="153"/>
      <c r="F732" s="153"/>
      <c r="G732" s="153"/>
      <c r="H732" s="147" t="str">
        <f t="shared" si="245"/>
        <v/>
      </c>
      <c r="I732" s="148"/>
      <c r="J732" s="149" t="str">
        <f t="shared" si="246"/>
        <v/>
      </c>
      <c r="K732" s="149" t="str">
        <f t="shared" si="247"/>
        <v/>
      </c>
      <c r="L732" s="148"/>
      <c r="M732" s="147" t="str">
        <f t="shared" si="248"/>
        <v/>
      </c>
      <c r="N732" s="147" t="str">
        <f t="shared" si="249"/>
        <v/>
      </c>
      <c r="O732" s="150" t="str">
        <f t="shared" si="250"/>
        <v/>
      </c>
      <c r="P732" s="150" t="str">
        <f t="shared" si="251"/>
        <v/>
      </c>
      <c r="Q732" s="150" t="str">
        <f t="shared" si="252"/>
        <v/>
      </c>
      <c r="R732" s="150" t="str">
        <f t="shared" si="253"/>
        <v/>
      </c>
      <c r="S732" s="150" t="str">
        <f t="shared" si="254"/>
        <v/>
      </c>
      <c r="T732" s="150" t="str">
        <f t="shared" si="255"/>
        <v/>
      </c>
      <c r="U732" s="150" t="str">
        <f t="shared" si="256"/>
        <v/>
      </c>
      <c r="V732" s="150" t="str">
        <f t="shared" si="257"/>
        <v/>
      </c>
      <c r="W732" s="150" t="str">
        <f t="shared" si="258"/>
        <v/>
      </c>
      <c r="X732" s="150" t="str">
        <f t="shared" si="259"/>
        <v/>
      </c>
      <c r="Y732" s="150" t="str">
        <f t="shared" si="260"/>
        <v/>
      </c>
      <c r="Z732" s="150" t="str">
        <f t="shared" si="261"/>
        <v/>
      </c>
      <c r="AA732" s="150" t="str">
        <f t="shared" si="262"/>
        <v/>
      </c>
      <c r="AB732" s="150" t="str">
        <f t="shared" si="263"/>
        <v/>
      </c>
      <c r="AC732" s="191" t="str">
        <f t="shared" si="264"/>
        <v/>
      </c>
    </row>
    <row r="733" spans="1:29" hidden="1">
      <c r="A733" s="192"/>
      <c r="B733" s="155"/>
      <c r="C733" s="151"/>
      <c r="D733" s="153"/>
      <c r="E733" s="153"/>
      <c r="F733" s="153"/>
      <c r="G733" s="153"/>
      <c r="H733" s="147" t="str">
        <f t="shared" si="245"/>
        <v/>
      </c>
      <c r="I733" s="148"/>
      <c r="J733" s="149" t="str">
        <f t="shared" si="246"/>
        <v/>
      </c>
      <c r="K733" s="149" t="str">
        <f t="shared" si="247"/>
        <v/>
      </c>
      <c r="L733" s="148"/>
      <c r="M733" s="147" t="str">
        <f t="shared" si="248"/>
        <v/>
      </c>
      <c r="N733" s="147" t="str">
        <f t="shared" si="249"/>
        <v/>
      </c>
      <c r="O733" s="150" t="str">
        <f t="shared" si="250"/>
        <v/>
      </c>
      <c r="P733" s="150" t="str">
        <f t="shared" si="251"/>
        <v/>
      </c>
      <c r="Q733" s="150" t="str">
        <f t="shared" si="252"/>
        <v/>
      </c>
      <c r="R733" s="150" t="str">
        <f t="shared" si="253"/>
        <v/>
      </c>
      <c r="S733" s="150" t="str">
        <f t="shared" si="254"/>
        <v/>
      </c>
      <c r="T733" s="150" t="str">
        <f t="shared" si="255"/>
        <v/>
      </c>
      <c r="U733" s="150" t="str">
        <f t="shared" si="256"/>
        <v/>
      </c>
      <c r="V733" s="150" t="str">
        <f t="shared" si="257"/>
        <v/>
      </c>
      <c r="W733" s="150" t="str">
        <f t="shared" si="258"/>
        <v/>
      </c>
      <c r="X733" s="150" t="str">
        <f t="shared" si="259"/>
        <v/>
      </c>
      <c r="Y733" s="150" t="str">
        <f t="shared" si="260"/>
        <v/>
      </c>
      <c r="Z733" s="150" t="str">
        <f t="shared" si="261"/>
        <v/>
      </c>
      <c r="AA733" s="150" t="str">
        <f t="shared" si="262"/>
        <v/>
      </c>
      <c r="AB733" s="150" t="str">
        <f t="shared" si="263"/>
        <v/>
      </c>
      <c r="AC733" s="191" t="str">
        <f t="shared" si="264"/>
        <v/>
      </c>
    </row>
    <row r="734" spans="1:29" hidden="1">
      <c r="A734" s="192"/>
      <c r="B734" s="155"/>
      <c r="C734" s="151"/>
      <c r="D734" s="153"/>
      <c r="E734" s="153"/>
      <c r="F734" s="153"/>
      <c r="G734" s="153"/>
      <c r="H734" s="147" t="str">
        <f t="shared" si="245"/>
        <v/>
      </c>
      <c r="I734" s="148"/>
      <c r="J734" s="149" t="str">
        <f t="shared" si="246"/>
        <v/>
      </c>
      <c r="K734" s="149" t="str">
        <f t="shared" si="247"/>
        <v/>
      </c>
      <c r="L734" s="148"/>
      <c r="M734" s="147" t="str">
        <f t="shared" si="248"/>
        <v/>
      </c>
      <c r="N734" s="147" t="str">
        <f t="shared" si="249"/>
        <v/>
      </c>
      <c r="O734" s="150" t="str">
        <f t="shared" si="250"/>
        <v/>
      </c>
      <c r="P734" s="150" t="str">
        <f t="shared" si="251"/>
        <v/>
      </c>
      <c r="Q734" s="150" t="str">
        <f t="shared" si="252"/>
        <v/>
      </c>
      <c r="R734" s="150" t="str">
        <f t="shared" si="253"/>
        <v/>
      </c>
      <c r="S734" s="150" t="str">
        <f t="shared" si="254"/>
        <v/>
      </c>
      <c r="T734" s="150" t="str">
        <f t="shared" si="255"/>
        <v/>
      </c>
      <c r="U734" s="150" t="str">
        <f t="shared" si="256"/>
        <v/>
      </c>
      <c r="V734" s="150" t="str">
        <f t="shared" si="257"/>
        <v/>
      </c>
      <c r="W734" s="150" t="str">
        <f t="shared" si="258"/>
        <v/>
      </c>
      <c r="X734" s="150" t="str">
        <f t="shared" si="259"/>
        <v/>
      </c>
      <c r="Y734" s="150" t="str">
        <f t="shared" si="260"/>
        <v/>
      </c>
      <c r="Z734" s="150" t="str">
        <f t="shared" si="261"/>
        <v/>
      </c>
      <c r="AA734" s="150" t="str">
        <f t="shared" si="262"/>
        <v/>
      </c>
      <c r="AB734" s="150" t="str">
        <f t="shared" si="263"/>
        <v/>
      </c>
      <c r="AC734" s="191" t="str">
        <f t="shared" si="264"/>
        <v/>
      </c>
    </row>
    <row r="735" spans="1:29" hidden="1">
      <c r="A735" s="192"/>
      <c r="B735" s="155"/>
      <c r="C735" s="151"/>
      <c r="D735" s="153"/>
      <c r="E735" s="153"/>
      <c r="F735" s="153"/>
      <c r="G735" s="153"/>
      <c r="H735" s="147" t="str">
        <f t="shared" si="245"/>
        <v/>
      </c>
      <c r="I735" s="148"/>
      <c r="J735" s="149" t="str">
        <f t="shared" si="246"/>
        <v/>
      </c>
      <c r="K735" s="149" t="str">
        <f t="shared" si="247"/>
        <v/>
      </c>
      <c r="L735" s="148"/>
      <c r="M735" s="147" t="str">
        <f t="shared" si="248"/>
        <v/>
      </c>
      <c r="N735" s="147" t="str">
        <f t="shared" si="249"/>
        <v/>
      </c>
      <c r="O735" s="150" t="str">
        <f t="shared" si="250"/>
        <v/>
      </c>
      <c r="P735" s="150" t="str">
        <f t="shared" si="251"/>
        <v/>
      </c>
      <c r="Q735" s="150" t="str">
        <f t="shared" si="252"/>
        <v/>
      </c>
      <c r="R735" s="150" t="str">
        <f t="shared" si="253"/>
        <v/>
      </c>
      <c r="S735" s="150" t="str">
        <f t="shared" si="254"/>
        <v/>
      </c>
      <c r="T735" s="150" t="str">
        <f t="shared" si="255"/>
        <v/>
      </c>
      <c r="U735" s="150" t="str">
        <f t="shared" si="256"/>
        <v/>
      </c>
      <c r="V735" s="150" t="str">
        <f t="shared" si="257"/>
        <v/>
      </c>
      <c r="W735" s="150" t="str">
        <f t="shared" si="258"/>
        <v/>
      </c>
      <c r="X735" s="150" t="str">
        <f t="shared" si="259"/>
        <v/>
      </c>
      <c r="Y735" s="150" t="str">
        <f t="shared" si="260"/>
        <v/>
      </c>
      <c r="Z735" s="150" t="str">
        <f t="shared" si="261"/>
        <v/>
      </c>
      <c r="AA735" s="150" t="str">
        <f t="shared" si="262"/>
        <v/>
      </c>
      <c r="AB735" s="150" t="str">
        <f t="shared" si="263"/>
        <v/>
      </c>
      <c r="AC735" s="191" t="str">
        <f t="shared" si="264"/>
        <v/>
      </c>
    </row>
    <row r="736" spans="1:29" hidden="1">
      <c r="A736" s="192"/>
      <c r="B736" s="155"/>
      <c r="C736" s="151"/>
      <c r="D736" s="153"/>
      <c r="E736" s="153"/>
      <c r="F736" s="153"/>
      <c r="G736" s="153"/>
      <c r="H736" s="147" t="str">
        <f t="shared" si="245"/>
        <v/>
      </c>
      <c r="I736" s="148"/>
      <c r="J736" s="149" t="str">
        <f t="shared" si="246"/>
        <v/>
      </c>
      <c r="K736" s="149" t="str">
        <f t="shared" si="247"/>
        <v/>
      </c>
      <c r="L736" s="148"/>
      <c r="M736" s="147" t="str">
        <f t="shared" si="248"/>
        <v/>
      </c>
      <c r="N736" s="147" t="str">
        <f t="shared" si="249"/>
        <v/>
      </c>
      <c r="O736" s="150" t="str">
        <f t="shared" si="250"/>
        <v/>
      </c>
      <c r="P736" s="150" t="str">
        <f t="shared" si="251"/>
        <v/>
      </c>
      <c r="Q736" s="150" t="str">
        <f t="shared" si="252"/>
        <v/>
      </c>
      <c r="R736" s="150" t="str">
        <f t="shared" si="253"/>
        <v/>
      </c>
      <c r="S736" s="150" t="str">
        <f t="shared" si="254"/>
        <v/>
      </c>
      <c r="T736" s="150" t="str">
        <f t="shared" si="255"/>
        <v/>
      </c>
      <c r="U736" s="150" t="str">
        <f t="shared" si="256"/>
        <v/>
      </c>
      <c r="V736" s="150" t="str">
        <f t="shared" si="257"/>
        <v/>
      </c>
      <c r="W736" s="150" t="str">
        <f t="shared" si="258"/>
        <v/>
      </c>
      <c r="X736" s="150" t="str">
        <f t="shared" si="259"/>
        <v/>
      </c>
      <c r="Y736" s="150" t="str">
        <f t="shared" si="260"/>
        <v/>
      </c>
      <c r="Z736" s="150" t="str">
        <f t="shared" si="261"/>
        <v/>
      </c>
      <c r="AA736" s="150" t="str">
        <f t="shared" si="262"/>
        <v/>
      </c>
      <c r="AB736" s="150" t="str">
        <f t="shared" si="263"/>
        <v/>
      </c>
      <c r="AC736" s="191" t="str">
        <f t="shared" si="264"/>
        <v/>
      </c>
    </row>
    <row r="737" spans="1:29" hidden="1">
      <c r="A737" s="192"/>
      <c r="B737" s="155"/>
      <c r="C737" s="151"/>
      <c r="D737" s="153"/>
      <c r="E737" s="153"/>
      <c r="F737" s="153"/>
      <c r="G737" s="153"/>
      <c r="H737" s="147" t="str">
        <f t="shared" si="245"/>
        <v/>
      </c>
      <c r="I737" s="148"/>
      <c r="J737" s="149" t="str">
        <f t="shared" si="246"/>
        <v/>
      </c>
      <c r="K737" s="149" t="str">
        <f t="shared" si="247"/>
        <v/>
      </c>
      <c r="L737" s="148"/>
      <c r="M737" s="147" t="str">
        <f t="shared" si="248"/>
        <v/>
      </c>
      <c r="N737" s="147" t="str">
        <f t="shared" si="249"/>
        <v/>
      </c>
      <c r="O737" s="150" t="str">
        <f t="shared" si="250"/>
        <v/>
      </c>
      <c r="P737" s="150" t="str">
        <f t="shared" si="251"/>
        <v/>
      </c>
      <c r="Q737" s="150" t="str">
        <f t="shared" si="252"/>
        <v/>
      </c>
      <c r="R737" s="150" t="str">
        <f t="shared" si="253"/>
        <v/>
      </c>
      <c r="S737" s="150" t="str">
        <f t="shared" si="254"/>
        <v/>
      </c>
      <c r="T737" s="150" t="str">
        <f t="shared" si="255"/>
        <v/>
      </c>
      <c r="U737" s="150" t="str">
        <f t="shared" si="256"/>
        <v/>
      </c>
      <c r="V737" s="150" t="str">
        <f t="shared" si="257"/>
        <v/>
      </c>
      <c r="W737" s="150" t="str">
        <f t="shared" si="258"/>
        <v/>
      </c>
      <c r="X737" s="150" t="str">
        <f t="shared" si="259"/>
        <v/>
      </c>
      <c r="Y737" s="150" t="str">
        <f t="shared" si="260"/>
        <v/>
      </c>
      <c r="Z737" s="150" t="str">
        <f t="shared" si="261"/>
        <v/>
      </c>
      <c r="AA737" s="150" t="str">
        <f t="shared" si="262"/>
        <v/>
      </c>
      <c r="AB737" s="150" t="str">
        <f t="shared" si="263"/>
        <v/>
      </c>
      <c r="AC737" s="191" t="str">
        <f t="shared" si="264"/>
        <v/>
      </c>
    </row>
    <row r="738" spans="1:29" hidden="1">
      <c r="A738" s="192"/>
      <c r="B738" s="155"/>
      <c r="C738" s="151"/>
      <c r="D738" s="153"/>
      <c r="E738" s="153"/>
      <c r="F738" s="153"/>
      <c r="G738" s="153"/>
      <c r="H738" s="147" t="str">
        <f t="shared" si="245"/>
        <v/>
      </c>
      <c r="I738" s="148"/>
      <c r="J738" s="149" t="str">
        <f t="shared" si="246"/>
        <v/>
      </c>
      <c r="K738" s="149" t="str">
        <f t="shared" si="247"/>
        <v/>
      </c>
      <c r="L738" s="148"/>
      <c r="M738" s="147" t="str">
        <f t="shared" si="248"/>
        <v/>
      </c>
      <c r="N738" s="147" t="str">
        <f t="shared" si="249"/>
        <v/>
      </c>
      <c r="O738" s="150" t="str">
        <f t="shared" si="250"/>
        <v/>
      </c>
      <c r="P738" s="150" t="str">
        <f t="shared" si="251"/>
        <v/>
      </c>
      <c r="Q738" s="150" t="str">
        <f t="shared" si="252"/>
        <v/>
      </c>
      <c r="R738" s="150" t="str">
        <f t="shared" si="253"/>
        <v/>
      </c>
      <c r="S738" s="150" t="str">
        <f t="shared" si="254"/>
        <v/>
      </c>
      <c r="T738" s="150" t="str">
        <f t="shared" si="255"/>
        <v/>
      </c>
      <c r="U738" s="150" t="str">
        <f t="shared" si="256"/>
        <v/>
      </c>
      <c r="V738" s="150" t="str">
        <f t="shared" si="257"/>
        <v/>
      </c>
      <c r="W738" s="150" t="str">
        <f t="shared" si="258"/>
        <v/>
      </c>
      <c r="X738" s="150" t="str">
        <f t="shared" si="259"/>
        <v/>
      </c>
      <c r="Y738" s="150" t="str">
        <f t="shared" si="260"/>
        <v/>
      </c>
      <c r="Z738" s="150" t="str">
        <f t="shared" si="261"/>
        <v/>
      </c>
      <c r="AA738" s="150" t="str">
        <f t="shared" si="262"/>
        <v/>
      </c>
      <c r="AB738" s="150" t="str">
        <f t="shared" si="263"/>
        <v/>
      </c>
      <c r="AC738" s="191" t="str">
        <f t="shared" si="264"/>
        <v/>
      </c>
    </row>
    <row r="739" spans="1:29" hidden="1">
      <c r="A739" s="192"/>
      <c r="B739" s="155"/>
      <c r="C739" s="151"/>
      <c r="D739" s="153"/>
      <c r="E739" s="153"/>
      <c r="F739" s="153"/>
      <c r="G739" s="153"/>
      <c r="H739" s="147" t="str">
        <f t="shared" si="245"/>
        <v/>
      </c>
      <c r="I739" s="148"/>
      <c r="J739" s="149" t="str">
        <f t="shared" si="246"/>
        <v/>
      </c>
      <c r="K739" s="149" t="str">
        <f t="shared" si="247"/>
        <v/>
      </c>
      <c r="L739" s="148"/>
      <c r="M739" s="147" t="str">
        <f t="shared" si="248"/>
        <v/>
      </c>
      <c r="N739" s="147" t="str">
        <f t="shared" si="249"/>
        <v/>
      </c>
      <c r="O739" s="150" t="str">
        <f t="shared" si="250"/>
        <v/>
      </c>
      <c r="P739" s="150" t="str">
        <f t="shared" si="251"/>
        <v/>
      </c>
      <c r="Q739" s="150" t="str">
        <f t="shared" si="252"/>
        <v/>
      </c>
      <c r="R739" s="150" t="str">
        <f t="shared" si="253"/>
        <v/>
      </c>
      <c r="S739" s="150" t="str">
        <f t="shared" si="254"/>
        <v/>
      </c>
      <c r="T739" s="150" t="str">
        <f t="shared" si="255"/>
        <v/>
      </c>
      <c r="U739" s="150" t="str">
        <f t="shared" si="256"/>
        <v/>
      </c>
      <c r="V739" s="150" t="str">
        <f t="shared" si="257"/>
        <v/>
      </c>
      <c r="W739" s="150" t="str">
        <f t="shared" si="258"/>
        <v/>
      </c>
      <c r="X739" s="150" t="str">
        <f t="shared" si="259"/>
        <v/>
      </c>
      <c r="Y739" s="150" t="str">
        <f t="shared" si="260"/>
        <v/>
      </c>
      <c r="Z739" s="150" t="str">
        <f t="shared" si="261"/>
        <v/>
      </c>
      <c r="AA739" s="150" t="str">
        <f t="shared" si="262"/>
        <v/>
      </c>
      <c r="AB739" s="150" t="str">
        <f t="shared" si="263"/>
        <v/>
      </c>
      <c r="AC739" s="191" t="str">
        <f t="shared" si="264"/>
        <v/>
      </c>
    </row>
    <row r="740" spans="1:29" hidden="1">
      <c r="A740" s="192"/>
      <c r="B740" s="155"/>
      <c r="C740" s="151"/>
      <c r="D740" s="153"/>
      <c r="E740" s="153"/>
      <c r="F740" s="153"/>
      <c r="G740" s="153"/>
      <c r="H740" s="147" t="str">
        <f t="shared" si="245"/>
        <v/>
      </c>
      <c r="I740" s="148"/>
      <c r="J740" s="149" t="str">
        <f t="shared" si="246"/>
        <v/>
      </c>
      <c r="K740" s="149" t="str">
        <f t="shared" si="247"/>
        <v/>
      </c>
      <c r="L740" s="148"/>
      <c r="M740" s="147" t="str">
        <f t="shared" si="248"/>
        <v/>
      </c>
      <c r="N740" s="147" t="str">
        <f t="shared" si="249"/>
        <v/>
      </c>
      <c r="O740" s="150" t="str">
        <f t="shared" si="250"/>
        <v/>
      </c>
      <c r="P740" s="150" t="str">
        <f t="shared" si="251"/>
        <v/>
      </c>
      <c r="Q740" s="150" t="str">
        <f t="shared" si="252"/>
        <v/>
      </c>
      <c r="R740" s="150" t="str">
        <f t="shared" si="253"/>
        <v/>
      </c>
      <c r="S740" s="150" t="str">
        <f t="shared" si="254"/>
        <v/>
      </c>
      <c r="T740" s="150" t="str">
        <f t="shared" si="255"/>
        <v/>
      </c>
      <c r="U740" s="150" t="str">
        <f t="shared" si="256"/>
        <v/>
      </c>
      <c r="V740" s="150" t="str">
        <f t="shared" si="257"/>
        <v/>
      </c>
      <c r="W740" s="150" t="str">
        <f t="shared" si="258"/>
        <v/>
      </c>
      <c r="X740" s="150" t="str">
        <f t="shared" si="259"/>
        <v/>
      </c>
      <c r="Y740" s="150" t="str">
        <f t="shared" si="260"/>
        <v/>
      </c>
      <c r="Z740" s="150" t="str">
        <f t="shared" si="261"/>
        <v/>
      </c>
      <c r="AA740" s="150" t="str">
        <f t="shared" si="262"/>
        <v/>
      </c>
      <c r="AB740" s="150" t="str">
        <f t="shared" si="263"/>
        <v/>
      </c>
      <c r="AC740" s="191" t="str">
        <f t="shared" si="264"/>
        <v/>
      </c>
    </row>
    <row r="741" spans="1:29" hidden="1">
      <c r="A741" s="192"/>
      <c r="B741" s="155"/>
      <c r="C741" s="151"/>
      <c r="D741" s="153"/>
      <c r="E741" s="153"/>
      <c r="F741" s="153"/>
      <c r="G741" s="153"/>
      <c r="H741" s="147" t="str">
        <f t="shared" si="245"/>
        <v/>
      </c>
      <c r="I741" s="148"/>
      <c r="J741" s="149" t="str">
        <f t="shared" si="246"/>
        <v/>
      </c>
      <c r="K741" s="149" t="str">
        <f t="shared" si="247"/>
        <v/>
      </c>
      <c r="L741" s="148"/>
      <c r="M741" s="147" t="str">
        <f t="shared" si="248"/>
        <v/>
      </c>
      <c r="N741" s="147" t="str">
        <f t="shared" si="249"/>
        <v/>
      </c>
      <c r="O741" s="150" t="str">
        <f t="shared" si="250"/>
        <v/>
      </c>
      <c r="P741" s="150" t="str">
        <f t="shared" si="251"/>
        <v/>
      </c>
      <c r="Q741" s="150" t="str">
        <f t="shared" si="252"/>
        <v/>
      </c>
      <c r="R741" s="150" t="str">
        <f t="shared" si="253"/>
        <v/>
      </c>
      <c r="S741" s="150" t="str">
        <f t="shared" si="254"/>
        <v/>
      </c>
      <c r="T741" s="150" t="str">
        <f t="shared" si="255"/>
        <v/>
      </c>
      <c r="U741" s="150" t="str">
        <f t="shared" si="256"/>
        <v/>
      </c>
      <c r="V741" s="150" t="str">
        <f t="shared" si="257"/>
        <v/>
      </c>
      <c r="W741" s="150" t="str">
        <f t="shared" si="258"/>
        <v/>
      </c>
      <c r="X741" s="150" t="str">
        <f t="shared" si="259"/>
        <v/>
      </c>
      <c r="Y741" s="150" t="str">
        <f t="shared" si="260"/>
        <v/>
      </c>
      <c r="Z741" s="150" t="str">
        <f t="shared" si="261"/>
        <v/>
      </c>
      <c r="AA741" s="150" t="str">
        <f t="shared" si="262"/>
        <v/>
      </c>
      <c r="AB741" s="150" t="str">
        <f t="shared" si="263"/>
        <v/>
      </c>
      <c r="AC741" s="191" t="str">
        <f t="shared" si="264"/>
        <v/>
      </c>
    </row>
    <row r="742" spans="1:29" hidden="1">
      <c r="A742" s="192"/>
      <c r="B742" s="155"/>
      <c r="C742" s="151"/>
      <c r="D742" s="153"/>
      <c r="E742" s="153"/>
      <c r="F742" s="153"/>
      <c r="G742" s="153"/>
      <c r="H742" s="147" t="str">
        <f t="shared" si="245"/>
        <v/>
      </c>
      <c r="I742" s="148"/>
      <c r="J742" s="149" t="str">
        <f t="shared" si="246"/>
        <v/>
      </c>
      <c r="K742" s="149" t="str">
        <f t="shared" si="247"/>
        <v/>
      </c>
      <c r="L742" s="148"/>
      <c r="M742" s="147" t="str">
        <f t="shared" si="248"/>
        <v/>
      </c>
      <c r="N742" s="147" t="str">
        <f t="shared" si="249"/>
        <v/>
      </c>
      <c r="O742" s="150" t="str">
        <f t="shared" si="250"/>
        <v/>
      </c>
      <c r="P742" s="150" t="str">
        <f t="shared" si="251"/>
        <v/>
      </c>
      <c r="Q742" s="150" t="str">
        <f t="shared" si="252"/>
        <v/>
      </c>
      <c r="R742" s="150" t="str">
        <f t="shared" si="253"/>
        <v/>
      </c>
      <c r="S742" s="150" t="str">
        <f t="shared" si="254"/>
        <v/>
      </c>
      <c r="T742" s="150" t="str">
        <f t="shared" si="255"/>
        <v/>
      </c>
      <c r="U742" s="150" t="str">
        <f t="shared" si="256"/>
        <v/>
      </c>
      <c r="V742" s="150" t="str">
        <f t="shared" si="257"/>
        <v/>
      </c>
      <c r="W742" s="150" t="str">
        <f t="shared" si="258"/>
        <v/>
      </c>
      <c r="X742" s="150" t="str">
        <f t="shared" si="259"/>
        <v/>
      </c>
      <c r="Y742" s="150" t="str">
        <f t="shared" si="260"/>
        <v/>
      </c>
      <c r="Z742" s="150" t="str">
        <f t="shared" si="261"/>
        <v/>
      </c>
      <c r="AA742" s="150" t="str">
        <f t="shared" si="262"/>
        <v/>
      </c>
      <c r="AB742" s="150" t="str">
        <f t="shared" si="263"/>
        <v/>
      </c>
      <c r="AC742" s="191" t="str">
        <f t="shared" si="264"/>
        <v/>
      </c>
    </row>
    <row r="743" spans="1:29" hidden="1">
      <c r="A743" s="192"/>
      <c r="B743" s="155"/>
      <c r="C743" s="151"/>
      <c r="D743" s="153"/>
      <c r="E743" s="153"/>
      <c r="F743" s="153"/>
      <c r="G743" s="153"/>
      <c r="H743" s="147" t="str">
        <f t="shared" si="245"/>
        <v/>
      </c>
      <c r="I743" s="148"/>
      <c r="J743" s="149" t="str">
        <f t="shared" si="246"/>
        <v/>
      </c>
      <c r="K743" s="149" t="str">
        <f t="shared" si="247"/>
        <v/>
      </c>
      <c r="L743" s="148"/>
      <c r="M743" s="147" t="str">
        <f t="shared" si="248"/>
        <v/>
      </c>
      <c r="N743" s="147" t="str">
        <f t="shared" si="249"/>
        <v/>
      </c>
      <c r="O743" s="150" t="str">
        <f t="shared" si="250"/>
        <v/>
      </c>
      <c r="P743" s="150" t="str">
        <f t="shared" si="251"/>
        <v/>
      </c>
      <c r="Q743" s="150" t="str">
        <f t="shared" si="252"/>
        <v/>
      </c>
      <c r="R743" s="150" t="str">
        <f t="shared" si="253"/>
        <v/>
      </c>
      <c r="S743" s="150" t="str">
        <f t="shared" si="254"/>
        <v/>
      </c>
      <c r="T743" s="150" t="str">
        <f t="shared" si="255"/>
        <v/>
      </c>
      <c r="U743" s="150" t="str">
        <f t="shared" si="256"/>
        <v/>
      </c>
      <c r="V743" s="150" t="str">
        <f t="shared" si="257"/>
        <v/>
      </c>
      <c r="W743" s="150" t="str">
        <f t="shared" si="258"/>
        <v/>
      </c>
      <c r="X743" s="150" t="str">
        <f t="shared" si="259"/>
        <v/>
      </c>
      <c r="Y743" s="150" t="str">
        <f t="shared" si="260"/>
        <v/>
      </c>
      <c r="Z743" s="150" t="str">
        <f t="shared" si="261"/>
        <v/>
      </c>
      <c r="AA743" s="150" t="str">
        <f t="shared" si="262"/>
        <v/>
      </c>
      <c r="AB743" s="150" t="str">
        <f t="shared" si="263"/>
        <v/>
      </c>
      <c r="AC743" s="191" t="str">
        <f t="shared" si="264"/>
        <v/>
      </c>
    </row>
    <row r="744" spans="1:29" hidden="1">
      <c r="A744" s="192"/>
      <c r="B744" s="155"/>
      <c r="C744" s="151"/>
      <c r="D744" s="153"/>
      <c r="E744" s="153"/>
      <c r="F744" s="153"/>
      <c r="G744" s="153"/>
      <c r="H744" s="147" t="str">
        <f t="shared" si="245"/>
        <v/>
      </c>
      <c r="I744" s="148"/>
      <c r="J744" s="149" t="str">
        <f t="shared" si="246"/>
        <v/>
      </c>
      <c r="K744" s="149" t="str">
        <f t="shared" si="247"/>
        <v/>
      </c>
      <c r="L744" s="148"/>
      <c r="M744" s="147" t="str">
        <f t="shared" si="248"/>
        <v/>
      </c>
      <c r="N744" s="147" t="str">
        <f t="shared" si="249"/>
        <v/>
      </c>
      <c r="O744" s="150" t="str">
        <f t="shared" si="250"/>
        <v/>
      </c>
      <c r="P744" s="150" t="str">
        <f t="shared" si="251"/>
        <v/>
      </c>
      <c r="Q744" s="150" t="str">
        <f t="shared" si="252"/>
        <v/>
      </c>
      <c r="R744" s="150" t="str">
        <f t="shared" si="253"/>
        <v/>
      </c>
      <c r="S744" s="150" t="str">
        <f t="shared" si="254"/>
        <v/>
      </c>
      <c r="T744" s="150" t="str">
        <f t="shared" si="255"/>
        <v/>
      </c>
      <c r="U744" s="150" t="str">
        <f t="shared" si="256"/>
        <v/>
      </c>
      <c r="V744" s="150" t="str">
        <f t="shared" si="257"/>
        <v/>
      </c>
      <c r="W744" s="150" t="str">
        <f t="shared" si="258"/>
        <v/>
      </c>
      <c r="X744" s="150" t="str">
        <f t="shared" si="259"/>
        <v/>
      </c>
      <c r="Y744" s="150" t="str">
        <f t="shared" si="260"/>
        <v/>
      </c>
      <c r="Z744" s="150" t="str">
        <f t="shared" si="261"/>
        <v/>
      </c>
      <c r="AA744" s="150" t="str">
        <f t="shared" si="262"/>
        <v/>
      </c>
      <c r="AB744" s="150" t="str">
        <f t="shared" si="263"/>
        <v/>
      </c>
      <c r="AC744" s="191" t="str">
        <f t="shared" si="264"/>
        <v/>
      </c>
    </row>
    <row r="745" spans="1:29" hidden="1">
      <c r="A745" s="192"/>
      <c r="B745" s="155"/>
      <c r="C745" s="151"/>
      <c r="D745" s="153"/>
      <c r="E745" s="153"/>
      <c r="F745" s="153"/>
      <c r="G745" s="153"/>
      <c r="H745" s="147" t="str">
        <f t="shared" si="245"/>
        <v/>
      </c>
      <c r="I745" s="148"/>
      <c r="J745" s="149" t="str">
        <f t="shared" si="246"/>
        <v/>
      </c>
      <c r="K745" s="149" t="str">
        <f t="shared" si="247"/>
        <v/>
      </c>
      <c r="L745" s="148"/>
      <c r="M745" s="147" t="str">
        <f t="shared" si="248"/>
        <v/>
      </c>
      <c r="N745" s="147" t="str">
        <f t="shared" si="249"/>
        <v/>
      </c>
      <c r="O745" s="150" t="str">
        <f t="shared" si="250"/>
        <v/>
      </c>
      <c r="P745" s="150" t="str">
        <f t="shared" si="251"/>
        <v/>
      </c>
      <c r="Q745" s="150" t="str">
        <f t="shared" si="252"/>
        <v/>
      </c>
      <c r="R745" s="150" t="str">
        <f t="shared" si="253"/>
        <v/>
      </c>
      <c r="S745" s="150" t="str">
        <f t="shared" si="254"/>
        <v/>
      </c>
      <c r="T745" s="150" t="str">
        <f t="shared" si="255"/>
        <v/>
      </c>
      <c r="U745" s="150" t="str">
        <f t="shared" si="256"/>
        <v/>
      </c>
      <c r="V745" s="150" t="str">
        <f t="shared" si="257"/>
        <v/>
      </c>
      <c r="W745" s="150" t="str">
        <f t="shared" si="258"/>
        <v/>
      </c>
      <c r="X745" s="150" t="str">
        <f t="shared" si="259"/>
        <v/>
      </c>
      <c r="Y745" s="150" t="str">
        <f t="shared" si="260"/>
        <v/>
      </c>
      <c r="Z745" s="150" t="str">
        <f t="shared" si="261"/>
        <v/>
      </c>
      <c r="AA745" s="150" t="str">
        <f t="shared" si="262"/>
        <v/>
      </c>
      <c r="AB745" s="150" t="str">
        <f t="shared" si="263"/>
        <v/>
      </c>
      <c r="AC745" s="191" t="str">
        <f t="shared" si="264"/>
        <v/>
      </c>
    </row>
    <row r="746" spans="1:29" hidden="1">
      <c r="A746" s="192"/>
      <c r="B746" s="155"/>
      <c r="C746" s="151"/>
      <c r="D746" s="153"/>
      <c r="E746" s="153"/>
      <c r="F746" s="153"/>
      <c r="G746" s="153"/>
      <c r="H746" s="147" t="str">
        <f t="shared" si="245"/>
        <v/>
      </c>
      <c r="I746" s="148"/>
      <c r="J746" s="149" t="str">
        <f t="shared" si="246"/>
        <v/>
      </c>
      <c r="K746" s="149" t="str">
        <f t="shared" si="247"/>
        <v/>
      </c>
      <c r="L746" s="148"/>
      <c r="M746" s="147" t="str">
        <f t="shared" si="248"/>
        <v/>
      </c>
      <c r="N746" s="147" t="str">
        <f t="shared" si="249"/>
        <v/>
      </c>
      <c r="O746" s="150" t="str">
        <f t="shared" si="250"/>
        <v/>
      </c>
      <c r="P746" s="150" t="str">
        <f t="shared" si="251"/>
        <v/>
      </c>
      <c r="Q746" s="150" t="str">
        <f t="shared" si="252"/>
        <v/>
      </c>
      <c r="R746" s="150" t="str">
        <f t="shared" si="253"/>
        <v/>
      </c>
      <c r="S746" s="150" t="str">
        <f t="shared" si="254"/>
        <v/>
      </c>
      <c r="T746" s="150" t="str">
        <f t="shared" si="255"/>
        <v/>
      </c>
      <c r="U746" s="150" t="str">
        <f t="shared" si="256"/>
        <v/>
      </c>
      <c r="V746" s="150" t="str">
        <f t="shared" si="257"/>
        <v/>
      </c>
      <c r="W746" s="150" t="str">
        <f t="shared" si="258"/>
        <v/>
      </c>
      <c r="X746" s="150" t="str">
        <f t="shared" si="259"/>
        <v/>
      </c>
      <c r="Y746" s="150" t="str">
        <f t="shared" si="260"/>
        <v/>
      </c>
      <c r="Z746" s="150" t="str">
        <f t="shared" si="261"/>
        <v/>
      </c>
      <c r="AA746" s="150" t="str">
        <f t="shared" si="262"/>
        <v/>
      </c>
      <c r="AB746" s="150" t="str">
        <f t="shared" si="263"/>
        <v/>
      </c>
      <c r="AC746" s="191" t="str">
        <f t="shared" si="264"/>
        <v/>
      </c>
    </row>
    <row r="747" spans="1:29" hidden="1">
      <c r="A747" s="192"/>
      <c r="B747" s="155"/>
      <c r="C747" s="151"/>
      <c r="D747" s="153"/>
      <c r="E747" s="153"/>
      <c r="F747" s="153"/>
      <c r="G747" s="153"/>
      <c r="H747" s="147" t="str">
        <f t="shared" si="245"/>
        <v/>
      </c>
      <c r="I747" s="148"/>
      <c r="J747" s="149" t="str">
        <f t="shared" si="246"/>
        <v/>
      </c>
      <c r="K747" s="149" t="str">
        <f t="shared" si="247"/>
        <v/>
      </c>
      <c r="L747" s="148"/>
      <c r="M747" s="147" t="str">
        <f t="shared" si="248"/>
        <v/>
      </c>
      <c r="N747" s="147" t="str">
        <f t="shared" si="249"/>
        <v/>
      </c>
      <c r="O747" s="150" t="str">
        <f t="shared" si="250"/>
        <v/>
      </c>
      <c r="P747" s="150" t="str">
        <f t="shared" si="251"/>
        <v/>
      </c>
      <c r="Q747" s="150" t="str">
        <f t="shared" si="252"/>
        <v/>
      </c>
      <c r="R747" s="150" t="str">
        <f t="shared" si="253"/>
        <v/>
      </c>
      <c r="S747" s="150" t="str">
        <f t="shared" si="254"/>
        <v/>
      </c>
      <c r="T747" s="150" t="str">
        <f t="shared" si="255"/>
        <v/>
      </c>
      <c r="U747" s="150" t="str">
        <f t="shared" si="256"/>
        <v/>
      </c>
      <c r="V747" s="150" t="str">
        <f t="shared" si="257"/>
        <v/>
      </c>
      <c r="W747" s="150" t="str">
        <f t="shared" si="258"/>
        <v/>
      </c>
      <c r="X747" s="150" t="str">
        <f t="shared" si="259"/>
        <v/>
      </c>
      <c r="Y747" s="150" t="str">
        <f t="shared" si="260"/>
        <v/>
      </c>
      <c r="Z747" s="150" t="str">
        <f t="shared" si="261"/>
        <v/>
      </c>
      <c r="AA747" s="150" t="str">
        <f t="shared" si="262"/>
        <v/>
      </c>
      <c r="AB747" s="150" t="str">
        <f t="shared" si="263"/>
        <v/>
      </c>
      <c r="AC747" s="191" t="str">
        <f t="shared" si="264"/>
        <v/>
      </c>
    </row>
    <row r="748" spans="1:29" hidden="1">
      <c r="A748" s="192"/>
      <c r="B748" s="155"/>
      <c r="C748" s="151"/>
      <c r="D748" s="153"/>
      <c r="E748" s="153"/>
      <c r="F748" s="153"/>
      <c r="G748" s="153"/>
      <c r="H748" s="147" t="str">
        <f t="shared" si="245"/>
        <v/>
      </c>
      <c r="I748" s="148"/>
      <c r="J748" s="149" t="str">
        <f t="shared" si="246"/>
        <v/>
      </c>
      <c r="K748" s="149" t="str">
        <f t="shared" si="247"/>
        <v/>
      </c>
      <c r="L748" s="148"/>
      <c r="M748" s="147" t="str">
        <f t="shared" si="248"/>
        <v/>
      </c>
      <c r="N748" s="147" t="str">
        <f t="shared" si="249"/>
        <v/>
      </c>
      <c r="O748" s="150" t="str">
        <f t="shared" si="250"/>
        <v/>
      </c>
      <c r="P748" s="150" t="str">
        <f t="shared" si="251"/>
        <v/>
      </c>
      <c r="Q748" s="150" t="str">
        <f t="shared" si="252"/>
        <v/>
      </c>
      <c r="R748" s="150" t="str">
        <f t="shared" si="253"/>
        <v/>
      </c>
      <c r="S748" s="150" t="str">
        <f t="shared" si="254"/>
        <v/>
      </c>
      <c r="T748" s="150" t="str">
        <f t="shared" si="255"/>
        <v/>
      </c>
      <c r="U748" s="150" t="str">
        <f t="shared" si="256"/>
        <v/>
      </c>
      <c r="V748" s="150" t="str">
        <f t="shared" si="257"/>
        <v/>
      </c>
      <c r="W748" s="150" t="str">
        <f t="shared" si="258"/>
        <v/>
      </c>
      <c r="X748" s="150" t="str">
        <f t="shared" si="259"/>
        <v/>
      </c>
      <c r="Y748" s="150" t="str">
        <f t="shared" si="260"/>
        <v/>
      </c>
      <c r="Z748" s="150" t="str">
        <f t="shared" si="261"/>
        <v/>
      </c>
      <c r="AA748" s="150" t="str">
        <f t="shared" si="262"/>
        <v/>
      </c>
      <c r="AB748" s="150" t="str">
        <f t="shared" si="263"/>
        <v/>
      </c>
      <c r="AC748" s="191" t="str">
        <f t="shared" si="264"/>
        <v/>
      </c>
    </row>
    <row r="749" spans="1:29" hidden="1">
      <c r="A749" s="192"/>
      <c r="B749" s="155"/>
      <c r="C749" s="151"/>
      <c r="D749" s="153"/>
      <c r="E749" s="153"/>
      <c r="F749" s="153"/>
      <c r="G749" s="153"/>
      <c r="H749" s="147" t="str">
        <f t="shared" si="245"/>
        <v/>
      </c>
      <c r="I749" s="148"/>
      <c r="J749" s="149" t="str">
        <f t="shared" si="246"/>
        <v/>
      </c>
      <c r="K749" s="149" t="str">
        <f t="shared" si="247"/>
        <v/>
      </c>
      <c r="L749" s="148"/>
      <c r="M749" s="147" t="str">
        <f t="shared" si="248"/>
        <v/>
      </c>
      <c r="N749" s="147" t="str">
        <f t="shared" si="249"/>
        <v/>
      </c>
      <c r="O749" s="150" t="str">
        <f t="shared" si="250"/>
        <v/>
      </c>
      <c r="P749" s="150" t="str">
        <f t="shared" si="251"/>
        <v/>
      </c>
      <c r="Q749" s="150" t="str">
        <f t="shared" si="252"/>
        <v/>
      </c>
      <c r="R749" s="150" t="str">
        <f t="shared" si="253"/>
        <v/>
      </c>
      <c r="S749" s="150" t="str">
        <f t="shared" si="254"/>
        <v/>
      </c>
      <c r="T749" s="150" t="str">
        <f t="shared" si="255"/>
        <v/>
      </c>
      <c r="U749" s="150" t="str">
        <f t="shared" si="256"/>
        <v/>
      </c>
      <c r="V749" s="150" t="str">
        <f t="shared" si="257"/>
        <v/>
      </c>
      <c r="W749" s="150" t="str">
        <f t="shared" si="258"/>
        <v/>
      </c>
      <c r="X749" s="150" t="str">
        <f t="shared" si="259"/>
        <v/>
      </c>
      <c r="Y749" s="150" t="str">
        <f t="shared" si="260"/>
        <v/>
      </c>
      <c r="Z749" s="150" t="str">
        <f t="shared" si="261"/>
        <v/>
      </c>
      <c r="AA749" s="150" t="str">
        <f t="shared" si="262"/>
        <v/>
      </c>
      <c r="AB749" s="150" t="str">
        <f t="shared" si="263"/>
        <v/>
      </c>
      <c r="AC749" s="191" t="str">
        <f t="shared" si="264"/>
        <v/>
      </c>
    </row>
    <row r="750" spans="1:29" hidden="1">
      <c r="A750" s="192"/>
      <c r="B750" s="155"/>
      <c r="C750" s="151"/>
      <c r="D750" s="153"/>
      <c r="E750" s="153"/>
      <c r="F750" s="153"/>
      <c r="G750" s="153"/>
      <c r="H750" s="147" t="str">
        <f t="shared" si="245"/>
        <v/>
      </c>
      <c r="I750" s="148"/>
      <c r="J750" s="149" t="str">
        <f t="shared" si="246"/>
        <v/>
      </c>
      <c r="K750" s="149" t="str">
        <f t="shared" si="247"/>
        <v/>
      </c>
      <c r="L750" s="148"/>
      <c r="M750" s="147" t="str">
        <f t="shared" si="248"/>
        <v/>
      </c>
      <c r="N750" s="147" t="str">
        <f t="shared" si="249"/>
        <v/>
      </c>
      <c r="O750" s="150" t="str">
        <f t="shared" si="250"/>
        <v/>
      </c>
      <c r="P750" s="150" t="str">
        <f t="shared" si="251"/>
        <v/>
      </c>
      <c r="Q750" s="150" t="str">
        <f t="shared" si="252"/>
        <v/>
      </c>
      <c r="R750" s="150" t="str">
        <f t="shared" si="253"/>
        <v/>
      </c>
      <c r="S750" s="150" t="str">
        <f t="shared" si="254"/>
        <v/>
      </c>
      <c r="T750" s="150" t="str">
        <f t="shared" si="255"/>
        <v/>
      </c>
      <c r="U750" s="150" t="str">
        <f t="shared" si="256"/>
        <v/>
      </c>
      <c r="V750" s="150" t="str">
        <f t="shared" si="257"/>
        <v/>
      </c>
      <c r="W750" s="150" t="str">
        <f t="shared" si="258"/>
        <v/>
      </c>
      <c r="X750" s="150" t="str">
        <f t="shared" si="259"/>
        <v/>
      </c>
      <c r="Y750" s="150" t="str">
        <f t="shared" si="260"/>
        <v/>
      </c>
      <c r="Z750" s="150" t="str">
        <f t="shared" si="261"/>
        <v/>
      </c>
      <c r="AA750" s="150" t="str">
        <f t="shared" si="262"/>
        <v/>
      </c>
      <c r="AB750" s="150" t="str">
        <f t="shared" si="263"/>
        <v/>
      </c>
      <c r="AC750" s="191" t="str">
        <f t="shared" si="264"/>
        <v/>
      </c>
    </row>
    <row r="751" spans="1:29" hidden="1">
      <c r="A751" s="192"/>
      <c r="B751" s="155"/>
      <c r="C751" s="151"/>
      <c r="D751" s="153"/>
      <c r="E751" s="153"/>
      <c r="F751" s="153"/>
      <c r="G751" s="153"/>
      <c r="H751" s="147" t="str">
        <f t="shared" si="245"/>
        <v/>
      </c>
      <c r="I751" s="148"/>
      <c r="J751" s="149" t="str">
        <f t="shared" si="246"/>
        <v/>
      </c>
      <c r="K751" s="149" t="str">
        <f t="shared" si="247"/>
        <v/>
      </c>
      <c r="L751" s="148"/>
      <c r="M751" s="147" t="str">
        <f t="shared" si="248"/>
        <v/>
      </c>
      <c r="N751" s="147" t="str">
        <f t="shared" si="249"/>
        <v/>
      </c>
      <c r="O751" s="150" t="str">
        <f t="shared" si="250"/>
        <v/>
      </c>
      <c r="P751" s="150" t="str">
        <f t="shared" si="251"/>
        <v/>
      </c>
      <c r="Q751" s="150" t="str">
        <f t="shared" si="252"/>
        <v/>
      </c>
      <c r="R751" s="150" t="str">
        <f t="shared" si="253"/>
        <v/>
      </c>
      <c r="S751" s="150" t="str">
        <f t="shared" si="254"/>
        <v/>
      </c>
      <c r="T751" s="150" t="str">
        <f t="shared" si="255"/>
        <v/>
      </c>
      <c r="U751" s="150" t="str">
        <f t="shared" si="256"/>
        <v/>
      </c>
      <c r="V751" s="150" t="str">
        <f t="shared" si="257"/>
        <v/>
      </c>
      <c r="W751" s="150" t="str">
        <f t="shared" si="258"/>
        <v/>
      </c>
      <c r="X751" s="150" t="str">
        <f t="shared" si="259"/>
        <v/>
      </c>
      <c r="Y751" s="150" t="str">
        <f t="shared" si="260"/>
        <v/>
      </c>
      <c r="Z751" s="150" t="str">
        <f t="shared" si="261"/>
        <v/>
      </c>
      <c r="AA751" s="150" t="str">
        <f t="shared" si="262"/>
        <v/>
      </c>
      <c r="AB751" s="150" t="str">
        <f t="shared" si="263"/>
        <v/>
      </c>
      <c r="AC751" s="191" t="str">
        <f t="shared" si="264"/>
        <v/>
      </c>
    </row>
    <row r="752" spans="1:29" hidden="1">
      <c r="A752" s="192"/>
      <c r="B752" s="155"/>
      <c r="C752" s="151"/>
      <c r="D752" s="153"/>
      <c r="E752" s="153"/>
      <c r="F752" s="153"/>
      <c r="G752" s="153"/>
      <c r="H752" s="147" t="str">
        <f t="shared" si="245"/>
        <v/>
      </c>
      <c r="I752" s="148"/>
      <c r="J752" s="149" t="str">
        <f t="shared" si="246"/>
        <v/>
      </c>
      <c r="K752" s="149" t="str">
        <f t="shared" si="247"/>
        <v/>
      </c>
      <c r="L752" s="148"/>
      <c r="M752" s="147" t="str">
        <f t="shared" si="248"/>
        <v/>
      </c>
      <c r="N752" s="147" t="str">
        <f t="shared" si="249"/>
        <v/>
      </c>
      <c r="O752" s="150" t="str">
        <f t="shared" si="250"/>
        <v/>
      </c>
      <c r="P752" s="150" t="str">
        <f t="shared" si="251"/>
        <v/>
      </c>
      <c r="Q752" s="150" t="str">
        <f t="shared" si="252"/>
        <v/>
      </c>
      <c r="R752" s="150" t="str">
        <f t="shared" si="253"/>
        <v/>
      </c>
      <c r="S752" s="150" t="str">
        <f t="shared" si="254"/>
        <v/>
      </c>
      <c r="T752" s="150" t="str">
        <f t="shared" si="255"/>
        <v/>
      </c>
      <c r="U752" s="150" t="str">
        <f t="shared" si="256"/>
        <v/>
      </c>
      <c r="V752" s="150" t="str">
        <f t="shared" si="257"/>
        <v/>
      </c>
      <c r="W752" s="150" t="str">
        <f t="shared" si="258"/>
        <v/>
      </c>
      <c r="X752" s="150" t="str">
        <f t="shared" si="259"/>
        <v/>
      </c>
      <c r="Y752" s="150" t="str">
        <f t="shared" si="260"/>
        <v/>
      </c>
      <c r="Z752" s="150" t="str">
        <f t="shared" si="261"/>
        <v/>
      </c>
      <c r="AA752" s="150" t="str">
        <f t="shared" si="262"/>
        <v/>
      </c>
      <c r="AB752" s="150" t="str">
        <f t="shared" si="263"/>
        <v/>
      </c>
      <c r="AC752" s="191" t="str">
        <f t="shared" si="264"/>
        <v/>
      </c>
    </row>
    <row r="753" spans="1:29" hidden="1">
      <c r="A753" s="192"/>
      <c r="B753" s="155"/>
      <c r="C753" s="151"/>
      <c r="D753" s="153"/>
      <c r="E753" s="153"/>
      <c r="F753" s="153"/>
      <c r="G753" s="153"/>
      <c r="H753" s="147" t="str">
        <f t="shared" si="245"/>
        <v/>
      </c>
      <c r="I753" s="148"/>
      <c r="J753" s="149" t="str">
        <f t="shared" si="246"/>
        <v/>
      </c>
      <c r="K753" s="149" t="str">
        <f t="shared" si="247"/>
        <v/>
      </c>
      <c r="L753" s="148"/>
      <c r="M753" s="147" t="str">
        <f t="shared" si="248"/>
        <v/>
      </c>
      <c r="N753" s="147" t="str">
        <f t="shared" si="249"/>
        <v/>
      </c>
      <c r="O753" s="150" t="str">
        <f t="shared" si="250"/>
        <v/>
      </c>
      <c r="P753" s="150" t="str">
        <f t="shared" si="251"/>
        <v/>
      </c>
      <c r="Q753" s="150" t="str">
        <f t="shared" si="252"/>
        <v/>
      </c>
      <c r="R753" s="150" t="str">
        <f t="shared" si="253"/>
        <v/>
      </c>
      <c r="S753" s="150" t="str">
        <f t="shared" si="254"/>
        <v/>
      </c>
      <c r="T753" s="150" t="str">
        <f t="shared" si="255"/>
        <v/>
      </c>
      <c r="U753" s="150" t="str">
        <f t="shared" si="256"/>
        <v/>
      </c>
      <c r="V753" s="150" t="str">
        <f t="shared" si="257"/>
        <v/>
      </c>
      <c r="W753" s="150" t="str">
        <f t="shared" si="258"/>
        <v/>
      </c>
      <c r="X753" s="150" t="str">
        <f t="shared" si="259"/>
        <v/>
      </c>
      <c r="Y753" s="150" t="str">
        <f t="shared" si="260"/>
        <v/>
      </c>
      <c r="Z753" s="150" t="str">
        <f t="shared" si="261"/>
        <v/>
      </c>
      <c r="AA753" s="150" t="str">
        <f t="shared" si="262"/>
        <v/>
      </c>
      <c r="AB753" s="150" t="str">
        <f t="shared" si="263"/>
        <v/>
      </c>
      <c r="AC753" s="191" t="str">
        <f t="shared" si="264"/>
        <v/>
      </c>
    </row>
    <row r="754" spans="1:29" hidden="1">
      <c r="A754" s="192"/>
      <c r="B754" s="155"/>
      <c r="C754" s="151"/>
      <c r="D754" s="153"/>
      <c r="E754" s="153"/>
      <c r="F754" s="153"/>
      <c r="G754" s="153"/>
      <c r="H754" s="147" t="str">
        <f t="shared" si="245"/>
        <v/>
      </c>
      <c r="I754" s="148"/>
      <c r="J754" s="149" t="str">
        <f t="shared" si="246"/>
        <v/>
      </c>
      <c r="K754" s="149" t="str">
        <f t="shared" si="247"/>
        <v/>
      </c>
      <c r="L754" s="148"/>
      <c r="M754" s="147" t="str">
        <f t="shared" si="248"/>
        <v/>
      </c>
      <c r="N754" s="147" t="str">
        <f t="shared" si="249"/>
        <v/>
      </c>
      <c r="O754" s="150" t="str">
        <f t="shared" si="250"/>
        <v/>
      </c>
      <c r="P754" s="150" t="str">
        <f t="shared" si="251"/>
        <v/>
      </c>
      <c r="Q754" s="150" t="str">
        <f t="shared" si="252"/>
        <v/>
      </c>
      <c r="R754" s="150" t="str">
        <f t="shared" si="253"/>
        <v/>
      </c>
      <c r="S754" s="150" t="str">
        <f t="shared" si="254"/>
        <v/>
      </c>
      <c r="T754" s="150" t="str">
        <f t="shared" si="255"/>
        <v/>
      </c>
      <c r="U754" s="150" t="str">
        <f t="shared" si="256"/>
        <v/>
      </c>
      <c r="V754" s="150" t="str">
        <f t="shared" si="257"/>
        <v/>
      </c>
      <c r="W754" s="150" t="str">
        <f t="shared" si="258"/>
        <v/>
      </c>
      <c r="X754" s="150" t="str">
        <f t="shared" si="259"/>
        <v/>
      </c>
      <c r="Y754" s="150" t="str">
        <f t="shared" si="260"/>
        <v/>
      </c>
      <c r="Z754" s="150" t="str">
        <f t="shared" si="261"/>
        <v/>
      </c>
      <c r="AA754" s="150" t="str">
        <f t="shared" si="262"/>
        <v/>
      </c>
      <c r="AB754" s="150" t="str">
        <f t="shared" si="263"/>
        <v/>
      </c>
      <c r="AC754" s="191" t="str">
        <f t="shared" si="264"/>
        <v/>
      </c>
    </row>
    <row r="755" spans="1:29" hidden="1">
      <c r="A755" s="192"/>
      <c r="B755" s="155"/>
      <c r="C755" s="151"/>
      <c r="D755" s="153"/>
      <c r="E755" s="153"/>
      <c r="F755" s="153"/>
      <c r="G755" s="153"/>
      <c r="H755" s="147" t="str">
        <f t="shared" si="245"/>
        <v/>
      </c>
      <c r="I755" s="148"/>
      <c r="J755" s="149" t="str">
        <f t="shared" si="246"/>
        <v/>
      </c>
      <c r="K755" s="149" t="str">
        <f t="shared" si="247"/>
        <v/>
      </c>
      <c r="L755" s="148"/>
      <c r="M755" s="147" t="str">
        <f t="shared" si="248"/>
        <v/>
      </c>
      <c r="N755" s="147" t="str">
        <f t="shared" si="249"/>
        <v/>
      </c>
      <c r="O755" s="150" t="str">
        <f t="shared" si="250"/>
        <v/>
      </c>
      <c r="P755" s="150" t="str">
        <f t="shared" si="251"/>
        <v/>
      </c>
      <c r="Q755" s="150" t="str">
        <f t="shared" si="252"/>
        <v/>
      </c>
      <c r="R755" s="150" t="str">
        <f t="shared" si="253"/>
        <v/>
      </c>
      <c r="S755" s="150" t="str">
        <f t="shared" si="254"/>
        <v/>
      </c>
      <c r="T755" s="150" t="str">
        <f t="shared" si="255"/>
        <v/>
      </c>
      <c r="U755" s="150" t="str">
        <f t="shared" si="256"/>
        <v/>
      </c>
      <c r="V755" s="150" t="str">
        <f t="shared" si="257"/>
        <v/>
      </c>
      <c r="W755" s="150" t="str">
        <f t="shared" si="258"/>
        <v/>
      </c>
      <c r="X755" s="150" t="str">
        <f t="shared" si="259"/>
        <v/>
      </c>
      <c r="Y755" s="150" t="str">
        <f t="shared" si="260"/>
        <v/>
      </c>
      <c r="Z755" s="150" t="str">
        <f t="shared" si="261"/>
        <v/>
      </c>
      <c r="AA755" s="150" t="str">
        <f t="shared" si="262"/>
        <v/>
      </c>
      <c r="AB755" s="150" t="str">
        <f t="shared" si="263"/>
        <v/>
      </c>
      <c r="AC755" s="191" t="str">
        <f t="shared" si="264"/>
        <v/>
      </c>
    </row>
    <row r="756" spans="1:29" hidden="1">
      <c r="A756" s="192"/>
      <c r="B756" s="155"/>
      <c r="C756" s="151"/>
      <c r="D756" s="153"/>
      <c r="E756" s="153"/>
      <c r="F756" s="153"/>
      <c r="G756" s="153"/>
      <c r="H756" s="147" t="str">
        <f t="shared" si="245"/>
        <v/>
      </c>
      <c r="I756" s="148"/>
      <c r="J756" s="149" t="str">
        <f t="shared" si="246"/>
        <v/>
      </c>
      <c r="K756" s="149" t="str">
        <f t="shared" si="247"/>
        <v/>
      </c>
      <c r="L756" s="148"/>
      <c r="M756" s="147" t="str">
        <f t="shared" si="248"/>
        <v/>
      </c>
      <c r="N756" s="147" t="str">
        <f t="shared" si="249"/>
        <v/>
      </c>
      <c r="O756" s="150" t="str">
        <f t="shared" si="250"/>
        <v/>
      </c>
      <c r="P756" s="150" t="str">
        <f t="shared" si="251"/>
        <v/>
      </c>
      <c r="Q756" s="150" t="str">
        <f t="shared" si="252"/>
        <v/>
      </c>
      <c r="R756" s="150" t="str">
        <f t="shared" si="253"/>
        <v/>
      </c>
      <c r="S756" s="150" t="str">
        <f t="shared" si="254"/>
        <v/>
      </c>
      <c r="T756" s="150" t="str">
        <f t="shared" si="255"/>
        <v/>
      </c>
      <c r="U756" s="150" t="str">
        <f t="shared" si="256"/>
        <v/>
      </c>
      <c r="V756" s="150" t="str">
        <f t="shared" si="257"/>
        <v/>
      </c>
      <c r="W756" s="150" t="str">
        <f t="shared" si="258"/>
        <v/>
      </c>
      <c r="X756" s="150" t="str">
        <f t="shared" si="259"/>
        <v/>
      </c>
      <c r="Y756" s="150" t="str">
        <f t="shared" si="260"/>
        <v/>
      </c>
      <c r="Z756" s="150" t="str">
        <f t="shared" si="261"/>
        <v/>
      </c>
      <c r="AA756" s="150" t="str">
        <f t="shared" si="262"/>
        <v/>
      </c>
      <c r="AB756" s="150" t="str">
        <f t="shared" si="263"/>
        <v/>
      </c>
      <c r="AC756" s="191" t="str">
        <f t="shared" si="264"/>
        <v/>
      </c>
    </row>
    <row r="757" spans="1:29" hidden="1">
      <c r="A757" s="192"/>
      <c r="B757" s="155"/>
      <c r="C757" s="151"/>
      <c r="D757" s="153"/>
      <c r="E757" s="153"/>
      <c r="F757" s="153"/>
      <c r="G757" s="153"/>
      <c r="H757" s="147" t="str">
        <f t="shared" si="245"/>
        <v/>
      </c>
      <c r="I757" s="148"/>
      <c r="J757" s="149" t="str">
        <f t="shared" si="246"/>
        <v/>
      </c>
      <c r="K757" s="149" t="str">
        <f t="shared" si="247"/>
        <v/>
      </c>
      <c r="L757" s="148"/>
      <c r="M757" s="147" t="str">
        <f t="shared" si="248"/>
        <v/>
      </c>
      <c r="N757" s="147" t="str">
        <f t="shared" si="249"/>
        <v/>
      </c>
      <c r="O757" s="150" t="str">
        <f t="shared" si="250"/>
        <v/>
      </c>
      <c r="P757" s="150" t="str">
        <f t="shared" si="251"/>
        <v/>
      </c>
      <c r="Q757" s="150" t="str">
        <f t="shared" si="252"/>
        <v/>
      </c>
      <c r="R757" s="150" t="str">
        <f t="shared" si="253"/>
        <v/>
      </c>
      <c r="S757" s="150" t="str">
        <f t="shared" si="254"/>
        <v/>
      </c>
      <c r="T757" s="150" t="str">
        <f t="shared" si="255"/>
        <v/>
      </c>
      <c r="U757" s="150" t="str">
        <f t="shared" si="256"/>
        <v/>
      </c>
      <c r="V757" s="150" t="str">
        <f t="shared" si="257"/>
        <v/>
      </c>
      <c r="W757" s="150" t="str">
        <f t="shared" si="258"/>
        <v/>
      </c>
      <c r="X757" s="150" t="str">
        <f t="shared" si="259"/>
        <v/>
      </c>
      <c r="Y757" s="150" t="str">
        <f t="shared" si="260"/>
        <v/>
      </c>
      <c r="Z757" s="150" t="str">
        <f t="shared" si="261"/>
        <v/>
      </c>
      <c r="AA757" s="150" t="str">
        <f t="shared" si="262"/>
        <v/>
      </c>
      <c r="AB757" s="150" t="str">
        <f t="shared" si="263"/>
        <v/>
      </c>
      <c r="AC757" s="191" t="str">
        <f t="shared" si="264"/>
        <v/>
      </c>
    </row>
    <row r="758" spans="1:29" hidden="1">
      <c r="A758" s="192"/>
      <c r="B758" s="155"/>
      <c r="C758" s="151"/>
      <c r="D758" s="153"/>
      <c r="E758" s="153"/>
      <c r="F758" s="153"/>
      <c r="G758" s="153"/>
      <c r="H758" s="147" t="str">
        <f t="shared" si="245"/>
        <v/>
      </c>
      <c r="I758" s="148"/>
      <c r="J758" s="149" t="str">
        <f t="shared" si="246"/>
        <v/>
      </c>
      <c r="K758" s="149" t="str">
        <f t="shared" si="247"/>
        <v/>
      </c>
      <c r="L758" s="148"/>
      <c r="M758" s="147" t="str">
        <f t="shared" si="248"/>
        <v/>
      </c>
      <c r="N758" s="147" t="str">
        <f t="shared" si="249"/>
        <v/>
      </c>
      <c r="O758" s="150" t="str">
        <f t="shared" si="250"/>
        <v/>
      </c>
      <c r="P758" s="150" t="str">
        <f t="shared" si="251"/>
        <v/>
      </c>
      <c r="Q758" s="150" t="str">
        <f t="shared" si="252"/>
        <v/>
      </c>
      <c r="R758" s="150" t="str">
        <f t="shared" si="253"/>
        <v/>
      </c>
      <c r="S758" s="150" t="str">
        <f t="shared" si="254"/>
        <v/>
      </c>
      <c r="T758" s="150" t="str">
        <f t="shared" si="255"/>
        <v/>
      </c>
      <c r="U758" s="150" t="str">
        <f t="shared" si="256"/>
        <v/>
      </c>
      <c r="V758" s="150" t="str">
        <f t="shared" si="257"/>
        <v/>
      </c>
      <c r="W758" s="150" t="str">
        <f t="shared" si="258"/>
        <v/>
      </c>
      <c r="X758" s="150" t="str">
        <f t="shared" si="259"/>
        <v/>
      </c>
      <c r="Y758" s="150" t="str">
        <f t="shared" si="260"/>
        <v/>
      </c>
      <c r="Z758" s="150" t="str">
        <f t="shared" si="261"/>
        <v/>
      </c>
      <c r="AA758" s="150" t="str">
        <f t="shared" si="262"/>
        <v/>
      </c>
      <c r="AB758" s="150" t="str">
        <f t="shared" si="263"/>
        <v/>
      </c>
      <c r="AC758" s="191" t="str">
        <f t="shared" si="264"/>
        <v/>
      </c>
    </row>
    <row r="759" spans="1:29" hidden="1">
      <c r="A759" s="192"/>
      <c r="B759" s="155"/>
      <c r="C759" s="151"/>
      <c r="D759" s="153"/>
      <c r="E759" s="153"/>
      <c r="F759" s="153"/>
      <c r="G759" s="153"/>
      <c r="H759" s="147" t="str">
        <f t="shared" si="245"/>
        <v/>
      </c>
      <c r="I759" s="148"/>
      <c r="J759" s="149" t="str">
        <f t="shared" si="246"/>
        <v/>
      </c>
      <c r="K759" s="149" t="str">
        <f t="shared" si="247"/>
        <v/>
      </c>
      <c r="L759" s="148"/>
      <c r="M759" s="147" t="str">
        <f t="shared" si="248"/>
        <v/>
      </c>
      <c r="N759" s="147" t="str">
        <f t="shared" si="249"/>
        <v/>
      </c>
      <c r="O759" s="150" t="str">
        <f t="shared" si="250"/>
        <v/>
      </c>
      <c r="P759" s="150" t="str">
        <f t="shared" si="251"/>
        <v/>
      </c>
      <c r="Q759" s="150" t="str">
        <f t="shared" si="252"/>
        <v/>
      </c>
      <c r="R759" s="150" t="str">
        <f t="shared" si="253"/>
        <v/>
      </c>
      <c r="S759" s="150" t="str">
        <f t="shared" si="254"/>
        <v/>
      </c>
      <c r="T759" s="150" t="str">
        <f t="shared" si="255"/>
        <v/>
      </c>
      <c r="U759" s="150" t="str">
        <f t="shared" si="256"/>
        <v/>
      </c>
      <c r="V759" s="150" t="str">
        <f t="shared" si="257"/>
        <v/>
      </c>
      <c r="W759" s="150" t="str">
        <f t="shared" si="258"/>
        <v/>
      </c>
      <c r="X759" s="150" t="str">
        <f t="shared" si="259"/>
        <v/>
      </c>
      <c r="Y759" s="150" t="str">
        <f t="shared" si="260"/>
        <v/>
      </c>
      <c r="Z759" s="150" t="str">
        <f t="shared" si="261"/>
        <v/>
      </c>
      <c r="AA759" s="150" t="str">
        <f t="shared" si="262"/>
        <v/>
      </c>
      <c r="AB759" s="150" t="str">
        <f t="shared" si="263"/>
        <v/>
      </c>
      <c r="AC759" s="191" t="str">
        <f t="shared" si="264"/>
        <v/>
      </c>
    </row>
    <row r="760" spans="1:29" hidden="1">
      <c r="A760" s="192"/>
      <c r="B760" s="155"/>
      <c r="C760" s="151"/>
      <c r="D760" s="153"/>
      <c r="E760" s="153"/>
      <c r="F760" s="153"/>
      <c r="G760" s="153"/>
      <c r="H760" s="147" t="str">
        <f t="shared" si="245"/>
        <v/>
      </c>
      <c r="I760" s="148"/>
      <c r="J760" s="149" t="str">
        <f t="shared" si="246"/>
        <v/>
      </c>
      <c r="K760" s="149" t="str">
        <f t="shared" si="247"/>
        <v/>
      </c>
      <c r="L760" s="148"/>
      <c r="M760" s="147" t="str">
        <f t="shared" si="248"/>
        <v/>
      </c>
      <c r="N760" s="147" t="str">
        <f t="shared" si="249"/>
        <v/>
      </c>
      <c r="O760" s="150" t="str">
        <f t="shared" si="250"/>
        <v/>
      </c>
      <c r="P760" s="150" t="str">
        <f t="shared" si="251"/>
        <v/>
      </c>
      <c r="Q760" s="150" t="str">
        <f t="shared" si="252"/>
        <v/>
      </c>
      <c r="R760" s="150" t="str">
        <f t="shared" si="253"/>
        <v/>
      </c>
      <c r="S760" s="150" t="str">
        <f t="shared" si="254"/>
        <v/>
      </c>
      <c r="T760" s="150" t="str">
        <f t="shared" si="255"/>
        <v/>
      </c>
      <c r="U760" s="150" t="str">
        <f t="shared" si="256"/>
        <v/>
      </c>
      <c r="V760" s="150" t="str">
        <f t="shared" si="257"/>
        <v/>
      </c>
      <c r="W760" s="150" t="str">
        <f t="shared" si="258"/>
        <v/>
      </c>
      <c r="X760" s="150" t="str">
        <f t="shared" si="259"/>
        <v/>
      </c>
      <c r="Y760" s="150" t="str">
        <f t="shared" si="260"/>
        <v/>
      </c>
      <c r="Z760" s="150" t="str">
        <f t="shared" si="261"/>
        <v/>
      </c>
      <c r="AA760" s="150" t="str">
        <f t="shared" si="262"/>
        <v/>
      </c>
      <c r="AB760" s="150" t="str">
        <f t="shared" si="263"/>
        <v/>
      </c>
      <c r="AC760" s="191" t="str">
        <f t="shared" si="264"/>
        <v/>
      </c>
    </row>
    <row r="761" spans="1:29" hidden="1">
      <c r="A761" s="192"/>
      <c r="B761" s="155"/>
      <c r="C761" s="151"/>
      <c r="D761" s="153"/>
      <c r="E761" s="153"/>
      <c r="F761" s="153"/>
      <c r="G761" s="153"/>
      <c r="H761" s="147" t="str">
        <f t="shared" si="245"/>
        <v/>
      </c>
      <c r="I761" s="148"/>
      <c r="J761" s="149" t="str">
        <f t="shared" si="246"/>
        <v/>
      </c>
      <c r="K761" s="149" t="str">
        <f t="shared" si="247"/>
        <v/>
      </c>
      <c r="L761" s="148"/>
      <c r="M761" s="147" t="str">
        <f t="shared" si="248"/>
        <v/>
      </c>
      <c r="N761" s="147" t="str">
        <f t="shared" si="249"/>
        <v/>
      </c>
      <c r="O761" s="150" t="str">
        <f t="shared" si="250"/>
        <v/>
      </c>
      <c r="P761" s="150" t="str">
        <f t="shared" si="251"/>
        <v/>
      </c>
      <c r="Q761" s="150" t="str">
        <f t="shared" si="252"/>
        <v/>
      </c>
      <c r="R761" s="150" t="str">
        <f t="shared" si="253"/>
        <v/>
      </c>
      <c r="S761" s="150" t="str">
        <f t="shared" si="254"/>
        <v/>
      </c>
      <c r="T761" s="150" t="str">
        <f t="shared" si="255"/>
        <v/>
      </c>
      <c r="U761" s="150" t="str">
        <f t="shared" si="256"/>
        <v/>
      </c>
      <c r="V761" s="150" t="str">
        <f t="shared" si="257"/>
        <v/>
      </c>
      <c r="W761" s="150" t="str">
        <f t="shared" si="258"/>
        <v/>
      </c>
      <c r="X761" s="150" t="str">
        <f t="shared" si="259"/>
        <v/>
      </c>
      <c r="Y761" s="150" t="str">
        <f t="shared" si="260"/>
        <v/>
      </c>
      <c r="Z761" s="150" t="str">
        <f t="shared" si="261"/>
        <v/>
      </c>
      <c r="AA761" s="150" t="str">
        <f t="shared" si="262"/>
        <v/>
      </c>
      <c r="AB761" s="150" t="str">
        <f t="shared" si="263"/>
        <v/>
      </c>
      <c r="AC761" s="191" t="str">
        <f t="shared" si="264"/>
        <v/>
      </c>
    </row>
    <row r="762" spans="1:29" hidden="1">
      <c r="A762" s="192"/>
      <c r="B762" s="155"/>
      <c r="C762" s="151"/>
      <c r="D762" s="153"/>
      <c r="E762" s="153"/>
      <c r="F762" s="153"/>
      <c r="G762" s="153"/>
      <c r="H762" s="147" t="str">
        <f t="shared" si="245"/>
        <v/>
      </c>
      <c r="I762" s="148"/>
      <c r="J762" s="149" t="str">
        <f t="shared" si="246"/>
        <v/>
      </c>
      <c r="K762" s="149" t="str">
        <f t="shared" si="247"/>
        <v/>
      </c>
      <c r="L762" s="148"/>
      <c r="M762" s="147" t="str">
        <f t="shared" si="248"/>
        <v/>
      </c>
      <c r="N762" s="147" t="str">
        <f t="shared" si="249"/>
        <v/>
      </c>
      <c r="O762" s="150" t="str">
        <f t="shared" si="250"/>
        <v/>
      </c>
      <c r="P762" s="150" t="str">
        <f t="shared" si="251"/>
        <v/>
      </c>
      <c r="Q762" s="150" t="str">
        <f t="shared" si="252"/>
        <v/>
      </c>
      <c r="R762" s="150" t="str">
        <f t="shared" si="253"/>
        <v/>
      </c>
      <c r="S762" s="150" t="str">
        <f t="shared" si="254"/>
        <v/>
      </c>
      <c r="T762" s="150" t="str">
        <f t="shared" si="255"/>
        <v/>
      </c>
      <c r="U762" s="150" t="str">
        <f t="shared" si="256"/>
        <v/>
      </c>
      <c r="V762" s="150" t="str">
        <f t="shared" si="257"/>
        <v/>
      </c>
      <c r="W762" s="150" t="str">
        <f t="shared" si="258"/>
        <v/>
      </c>
      <c r="X762" s="150" t="str">
        <f t="shared" si="259"/>
        <v/>
      </c>
      <c r="Y762" s="150" t="str">
        <f t="shared" si="260"/>
        <v/>
      </c>
      <c r="Z762" s="150" t="str">
        <f t="shared" si="261"/>
        <v/>
      </c>
      <c r="AA762" s="150" t="str">
        <f t="shared" si="262"/>
        <v/>
      </c>
      <c r="AB762" s="150" t="str">
        <f t="shared" si="263"/>
        <v/>
      </c>
      <c r="AC762" s="191" t="str">
        <f t="shared" si="264"/>
        <v/>
      </c>
    </row>
    <row r="763" spans="1:29" hidden="1">
      <c r="A763" s="192"/>
      <c r="B763" s="155"/>
      <c r="C763" s="151"/>
      <c r="D763" s="153"/>
      <c r="E763" s="153"/>
      <c r="F763" s="153"/>
      <c r="G763" s="153"/>
      <c r="H763" s="147" t="str">
        <f t="shared" si="245"/>
        <v/>
      </c>
      <c r="I763" s="148"/>
      <c r="J763" s="149" t="str">
        <f t="shared" si="246"/>
        <v/>
      </c>
      <c r="K763" s="149" t="str">
        <f t="shared" si="247"/>
        <v/>
      </c>
      <c r="L763" s="148"/>
      <c r="M763" s="147" t="str">
        <f t="shared" si="248"/>
        <v/>
      </c>
      <c r="N763" s="147" t="str">
        <f t="shared" si="249"/>
        <v/>
      </c>
      <c r="O763" s="150" t="str">
        <f t="shared" si="250"/>
        <v/>
      </c>
      <c r="P763" s="150" t="str">
        <f t="shared" si="251"/>
        <v/>
      </c>
      <c r="Q763" s="150" t="str">
        <f t="shared" si="252"/>
        <v/>
      </c>
      <c r="R763" s="150" t="str">
        <f t="shared" si="253"/>
        <v/>
      </c>
      <c r="S763" s="150" t="str">
        <f t="shared" si="254"/>
        <v/>
      </c>
      <c r="T763" s="150" t="str">
        <f t="shared" si="255"/>
        <v/>
      </c>
      <c r="U763" s="150" t="str">
        <f t="shared" si="256"/>
        <v/>
      </c>
      <c r="V763" s="150" t="str">
        <f t="shared" si="257"/>
        <v/>
      </c>
      <c r="W763" s="150" t="str">
        <f t="shared" si="258"/>
        <v/>
      </c>
      <c r="X763" s="150" t="str">
        <f t="shared" si="259"/>
        <v/>
      </c>
      <c r="Y763" s="150" t="str">
        <f t="shared" si="260"/>
        <v/>
      </c>
      <c r="Z763" s="150" t="str">
        <f t="shared" si="261"/>
        <v/>
      </c>
      <c r="AA763" s="150" t="str">
        <f t="shared" si="262"/>
        <v/>
      </c>
      <c r="AB763" s="150" t="str">
        <f t="shared" si="263"/>
        <v/>
      </c>
      <c r="AC763" s="191" t="str">
        <f t="shared" si="264"/>
        <v/>
      </c>
    </row>
    <row r="764" spans="1:29" hidden="1">
      <c r="A764" s="192"/>
      <c r="B764" s="155"/>
      <c r="C764" s="151"/>
      <c r="D764" s="153"/>
      <c r="E764" s="153"/>
      <c r="F764" s="153"/>
      <c r="G764" s="153"/>
      <c r="H764" s="147" t="str">
        <f t="shared" si="245"/>
        <v/>
      </c>
      <c r="I764" s="148"/>
      <c r="J764" s="149" t="str">
        <f t="shared" si="246"/>
        <v/>
      </c>
      <c r="K764" s="149" t="str">
        <f t="shared" si="247"/>
        <v/>
      </c>
      <c r="L764" s="148"/>
      <c r="M764" s="147" t="str">
        <f t="shared" si="248"/>
        <v/>
      </c>
      <c r="N764" s="147" t="str">
        <f t="shared" si="249"/>
        <v/>
      </c>
      <c r="O764" s="150" t="str">
        <f t="shared" si="250"/>
        <v/>
      </c>
      <c r="P764" s="150" t="str">
        <f t="shared" si="251"/>
        <v/>
      </c>
      <c r="Q764" s="150" t="str">
        <f t="shared" si="252"/>
        <v/>
      </c>
      <c r="R764" s="150" t="str">
        <f t="shared" si="253"/>
        <v/>
      </c>
      <c r="S764" s="150" t="str">
        <f t="shared" si="254"/>
        <v/>
      </c>
      <c r="T764" s="150" t="str">
        <f t="shared" si="255"/>
        <v/>
      </c>
      <c r="U764" s="150" t="str">
        <f t="shared" si="256"/>
        <v/>
      </c>
      <c r="V764" s="150" t="str">
        <f t="shared" si="257"/>
        <v/>
      </c>
      <c r="W764" s="150" t="str">
        <f t="shared" si="258"/>
        <v/>
      </c>
      <c r="X764" s="150" t="str">
        <f t="shared" si="259"/>
        <v/>
      </c>
      <c r="Y764" s="150" t="str">
        <f t="shared" si="260"/>
        <v/>
      </c>
      <c r="Z764" s="150" t="str">
        <f t="shared" si="261"/>
        <v/>
      </c>
      <c r="AA764" s="150" t="str">
        <f t="shared" si="262"/>
        <v/>
      </c>
      <c r="AB764" s="150" t="str">
        <f t="shared" si="263"/>
        <v/>
      </c>
      <c r="AC764" s="191" t="str">
        <f t="shared" si="264"/>
        <v/>
      </c>
    </row>
    <row r="765" spans="1:29" hidden="1">
      <c r="A765" s="192"/>
      <c r="B765" s="155"/>
      <c r="C765" s="151"/>
      <c r="D765" s="153"/>
      <c r="E765" s="153"/>
      <c r="F765" s="153"/>
      <c r="G765" s="153"/>
      <c r="H765" s="147" t="str">
        <f t="shared" si="245"/>
        <v/>
      </c>
      <c r="I765" s="148"/>
      <c r="J765" s="149" t="str">
        <f t="shared" si="246"/>
        <v/>
      </c>
      <c r="K765" s="149" t="str">
        <f t="shared" si="247"/>
        <v/>
      </c>
      <c r="L765" s="148"/>
      <c r="M765" s="147" t="str">
        <f t="shared" si="248"/>
        <v/>
      </c>
      <c r="N765" s="147" t="str">
        <f t="shared" si="249"/>
        <v/>
      </c>
      <c r="O765" s="150" t="str">
        <f t="shared" si="250"/>
        <v/>
      </c>
      <c r="P765" s="150" t="str">
        <f t="shared" si="251"/>
        <v/>
      </c>
      <c r="Q765" s="150" t="str">
        <f t="shared" si="252"/>
        <v/>
      </c>
      <c r="R765" s="150" t="str">
        <f t="shared" si="253"/>
        <v/>
      </c>
      <c r="S765" s="150" t="str">
        <f t="shared" si="254"/>
        <v/>
      </c>
      <c r="T765" s="150" t="str">
        <f t="shared" si="255"/>
        <v/>
      </c>
      <c r="U765" s="150" t="str">
        <f t="shared" si="256"/>
        <v/>
      </c>
      <c r="V765" s="150" t="str">
        <f t="shared" si="257"/>
        <v/>
      </c>
      <c r="W765" s="150" t="str">
        <f t="shared" si="258"/>
        <v/>
      </c>
      <c r="X765" s="150" t="str">
        <f t="shared" si="259"/>
        <v/>
      </c>
      <c r="Y765" s="150" t="str">
        <f t="shared" si="260"/>
        <v/>
      </c>
      <c r="Z765" s="150" t="str">
        <f t="shared" si="261"/>
        <v/>
      </c>
      <c r="AA765" s="150" t="str">
        <f t="shared" si="262"/>
        <v/>
      </c>
      <c r="AB765" s="150" t="str">
        <f t="shared" si="263"/>
        <v/>
      </c>
      <c r="AC765" s="191" t="str">
        <f t="shared" si="264"/>
        <v/>
      </c>
    </row>
    <row r="766" spans="1:29" hidden="1">
      <c r="A766" s="192"/>
      <c r="B766" s="155"/>
      <c r="C766" s="151"/>
      <c r="D766" s="153"/>
      <c r="E766" s="153"/>
      <c r="F766" s="153"/>
      <c r="G766" s="153"/>
      <c r="H766" s="147" t="str">
        <f t="shared" si="245"/>
        <v/>
      </c>
      <c r="I766" s="148"/>
      <c r="J766" s="149" t="str">
        <f t="shared" si="246"/>
        <v/>
      </c>
      <c r="K766" s="149" t="str">
        <f t="shared" si="247"/>
        <v/>
      </c>
      <c r="L766" s="148"/>
      <c r="M766" s="147" t="str">
        <f t="shared" si="248"/>
        <v/>
      </c>
      <c r="N766" s="147" t="str">
        <f t="shared" si="249"/>
        <v/>
      </c>
      <c r="O766" s="150" t="str">
        <f t="shared" si="250"/>
        <v/>
      </c>
      <c r="P766" s="150" t="str">
        <f t="shared" si="251"/>
        <v/>
      </c>
      <c r="Q766" s="150" t="str">
        <f t="shared" si="252"/>
        <v/>
      </c>
      <c r="R766" s="150" t="str">
        <f t="shared" si="253"/>
        <v/>
      </c>
      <c r="S766" s="150" t="str">
        <f t="shared" si="254"/>
        <v/>
      </c>
      <c r="T766" s="150" t="str">
        <f t="shared" si="255"/>
        <v/>
      </c>
      <c r="U766" s="150" t="str">
        <f t="shared" si="256"/>
        <v/>
      </c>
      <c r="V766" s="150" t="str">
        <f t="shared" si="257"/>
        <v/>
      </c>
      <c r="W766" s="150" t="str">
        <f t="shared" si="258"/>
        <v/>
      </c>
      <c r="X766" s="150" t="str">
        <f t="shared" si="259"/>
        <v/>
      </c>
      <c r="Y766" s="150" t="str">
        <f t="shared" si="260"/>
        <v/>
      </c>
      <c r="Z766" s="150" t="str">
        <f t="shared" si="261"/>
        <v/>
      </c>
      <c r="AA766" s="150" t="str">
        <f t="shared" si="262"/>
        <v/>
      </c>
      <c r="AB766" s="150" t="str">
        <f t="shared" si="263"/>
        <v/>
      </c>
      <c r="AC766" s="191" t="str">
        <f t="shared" si="264"/>
        <v/>
      </c>
    </row>
    <row r="767" spans="1:29" hidden="1">
      <c r="A767" s="192"/>
      <c r="B767" s="155"/>
      <c r="C767" s="151"/>
      <c r="D767" s="153"/>
      <c r="E767" s="153"/>
      <c r="F767" s="153"/>
      <c r="G767" s="153"/>
      <c r="H767" s="147" t="str">
        <f t="shared" si="245"/>
        <v/>
      </c>
      <c r="I767" s="148"/>
      <c r="J767" s="149" t="str">
        <f t="shared" si="246"/>
        <v/>
      </c>
      <c r="K767" s="149" t="str">
        <f t="shared" si="247"/>
        <v/>
      </c>
      <c r="L767" s="148"/>
      <c r="M767" s="147" t="str">
        <f t="shared" si="248"/>
        <v/>
      </c>
      <c r="N767" s="147" t="str">
        <f t="shared" si="249"/>
        <v/>
      </c>
      <c r="O767" s="150" t="str">
        <f t="shared" si="250"/>
        <v/>
      </c>
      <c r="P767" s="150" t="str">
        <f t="shared" si="251"/>
        <v/>
      </c>
      <c r="Q767" s="150" t="str">
        <f t="shared" si="252"/>
        <v/>
      </c>
      <c r="R767" s="150" t="str">
        <f t="shared" si="253"/>
        <v/>
      </c>
      <c r="S767" s="150" t="str">
        <f t="shared" si="254"/>
        <v/>
      </c>
      <c r="T767" s="150" t="str">
        <f t="shared" si="255"/>
        <v/>
      </c>
      <c r="U767" s="150" t="str">
        <f t="shared" si="256"/>
        <v/>
      </c>
      <c r="V767" s="150" t="str">
        <f t="shared" si="257"/>
        <v/>
      </c>
      <c r="W767" s="150" t="str">
        <f t="shared" si="258"/>
        <v/>
      </c>
      <c r="X767" s="150" t="str">
        <f t="shared" si="259"/>
        <v/>
      </c>
      <c r="Y767" s="150" t="str">
        <f t="shared" si="260"/>
        <v/>
      </c>
      <c r="Z767" s="150" t="str">
        <f t="shared" si="261"/>
        <v/>
      </c>
      <c r="AA767" s="150" t="str">
        <f t="shared" si="262"/>
        <v/>
      </c>
      <c r="AB767" s="150" t="str">
        <f t="shared" si="263"/>
        <v/>
      </c>
      <c r="AC767" s="191" t="str">
        <f t="shared" si="264"/>
        <v/>
      </c>
    </row>
    <row r="768" spans="1:29" hidden="1">
      <c r="A768" s="192"/>
      <c r="B768" s="155"/>
      <c r="C768" s="151"/>
      <c r="D768" s="153"/>
      <c r="E768" s="153"/>
      <c r="F768" s="153"/>
      <c r="G768" s="153"/>
      <c r="H768" s="147" t="str">
        <f t="shared" si="245"/>
        <v/>
      </c>
      <c r="I768" s="148"/>
      <c r="J768" s="149" t="str">
        <f t="shared" si="246"/>
        <v/>
      </c>
      <c r="K768" s="149" t="str">
        <f t="shared" si="247"/>
        <v/>
      </c>
      <c r="L768" s="148"/>
      <c r="M768" s="147" t="str">
        <f t="shared" si="248"/>
        <v/>
      </c>
      <c r="N768" s="147" t="str">
        <f t="shared" si="249"/>
        <v/>
      </c>
      <c r="O768" s="150" t="str">
        <f t="shared" si="250"/>
        <v/>
      </c>
      <c r="P768" s="150" t="str">
        <f t="shared" si="251"/>
        <v/>
      </c>
      <c r="Q768" s="150" t="str">
        <f t="shared" si="252"/>
        <v/>
      </c>
      <c r="R768" s="150" t="str">
        <f t="shared" si="253"/>
        <v/>
      </c>
      <c r="S768" s="150" t="str">
        <f t="shared" si="254"/>
        <v/>
      </c>
      <c r="T768" s="150" t="str">
        <f t="shared" si="255"/>
        <v/>
      </c>
      <c r="U768" s="150" t="str">
        <f t="shared" si="256"/>
        <v/>
      </c>
      <c r="V768" s="150" t="str">
        <f t="shared" si="257"/>
        <v/>
      </c>
      <c r="W768" s="150" t="str">
        <f t="shared" si="258"/>
        <v/>
      </c>
      <c r="X768" s="150" t="str">
        <f t="shared" si="259"/>
        <v/>
      </c>
      <c r="Y768" s="150" t="str">
        <f t="shared" si="260"/>
        <v/>
      </c>
      <c r="Z768" s="150" t="str">
        <f t="shared" si="261"/>
        <v/>
      </c>
      <c r="AA768" s="150" t="str">
        <f t="shared" si="262"/>
        <v/>
      </c>
      <c r="AB768" s="150" t="str">
        <f t="shared" si="263"/>
        <v/>
      </c>
      <c r="AC768" s="191" t="str">
        <f t="shared" si="264"/>
        <v/>
      </c>
    </row>
    <row r="769" spans="1:29" hidden="1">
      <c r="A769" s="192"/>
      <c r="B769" s="155"/>
      <c r="C769" s="151"/>
      <c r="D769" s="153"/>
      <c r="E769" s="153"/>
      <c r="F769" s="153"/>
      <c r="G769" s="153"/>
      <c r="H769" s="147" t="str">
        <f t="shared" si="245"/>
        <v/>
      </c>
      <c r="I769" s="148"/>
      <c r="J769" s="149" t="str">
        <f t="shared" si="246"/>
        <v/>
      </c>
      <c r="K769" s="149" t="str">
        <f t="shared" si="247"/>
        <v/>
      </c>
      <c r="L769" s="148"/>
      <c r="M769" s="147" t="str">
        <f t="shared" si="248"/>
        <v/>
      </c>
      <c r="N769" s="147" t="str">
        <f t="shared" si="249"/>
        <v/>
      </c>
      <c r="O769" s="150" t="str">
        <f t="shared" si="250"/>
        <v/>
      </c>
      <c r="P769" s="150" t="str">
        <f t="shared" si="251"/>
        <v/>
      </c>
      <c r="Q769" s="150" t="str">
        <f t="shared" si="252"/>
        <v/>
      </c>
      <c r="R769" s="150" t="str">
        <f t="shared" si="253"/>
        <v/>
      </c>
      <c r="S769" s="150" t="str">
        <f t="shared" si="254"/>
        <v/>
      </c>
      <c r="T769" s="150" t="str">
        <f t="shared" si="255"/>
        <v/>
      </c>
      <c r="U769" s="150" t="str">
        <f t="shared" si="256"/>
        <v/>
      </c>
      <c r="V769" s="150" t="str">
        <f t="shared" si="257"/>
        <v/>
      </c>
      <c r="W769" s="150" t="str">
        <f t="shared" si="258"/>
        <v/>
      </c>
      <c r="X769" s="150" t="str">
        <f t="shared" si="259"/>
        <v/>
      </c>
      <c r="Y769" s="150" t="str">
        <f t="shared" si="260"/>
        <v/>
      </c>
      <c r="Z769" s="150" t="str">
        <f t="shared" si="261"/>
        <v/>
      </c>
      <c r="AA769" s="150" t="str">
        <f t="shared" si="262"/>
        <v/>
      </c>
      <c r="AB769" s="150" t="str">
        <f t="shared" si="263"/>
        <v/>
      </c>
      <c r="AC769" s="191" t="str">
        <f t="shared" si="264"/>
        <v/>
      </c>
    </row>
    <row r="770" spans="1:29" hidden="1">
      <c r="A770" s="192"/>
      <c r="B770" s="155"/>
      <c r="C770" s="151"/>
      <c r="D770" s="153"/>
      <c r="E770" s="153"/>
      <c r="F770" s="153"/>
      <c r="G770" s="153"/>
      <c r="H770" s="147" t="str">
        <f t="shared" si="245"/>
        <v/>
      </c>
      <c r="I770" s="148"/>
      <c r="J770" s="149" t="str">
        <f t="shared" si="246"/>
        <v/>
      </c>
      <c r="K770" s="149" t="str">
        <f t="shared" si="247"/>
        <v/>
      </c>
      <c r="L770" s="148"/>
      <c r="M770" s="147" t="str">
        <f t="shared" si="248"/>
        <v/>
      </c>
      <c r="N770" s="147" t="str">
        <f t="shared" si="249"/>
        <v/>
      </c>
      <c r="O770" s="150" t="str">
        <f t="shared" si="250"/>
        <v/>
      </c>
      <c r="P770" s="150" t="str">
        <f t="shared" si="251"/>
        <v/>
      </c>
      <c r="Q770" s="150" t="str">
        <f t="shared" si="252"/>
        <v/>
      </c>
      <c r="R770" s="150" t="str">
        <f t="shared" si="253"/>
        <v/>
      </c>
      <c r="S770" s="150" t="str">
        <f t="shared" si="254"/>
        <v/>
      </c>
      <c r="T770" s="150" t="str">
        <f t="shared" si="255"/>
        <v/>
      </c>
      <c r="U770" s="150" t="str">
        <f t="shared" si="256"/>
        <v/>
      </c>
      <c r="V770" s="150" t="str">
        <f t="shared" si="257"/>
        <v/>
      </c>
      <c r="W770" s="150" t="str">
        <f t="shared" si="258"/>
        <v/>
      </c>
      <c r="X770" s="150" t="str">
        <f t="shared" si="259"/>
        <v/>
      </c>
      <c r="Y770" s="150" t="str">
        <f t="shared" si="260"/>
        <v/>
      </c>
      <c r="Z770" s="150" t="str">
        <f t="shared" si="261"/>
        <v/>
      </c>
      <c r="AA770" s="150" t="str">
        <f t="shared" si="262"/>
        <v/>
      </c>
      <c r="AB770" s="150" t="str">
        <f t="shared" si="263"/>
        <v/>
      </c>
      <c r="AC770" s="191" t="str">
        <f t="shared" si="264"/>
        <v/>
      </c>
    </row>
    <row r="771" spans="1:29" hidden="1">
      <c r="A771" s="192"/>
      <c r="B771" s="155"/>
      <c r="C771" s="151"/>
      <c r="D771" s="153"/>
      <c r="E771" s="153"/>
      <c r="F771" s="153"/>
      <c r="G771" s="153"/>
      <c r="H771" s="147" t="str">
        <f t="shared" si="245"/>
        <v/>
      </c>
      <c r="I771" s="148"/>
      <c r="J771" s="149" t="str">
        <f t="shared" si="246"/>
        <v/>
      </c>
      <c r="K771" s="149" t="str">
        <f t="shared" si="247"/>
        <v/>
      </c>
      <c r="L771" s="148"/>
      <c r="M771" s="147" t="str">
        <f t="shared" si="248"/>
        <v/>
      </c>
      <c r="N771" s="147" t="str">
        <f t="shared" si="249"/>
        <v/>
      </c>
      <c r="O771" s="150" t="str">
        <f t="shared" si="250"/>
        <v/>
      </c>
      <c r="P771" s="150" t="str">
        <f t="shared" si="251"/>
        <v/>
      </c>
      <c r="Q771" s="150" t="str">
        <f t="shared" si="252"/>
        <v/>
      </c>
      <c r="R771" s="150" t="str">
        <f t="shared" si="253"/>
        <v/>
      </c>
      <c r="S771" s="150" t="str">
        <f t="shared" si="254"/>
        <v/>
      </c>
      <c r="T771" s="150" t="str">
        <f t="shared" si="255"/>
        <v/>
      </c>
      <c r="U771" s="150" t="str">
        <f t="shared" si="256"/>
        <v/>
      </c>
      <c r="V771" s="150" t="str">
        <f t="shared" si="257"/>
        <v/>
      </c>
      <c r="W771" s="150" t="str">
        <f t="shared" si="258"/>
        <v/>
      </c>
      <c r="X771" s="150" t="str">
        <f t="shared" si="259"/>
        <v/>
      </c>
      <c r="Y771" s="150" t="str">
        <f t="shared" si="260"/>
        <v/>
      </c>
      <c r="Z771" s="150" t="str">
        <f t="shared" si="261"/>
        <v/>
      </c>
      <c r="AA771" s="150" t="str">
        <f t="shared" si="262"/>
        <v/>
      </c>
      <c r="AB771" s="150" t="str">
        <f t="shared" si="263"/>
        <v/>
      </c>
      <c r="AC771" s="191" t="str">
        <f t="shared" si="264"/>
        <v/>
      </c>
    </row>
    <row r="772" spans="1:29" hidden="1">
      <c r="A772" s="192"/>
      <c r="B772" s="155"/>
      <c r="C772" s="151"/>
      <c r="D772" s="153"/>
      <c r="E772" s="153"/>
      <c r="F772" s="153"/>
      <c r="G772" s="153"/>
      <c r="H772" s="147" t="str">
        <f t="shared" si="245"/>
        <v/>
      </c>
      <c r="I772" s="148"/>
      <c r="J772" s="149" t="str">
        <f t="shared" si="246"/>
        <v/>
      </c>
      <c r="K772" s="149" t="str">
        <f t="shared" si="247"/>
        <v/>
      </c>
      <c r="L772" s="148"/>
      <c r="M772" s="147" t="str">
        <f t="shared" si="248"/>
        <v/>
      </c>
      <c r="N772" s="147" t="str">
        <f t="shared" si="249"/>
        <v/>
      </c>
      <c r="O772" s="150" t="str">
        <f t="shared" si="250"/>
        <v/>
      </c>
      <c r="P772" s="150" t="str">
        <f t="shared" si="251"/>
        <v/>
      </c>
      <c r="Q772" s="150" t="str">
        <f t="shared" si="252"/>
        <v/>
      </c>
      <c r="R772" s="150" t="str">
        <f t="shared" si="253"/>
        <v/>
      </c>
      <c r="S772" s="150" t="str">
        <f t="shared" si="254"/>
        <v/>
      </c>
      <c r="T772" s="150" t="str">
        <f t="shared" si="255"/>
        <v/>
      </c>
      <c r="U772" s="150" t="str">
        <f t="shared" si="256"/>
        <v/>
      </c>
      <c r="V772" s="150" t="str">
        <f t="shared" si="257"/>
        <v/>
      </c>
      <c r="W772" s="150" t="str">
        <f t="shared" si="258"/>
        <v/>
      </c>
      <c r="X772" s="150" t="str">
        <f t="shared" si="259"/>
        <v/>
      </c>
      <c r="Y772" s="150" t="str">
        <f t="shared" si="260"/>
        <v/>
      </c>
      <c r="Z772" s="150" t="str">
        <f t="shared" si="261"/>
        <v/>
      </c>
      <c r="AA772" s="150" t="str">
        <f t="shared" si="262"/>
        <v/>
      </c>
      <c r="AB772" s="150" t="str">
        <f t="shared" si="263"/>
        <v/>
      </c>
      <c r="AC772" s="191" t="str">
        <f t="shared" si="264"/>
        <v/>
      </c>
    </row>
    <row r="773" spans="1:29" hidden="1">
      <c r="A773" s="192"/>
      <c r="B773" s="155"/>
      <c r="C773" s="151"/>
      <c r="D773" s="153"/>
      <c r="E773" s="153"/>
      <c r="F773" s="153"/>
      <c r="G773" s="153"/>
      <c r="H773" s="147" t="str">
        <f t="shared" si="245"/>
        <v/>
      </c>
      <c r="I773" s="148"/>
      <c r="J773" s="149" t="str">
        <f t="shared" si="246"/>
        <v/>
      </c>
      <c r="K773" s="149" t="str">
        <f t="shared" si="247"/>
        <v/>
      </c>
      <c r="L773" s="148"/>
      <c r="M773" s="147" t="str">
        <f t="shared" si="248"/>
        <v/>
      </c>
      <c r="N773" s="147" t="str">
        <f t="shared" si="249"/>
        <v/>
      </c>
      <c r="O773" s="150" t="str">
        <f t="shared" si="250"/>
        <v/>
      </c>
      <c r="P773" s="150" t="str">
        <f t="shared" si="251"/>
        <v/>
      </c>
      <c r="Q773" s="150" t="str">
        <f t="shared" si="252"/>
        <v/>
      </c>
      <c r="R773" s="150" t="str">
        <f t="shared" si="253"/>
        <v/>
      </c>
      <c r="S773" s="150" t="str">
        <f t="shared" si="254"/>
        <v/>
      </c>
      <c r="T773" s="150" t="str">
        <f t="shared" si="255"/>
        <v/>
      </c>
      <c r="U773" s="150" t="str">
        <f t="shared" si="256"/>
        <v/>
      </c>
      <c r="V773" s="150" t="str">
        <f t="shared" si="257"/>
        <v/>
      </c>
      <c r="W773" s="150" t="str">
        <f t="shared" si="258"/>
        <v/>
      </c>
      <c r="X773" s="150" t="str">
        <f t="shared" si="259"/>
        <v/>
      </c>
      <c r="Y773" s="150" t="str">
        <f t="shared" si="260"/>
        <v/>
      </c>
      <c r="Z773" s="150" t="str">
        <f t="shared" si="261"/>
        <v/>
      </c>
      <c r="AA773" s="150" t="str">
        <f t="shared" si="262"/>
        <v/>
      </c>
      <c r="AB773" s="150" t="str">
        <f t="shared" si="263"/>
        <v/>
      </c>
      <c r="AC773" s="191" t="str">
        <f t="shared" si="264"/>
        <v/>
      </c>
    </row>
    <row r="774" spans="1:29" hidden="1">
      <c r="A774" s="192"/>
      <c r="B774" s="155"/>
      <c r="C774" s="151"/>
      <c r="D774" s="153"/>
      <c r="E774" s="153"/>
      <c r="F774" s="153"/>
      <c r="G774" s="153"/>
      <c r="H774" s="147" t="str">
        <f t="shared" si="245"/>
        <v/>
      </c>
      <c r="I774" s="148"/>
      <c r="J774" s="149" t="str">
        <f t="shared" si="246"/>
        <v/>
      </c>
      <c r="K774" s="149" t="str">
        <f t="shared" si="247"/>
        <v/>
      </c>
      <c r="L774" s="148"/>
      <c r="M774" s="147" t="str">
        <f t="shared" si="248"/>
        <v/>
      </c>
      <c r="N774" s="147" t="str">
        <f t="shared" si="249"/>
        <v/>
      </c>
      <c r="O774" s="150" t="str">
        <f t="shared" si="250"/>
        <v/>
      </c>
      <c r="P774" s="150" t="str">
        <f t="shared" si="251"/>
        <v/>
      </c>
      <c r="Q774" s="150" t="str">
        <f t="shared" si="252"/>
        <v/>
      </c>
      <c r="R774" s="150" t="str">
        <f t="shared" si="253"/>
        <v/>
      </c>
      <c r="S774" s="150" t="str">
        <f t="shared" si="254"/>
        <v/>
      </c>
      <c r="T774" s="150" t="str">
        <f t="shared" si="255"/>
        <v/>
      </c>
      <c r="U774" s="150" t="str">
        <f t="shared" si="256"/>
        <v/>
      </c>
      <c r="V774" s="150" t="str">
        <f t="shared" si="257"/>
        <v/>
      </c>
      <c r="W774" s="150" t="str">
        <f t="shared" si="258"/>
        <v/>
      </c>
      <c r="X774" s="150" t="str">
        <f t="shared" si="259"/>
        <v/>
      </c>
      <c r="Y774" s="150" t="str">
        <f t="shared" si="260"/>
        <v/>
      </c>
      <c r="Z774" s="150" t="str">
        <f t="shared" si="261"/>
        <v/>
      </c>
      <c r="AA774" s="150" t="str">
        <f t="shared" si="262"/>
        <v/>
      </c>
      <c r="AB774" s="150" t="str">
        <f t="shared" si="263"/>
        <v/>
      </c>
      <c r="AC774" s="191" t="str">
        <f t="shared" si="264"/>
        <v/>
      </c>
    </row>
    <row r="775" spans="1:29" hidden="1">
      <c r="A775" s="192"/>
      <c r="B775" s="155"/>
      <c r="C775" s="151"/>
      <c r="D775" s="153"/>
      <c r="E775" s="153"/>
      <c r="F775" s="153"/>
      <c r="G775" s="153"/>
      <c r="H775" s="147" t="str">
        <f t="shared" si="245"/>
        <v/>
      </c>
      <c r="I775" s="148"/>
      <c r="J775" s="149" t="str">
        <f t="shared" si="246"/>
        <v/>
      </c>
      <c r="K775" s="149" t="str">
        <f t="shared" si="247"/>
        <v/>
      </c>
      <c r="L775" s="148"/>
      <c r="M775" s="147" t="str">
        <f t="shared" si="248"/>
        <v/>
      </c>
      <c r="N775" s="147" t="str">
        <f t="shared" si="249"/>
        <v/>
      </c>
      <c r="O775" s="150" t="str">
        <f t="shared" si="250"/>
        <v/>
      </c>
      <c r="P775" s="150" t="str">
        <f t="shared" si="251"/>
        <v/>
      </c>
      <c r="Q775" s="150" t="str">
        <f t="shared" si="252"/>
        <v/>
      </c>
      <c r="R775" s="150" t="str">
        <f t="shared" si="253"/>
        <v/>
      </c>
      <c r="S775" s="150" t="str">
        <f t="shared" si="254"/>
        <v/>
      </c>
      <c r="T775" s="150" t="str">
        <f t="shared" si="255"/>
        <v/>
      </c>
      <c r="U775" s="150" t="str">
        <f t="shared" si="256"/>
        <v/>
      </c>
      <c r="V775" s="150" t="str">
        <f t="shared" si="257"/>
        <v/>
      </c>
      <c r="W775" s="150" t="str">
        <f t="shared" si="258"/>
        <v/>
      </c>
      <c r="X775" s="150" t="str">
        <f t="shared" si="259"/>
        <v/>
      </c>
      <c r="Y775" s="150" t="str">
        <f t="shared" si="260"/>
        <v/>
      </c>
      <c r="Z775" s="150" t="str">
        <f t="shared" si="261"/>
        <v/>
      </c>
      <c r="AA775" s="150" t="str">
        <f t="shared" si="262"/>
        <v/>
      </c>
      <c r="AB775" s="150" t="str">
        <f t="shared" si="263"/>
        <v/>
      </c>
      <c r="AC775" s="191" t="str">
        <f t="shared" si="264"/>
        <v/>
      </c>
    </row>
    <row r="776" spans="1:29" hidden="1">
      <c r="A776" s="192"/>
      <c r="B776" s="155"/>
      <c r="C776" s="151"/>
      <c r="D776" s="153"/>
      <c r="E776" s="153"/>
      <c r="F776" s="153"/>
      <c r="G776" s="153"/>
      <c r="H776" s="147" t="str">
        <f t="shared" si="245"/>
        <v/>
      </c>
      <c r="I776" s="148"/>
      <c r="J776" s="149" t="str">
        <f t="shared" si="246"/>
        <v/>
      </c>
      <c r="K776" s="149" t="str">
        <f t="shared" si="247"/>
        <v/>
      </c>
      <c r="L776" s="148"/>
      <c r="M776" s="147" t="str">
        <f t="shared" si="248"/>
        <v/>
      </c>
      <c r="N776" s="147" t="str">
        <f t="shared" si="249"/>
        <v/>
      </c>
      <c r="O776" s="150" t="str">
        <f t="shared" si="250"/>
        <v/>
      </c>
      <c r="P776" s="150" t="str">
        <f t="shared" si="251"/>
        <v/>
      </c>
      <c r="Q776" s="150" t="str">
        <f t="shared" si="252"/>
        <v/>
      </c>
      <c r="R776" s="150" t="str">
        <f t="shared" si="253"/>
        <v/>
      </c>
      <c r="S776" s="150" t="str">
        <f t="shared" si="254"/>
        <v/>
      </c>
      <c r="T776" s="150" t="str">
        <f t="shared" si="255"/>
        <v/>
      </c>
      <c r="U776" s="150" t="str">
        <f t="shared" si="256"/>
        <v/>
      </c>
      <c r="V776" s="150" t="str">
        <f t="shared" si="257"/>
        <v/>
      </c>
      <c r="W776" s="150" t="str">
        <f t="shared" si="258"/>
        <v/>
      </c>
      <c r="X776" s="150" t="str">
        <f t="shared" si="259"/>
        <v/>
      </c>
      <c r="Y776" s="150" t="str">
        <f t="shared" si="260"/>
        <v/>
      </c>
      <c r="Z776" s="150" t="str">
        <f t="shared" si="261"/>
        <v/>
      </c>
      <c r="AA776" s="150" t="str">
        <f t="shared" si="262"/>
        <v/>
      </c>
      <c r="AB776" s="150" t="str">
        <f t="shared" si="263"/>
        <v/>
      </c>
      <c r="AC776" s="191" t="str">
        <f t="shared" si="264"/>
        <v/>
      </c>
    </row>
    <row r="777" spans="1:29" hidden="1">
      <c r="A777" s="192"/>
      <c r="B777" s="155"/>
      <c r="C777" s="151"/>
      <c r="D777" s="153"/>
      <c r="E777" s="153"/>
      <c r="F777" s="153"/>
      <c r="G777" s="153"/>
      <c r="H777" s="147" t="str">
        <f t="shared" si="245"/>
        <v/>
      </c>
      <c r="I777" s="148"/>
      <c r="J777" s="149" t="str">
        <f t="shared" si="246"/>
        <v/>
      </c>
      <c r="K777" s="149" t="str">
        <f t="shared" si="247"/>
        <v/>
      </c>
      <c r="L777" s="148"/>
      <c r="M777" s="147" t="str">
        <f t="shared" si="248"/>
        <v/>
      </c>
      <c r="N777" s="147" t="str">
        <f t="shared" si="249"/>
        <v/>
      </c>
      <c r="O777" s="150" t="str">
        <f t="shared" si="250"/>
        <v/>
      </c>
      <c r="P777" s="150" t="str">
        <f t="shared" si="251"/>
        <v/>
      </c>
      <c r="Q777" s="150" t="str">
        <f t="shared" si="252"/>
        <v/>
      </c>
      <c r="R777" s="150" t="str">
        <f t="shared" si="253"/>
        <v/>
      </c>
      <c r="S777" s="150" t="str">
        <f t="shared" si="254"/>
        <v/>
      </c>
      <c r="T777" s="150" t="str">
        <f t="shared" si="255"/>
        <v/>
      </c>
      <c r="U777" s="150" t="str">
        <f t="shared" si="256"/>
        <v/>
      </c>
      <c r="V777" s="150" t="str">
        <f t="shared" si="257"/>
        <v/>
      </c>
      <c r="W777" s="150" t="str">
        <f t="shared" si="258"/>
        <v/>
      </c>
      <c r="X777" s="150" t="str">
        <f t="shared" si="259"/>
        <v/>
      </c>
      <c r="Y777" s="150" t="str">
        <f t="shared" si="260"/>
        <v/>
      </c>
      <c r="Z777" s="150" t="str">
        <f t="shared" si="261"/>
        <v/>
      </c>
      <c r="AA777" s="150" t="str">
        <f t="shared" si="262"/>
        <v/>
      </c>
      <c r="AB777" s="150" t="str">
        <f t="shared" si="263"/>
        <v/>
      </c>
      <c r="AC777" s="191" t="str">
        <f t="shared" si="264"/>
        <v/>
      </c>
    </row>
    <row r="778" spans="1:29" hidden="1">
      <c r="A778" s="192"/>
      <c r="B778" s="155"/>
      <c r="C778" s="151"/>
      <c r="D778" s="153"/>
      <c r="E778" s="153"/>
      <c r="F778" s="153"/>
      <c r="G778" s="153"/>
      <c r="H778" s="147" t="str">
        <f t="shared" si="245"/>
        <v/>
      </c>
      <c r="I778" s="148"/>
      <c r="J778" s="149" t="str">
        <f t="shared" si="246"/>
        <v/>
      </c>
      <c r="K778" s="149" t="str">
        <f t="shared" si="247"/>
        <v/>
      </c>
      <c r="L778" s="148"/>
      <c r="M778" s="147" t="str">
        <f t="shared" si="248"/>
        <v/>
      </c>
      <c r="N778" s="147" t="str">
        <f t="shared" si="249"/>
        <v/>
      </c>
      <c r="O778" s="150" t="str">
        <f t="shared" si="250"/>
        <v/>
      </c>
      <c r="P778" s="150" t="str">
        <f t="shared" si="251"/>
        <v/>
      </c>
      <c r="Q778" s="150" t="str">
        <f t="shared" si="252"/>
        <v/>
      </c>
      <c r="R778" s="150" t="str">
        <f t="shared" si="253"/>
        <v/>
      </c>
      <c r="S778" s="150" t="str">
        <f t="shared" si="254"/>
        <v/>
      </c>
      <c r="T778" s="150" t="str">
        <f t="shared" si="255"/>
        <v/>
      </c>
      <c r="U778" s="150" t="str">
        <f t="shared" si="256"/>
        <v/>
      </c>
      <c r="V778" s="150" t="str">
        <f t="shared" si="257"/>
        <v/>
      </c>
      <c r="W778" s="150" t="str">
        <f t="shared" si="258"/>
        <v/>
      </c>
      <c r="X778" s="150" t="str">
        <f t="shared" si="259"/>
        <v/>
      </c>
      <c r="Y778" s="150" t="str">
        <f t="shared" si="260"/>
        <v/>
      </c>
      <c r="Z778" s="150" t="str">
        <f t="shared" si="261"/>
        <v/>
      </c>
      <c r="AA778" s="150" t="str">
        <f t="shared" si="262"/>
        <v/>
      </c>
      <c r="AB778" s="150" t="str">
        <f t="shared" si="263"/>
        <v/>
      </c>
      <c r="AC778" s="191" t="str">
        <f t="shared" si="264"/>
        <v/>
      </c>
    </row>
    <row r="779" spans="1:29" hidden="1">
      <c r="A779" s="192"/>
      <c r="B779" s="155"/>
      <c r="C779" s="151"/>
      <c r="D779" s="153"/>
      <c r="E779" s="153"/>
      <c r="F779" s="153"/>
      <c r="G779" s="153"/>
      <c r="H779" s="147" t="str">
        <f t="shared" si="245"/>
        <v/>
      </c>
      <c r="I779" s="148"/>
      <c r="J779" s="149" t="str">
        <f t="shared" si="246"/>
        <v/>
      </c>
      <c r="K779" s="149" t="str">
        <f t="shared" si="247"/>
        <v/>
      </c>
      <c r="L779" s="148"/>
      <c r="M779" s="147" t="str">
        <f t="shared" si="248"/>
        <v/>
      </c>
      <c r="N779" s="147" t="str">
        <f t="shared" si="249"/>
        <v/>
      </c>
      <c r="O779" s="150" t="str">
        <f t="shared" si="250"/>
        <v/>
      </c>
      <c r="P779" s="150" t="str">
        <f t="shared" si="251"/>
        <v/>
      </c>
      <c r="Q779" s="150" t="str">
        <f t="shared" si="252"/>
        <v/>
      </c>
      <c r="R779" s="150" t="str">
        <f t="shared" si="253"/>
        <v/>
      </c>
      <c r="S779" s="150" t="str">
        <f t="shared" si="254"/>
        <v/>
      </c>
      <c r="T779" s="150" t="str">
        <f t="shared" si="255"/>
        <v/>
      </c>
      <c r="U779" s="150" t="str">
        <f t="shared" si="256"/>
        <v/>
      </c>
      <c r="V779" s="150" t="str">
        <f t="shared" si="257"/>
        <v/>
      </c>
      <c r="W779" s="150" t="str">
        <f t="shared" si="258"/>
        <v/>
      </c>
      <c r="X779" s="150" t="str">
        <f t="shared" si="259"/>
        <v/>
      </c>
      <c r="Y779" s="150" t="str">
        <f t="shared" si="260"/>
        <v/>
      </c>
      <c r="Z779" s="150" t="str">
        <f t="shared" si="261"/>
        <v/>
      </c>
      <c r="AA779" s="150" t="str">
        <f t="shared" si="262"/>
        <v/>
      </c>
      <c r="AB779" s="150" t="str">
        <f t="shared" si="263"/>
        <v/>
      </c>
      <c r="AC779" s="191" t="str">
        <f t="shared" si="264"/>
        <v/>
      </c>
    </row>
    <row r="780" spans="1:29" hidden="1">
      <c r="A780" s="192"/>
      <c r="B780" s="155"/>
      <c r="C780" s="151"/>
      <c r="D780" s="153"/>
      <c r="E780" s="153"/>
      <c r="F780" s="153"/>
      <c r="G780" s="153"/>
      <c r="H780" s="147" t="str">
        <f t="shared" si="245"/>
        <v/>
      </c>
      <c r="I780" s="148"/>
      <c r="J780" s="149" t="str">
        <f t="shared" si="246"/>
        <v/>
      </c>
      <c r="K780" s="149" t="str">
        <f t="shared" si="247"/>
        <v/>
      </c>
      <c r="L780" s="148"/>
      <c r="M780" s="147" t="str">
        <f t="shared" si="248"/>
        <v/>
      </c>
      <c r="N780" s="147" t="str">
        <f t="shared" si="249"/>
        <v/>
      </c>
      <c r="O780" s="150" t="str">
        <f t="shared" si="250"/>
        <v/>
      </c>
      <c r="P780" s="150" t="str">
        <f t="shared" si="251"/>
        <v/>
      </c>
      <c r="Q780" s="150" t="str">
        <f t="shared" si="252"/>
        <v/>
      </c>
      <c r="R780" s="150" t="str">
        <f t="shared" si="253"/>
        <v/>
      </c>
      <c r="S780" s="150" t="str">
        <f t="shared" si="254"/>
        <v/>
      </c>
      <c r="T780" s="150" t="str">
        <f t="shared" si="255"/>
        <v/>
      </c>
      <c r="U780" s="150" t="str">
        <f t="shared" si="256"/>
        <v/>
      </c>
      <c r="V780" s="150" t="str">
        <f t="shared" si="257"/>
        <v/>
      </c>
      <c r="W780" s="150" t="str">
        <f t="shared" si="258"/>
        <v/>
      </c>
      <c r="X780" s="150" t="str">
        <f t="shared" si="259"/>
        <v/>
      </c>
      <c r="Y780" s="150" t="str">
        <f t="shared" si="260"/>
        <v/>
      </c>
      <c r="Z780" s="150" t="str">
        <f t="shared" si="261"/>
        <v/>
      </c>
      <c r="AA780" s="150" t="str">
        <f t="shared" si="262"/>
        <v/>
      </c>
      <c r="AB780" s="150" t="str">
        <f t="shared" si="263"/>
        <v/>
      </c>
      <c r="AC780" s="191" t="str">
        <f t="shared" si="264"/>
        <v/>
      </c>
    </row>
    <row r="781" spans="1:29" hidden="1">
      <c r="A781" s="192"/>
      <c r="B781" s="155"/>
      <c r="C781" s="151"/>
      <c r="D781" s="153"/>
      <c r="E781" s="153"/>
      <c r="F781" s="153"/>
      <c r="G781" s="153"/>
      <c r="H781" s="147" t="str">
        <f t="shared" si="245"/>
        <v/>
      </c>
      <c r="I781" s="148"/>
      <c r="J781" s="149" t="str">
        <f t="shared" si="246"/>
        <v/>
      </c>
      <c r="K781" s="149" t="str">
        <f t="shared" si="247"/>
        <v/>
      </c>
      <c r="L781" s="148"/>
      <c r="M781" s="147" t="str">
        <f t="shared" si="248"/>
        <v/>
      </c>
      <c r="N781" s="147" t="str">
        <f t="shared" si="249"/>
        <v/>
      </c>
      <c r="O781" s="150" t="str">
        <f t="shared" si="250"/>
        <v/>
      </c>
      <c r="P781" s="150" t="str">
        <f t="shared" si="251"/>
        <v/>
      </c>
      <c r="Q781" s="150" t="str">
        <f t="shared" si="252"/>
        <v/>
      </c>
      <c r="R781" s="150" t="str">
        <f t="shared" si="253"/>
        <v/>
      </c>
      <c r="S781" s="150" t="str">
        <f t="shared" si="254"/>
        <v/>
      </c>
      <c r="T781" s="150" t="str">
        <f t="shared" si="255"/>
        <v/>
      </c>
      <c r="U781" s="150" t="str">
        <f t="shared" si="256"/>
        <v/>
      </c>
      <c r="V781" s="150" t="str">
        <f t="shared" si="257"/>
        <v/>
      </c>
      <c r="W781" s="150" t="str">
        <f t="shared" si="258"/>
        <v/>
      </c>
      <c r="X781" s="150" t="str">
        <f t="shared" si="259"/>
        <v/>
      </c>
      <c r="Y781" s="150" t="str">
        <f t="shared" si="260"/>
        <v/>
      </c>
      <c r="Z781" s="150" t="str">
        <f t="shared" si="261"/>
        <v/>
      </c>
      <c r="AA781" s="150" t="str">
        <f t="shared" si="262"/>
        <v/>
      </c>
      <c r="AB781" s="150" t="str">
        <f t="shared" si="263"/>
        <v/>
      </c>
      <c r="AC781" s="191" t="str">
        <f t="shared" si="264"/>
        <v/>
      </c>
    </row>
    <row r="782" spans="1:29" hidden="1">
      <c r="A782" s="192"/>
      <c r="B782" s="155"/>
      <c r="C782" s="151"/>
      <c r="D782" s="153"/>
      <c r="E782" s="153"/>
      <c r="F782" s="153"/>
      <c r="G782" s="153"/>
      <c r="H782" s="147" t="str">
        <f t="shared" si="245"/>
        <v/>
      </c>
      <c r="I782" s="148"/>
      <c r="J782" s="149" t="str">
        <f t="shared" si="246"/>
        <v/>
      </c>
      <c r="K782" s="149" t="str">
        <f t="shared" si="247"/>
        <v/>
      </c>
      <c r="L782" s="148"/>
      <c r="M782" s="147" t="str">
        <f t="shared" si="248"/>
        <v/>
      </c>
      <c r="N782" s="147" t="str">
        <f t="shared" si="249"/>
        <v/>
      </c>
      <c r="O782" s="150" t="str">
        <f t="shared" si="250"/>
        <v/>
      </c>
      <c r="P782" s="150" t="str">
        <f t="shared" si="251"/>
        <v/>
      </c>
      <c r="Q782" s="150" t="str">
        <f t="shared" si="252"/>
        <v/>
      </c>
      <c r="R782" s="150" t="str">
        <f t="shared" si="253"/>
        <v/>
      </c>
      <c r="S782" s="150" t="str">
        <f t="shared" si="254"/>
        <v/>
      </c>
      <c r="T782" s="150" t="str">
        <f t="shared" si="255"/>
        <v/>
      </c>
      <c r="U782" s="150" t="str">
        <f t="shared" si="256"/>
        <v/>
      </c>
      <c r="V782" s="150" t="str">
        <f t="shared" si="257"/>
        <v/>
      </c>
      <c r="W782" s="150" t="str">
        <f t="shared" si="258"/>
        <v/>
      </c>
      <c r="X782" s="150" t="str">
        <f t="shared" si="259"/>
        <v/>
      </c>
      <c r="Y782" s="150" t="str">
        <f t="shared" si="260"/>
        <v/>
      </c>
      <c r="Z782" s="150" t="str">
        <f t="shared" si="261"/>
        <v/>
      </c>
      <c r="AA782" s="150" t="str">
        <f t="shared" si="262"/>
        <v/>
      </c>
      <c r="AB782" s="150" t="str">
        <f t="shared" si="263"/>
        <v/>
      </c>
      <c r="AC782" s="191" t="str">
        <f t="shared" si="264"/>
        <v/>
      </c>
    </row>
    <row r="783" spans="1:29" hidden="1">
      <c r="A783" s="192"/>
      <c r="B783" s="155"/>
      <c r="C783" s="151"/>
      <c r="D783" s="153"/>
      <c r="E783" s="153"/>
      <c r="F783" s="153"/>
      <c r="G783" s="153"/>
      <c r="H783" s="147" t="str">
        <f t="shared" si="245"/>
        <v/>
      </c>
      <c r="I783" s="148"/>
      <c r="J783" s="149" t="str">
        <f t="shared" si="246"/>
        <v/>
      </c>
      <c r="K783" s="149" t="str">
        <f t="shared" si="247"/>
        <v/>
      </c>
      <c r="L783" s="148"/>
      <c r="M783" s="147" t="str">
        <f t="shared" si="248"/>
        <v/>
      </c>
      <c r="N783" s="147" t="str">
        <f t="shared" si="249"/>
        <v/>
      </c>
      <c r="O783" s="150" t="str">
        <f t="shared" si="250"/>
        <v/>
      </c>
      <c r="P783" s="150" t="str">
        <f t="shared" si="251"/>
        <v/>
      </c>
      <c r="Q783" s="150" t="str">
        <f t="shared" si="252"/>
        <v/>
      </c>
      <c r="R783" s="150" t="str">
        <f t="shared" si="253"/>
        <v/>
      </c>
      <c r="S783" s="150" t="str">
        <f t="shared" si="254"/>
        <v/>
      </c>
      <c r="T783" s="150" t="str">
        <f t="shared" si="255"/>
        <v/>
      </c>
      <c r="U783" s="150" t="str">
        <f t="shared" si="256"/>
        <v/>
      </c>
      <c r="V783" s="150" t="str">
        <f t="shared" si="257"/>
        <v/>
      </c>
      <c r="W783" s="150" t="str">
        <f t="shared" si="258"/>
        <v/>
      </c>
      <c r="X783" s="150" t="str">
        <f t="shared" si="259"/>
        <v/>
      </c>
      <c r="Y783" s="150" t="str">
        <f t="shared" si="260"/>
        <v/>
      </c>
      <c r="Z783" s="150" t="str">
        <f t="shared" si="261"/>
        <v/>
      </c>
      <c r="AA783" s="150" t="str">
        <f t="shared" si="262"/>
        <v/>
      </c>
      <c r="AB783" s="150" t="str">
        <f t="shared" si="263"/>
        <v/>
      </c>
      <c r="AC783" s="191" t="str">
        <f t="shared" si="264"/>
        <v/>
      </c>
    </row>
    <row r="784" spans="1:29" hidden="1">
      <c r="A784" s="192"/>
      <c r="B784" s="155"/>
      <c r="C784" s="151"/>
      <c r="D784" s="153"/>
      <c r="E784" s="153"/>
      <c r="F784" s="153"/>
      <c r="G784" s="153"/>
      <c r="H784" s="147" t="str">
        <f t="shared" si="245"/>
        <v/>
      </c>
      <c r="I784" s="148"/>
      <c r="J784" s="149" t="str">
        <f t="shared" si="246"/>
        <v/>
      </c>
      <c r="K784" s="149" t="str">
        <f t="shared" si="247"/>
        <v/>
      </c>
      <c r="L784" s="148"/>
      <c r="M784" s="147" t="str">
        <f t="shared" si="248"/>
        <v/>
      </c>
      <c r="N784" s="147" t="str">
        <f t="shared" si="249"/>
        <v/>
      </c>
      <c r="O784" s="150" t="str">
        <f t="shared" si="250"/>
        <v/>
      </c>
      <c r="P784" s="150" t="str">
        <f t="shared" si="251"/>
        <v/>
      </c>
      <c r="Q784" s="150" t="str">
        <f t="shared" si="252"/>
        <v/>
      </c>
      <c r="R784" s="150" t="str">
        <f t="shared" si="253"/>
        <v/>
      </c>
      <c r="S784" s="150" t="str">
        <f t="shared" si="254"/>
        <v/>
      </c>
      <c r="T784" s="150" t="str">
        <f t="shared" si="255"/>
        <v/>
      </c>
      <c r="U784" s="150" t="str">
        <f t="shared" si="256"/>
        <v/>
      </c>
      <c r="V784" s="150" t="str">
        <f t="shared" si="257"/>
        <v/>
      </c>
      <c r="W784" s="150" t="str">
        <f t="shared" si="258"/>
        <v/>
      </c>
      <c r="X784" s="150" t="str">
        <f t="shared" si="259"/>
        <v/>
      </c>
      <c r="Y784" s="150" t="str">
        <f t="shared" si="260"/>
        <v/>
      </c>
      <c r="Z784" s="150" t="str">
        <f t="shared" si="261"/>
        <v/>
      </c>
      <c r="AA784" s="150" t="str">
        <f t="shared" si="262"/>
        <v/>
      </c>
      <c r="AB784" s="150" t="str">
        <f t="shared" si="263"/>
        <v/>
      </c>
      <c r="AC784" s="191" t="str">
        <f t="shared" si="264"/>
        <v/>
      </c>
    </row>
    <row r="785" spans="1:29" hidden="1">
      <c r="A785" s="192"/>
      <c r="B785" s="155"/>
      <c r="C785" s="151"/>
      <c r="D785" s="153"/>
      <c r="E785" s="153"/>
      <c r="F785" s="153"/>
      <c r="G785" s="153"/>
      <c r="H785" s="147" t="str">
        <f t="shared" si="245"/>
        <v/>
      </c>
      <c r="I785" s="148"/>
      <c r="J785" s="149" t="str">
        <f t="shared" si="246"/>
        <v/>
      </c>
      <c r="K785" s="149" t="str">
        <f t="shared" si="247"/>
        <v/>
      </c>
      <c r="L785" s="148"/>
      <c r="M785" s="147" t="str">
        <f t="shared" si="248"/>
        <v/>
      </c>
      <c r="N785" s="147" t="str">
        <f t="shared" si="249"/>
        <v/>
      </c>
      <c r="O785" s="150" t="str">
        <f t="shared" si="250"/>
        <v/>
      </c>
      <c r="P785" s="150" t="str">
        <f t="shared" si="251"/>
        <v/>
      </c>
      <c r="Q785" s="150" t="str">
        <f t="shared" si="252"/>
        <v/>
      </c>
      <c r="R785" s="150" t="str">
        <f t="shared" si="253"/>
        <v/>
      </c>
      <c r="S785" s="150" t="str">
        <f t="shared" si="254"/>
        <v/>
      </c>
      <c r="T785" s="150" t="str">
        <f t="shared" si="255"/>
        <v/>
      </c>
      <c r="U785" s="150" t="str">
        <f t="shared" si="256"/>
        <v/>
      </c>
      <c r="V785" s="150" t="str">
        <f t="shared" si="257"/>
        <v/>
      </c>
      <c r="W785" s="150" t="str">
        <f t="shared" si="258"/>
        <v/>
      </c>
      <c r="X785" s="150" t="str">
        <f t="shared" si="259"/>
        <v/>
      </c>
      <c r="Y785" s="150" t="str">
        <f t="shared" si="260"/>
        <v/>
      </c>
      <c r="Z785" s="150" t="str">
        <f t="shared" si="261"/>
        <v/>
      </c>
      <c r="AA785" s="150" t="str">
        <f t="shared" si="262"/>
        <v/>
      </c>
      <c r="AB785" s="150" t="str">
        <f t="shared" si="263"/>
        <v/>
      </c>
      <c r="AC785" s="191" t="str">
        <f t="shared" si="264"/>
        <v/>
      </c>
    </row>
    <row r="786" spans="1:29" hidden="1">
      <c r="A786" s="192"/>
      <c r="B786" s="155"/>
      <c r="C786" s="151"/>
      <c r="D786" s="153"/>
      <c r="E786" s="153"/>
      <c r="F786" s="153"/>
      <c r="G786" s="153"/>
      <c r="H786" s="147" t="str">
        <f t="shared" si="245"/>
        <v/>
      </c>
      <c r="I786" s="148"/>
      <c r="J786" s="149" t="str">
        <f t="shared" si="246"/>
        <v/>
      </c>
      <c r="K786" s="149" t="str">
        <f t="shared" si="247"/>
        <v/>
      </c>
      <c r="L786" s="148"/>
      <c r="M786" s="147" t="str">
        <f t="shared" si="248"/>
        <v/>
      </c>
      <c r="N786" s="147" t="str">
        <f t="shared" si="249"/>
        <v/>
      </c>
      <c r="O786" s="150" t="str">
        <f t="shared" si="250"/>
        <v/>
      </c>
      <c r="P786" s="150" t="str">
        <f t="shared" si="251"/>
        <v/>
      </c>
      <c r="Q786" s="150" t="str">
        <f t="shared" si="252"/>
        <v/>
      </c>
      <c r="R786" s="150" t="str">
        <f t="shared" si="253"/>
        <v/>
      </c>
      <c r="S786" s="150" t="str">
        <f t="shared" si="254"/>
        <v/>
      </c>
      <c r="T786" s="150" t="str">
        <f t="shared" si="255"/>
        <v/>
      </c>
      <c r="U786" s="150" t="str">
        <f t="shared" si="256"/>
        <v/>
      </c>
      <c r="V786" s="150" t="str">
        <f t="shared" si="257"/>
        <v/>
      </c>
      <c r="W786" s="150" t="str">
        <f t="shared" si="258"/>
        <v/>
      </c>
      <c r="X786" s="150" t="str">
        <f t="shared" si="259"/>
        <v/>
      </c>
      <c r="Y786" s="150" t="str">
        <f t="shared" si="260"/>
        <v/>
      </c>
      <c r="Z786" s="150" t="str">
        <f t="shared" si="261"/>
        <v/>
      </c>
      <c r="AA786" s="150" t="str">
        <f t="shared" si="262"/>
        <v/>
      </c>
      <c r="AB786" s="150" t="str">
        <f t="shared" si="263"/>
        <v/>
      </c>
      <c r="AC786" s="191" t="str">
        <f t="shared" si="264"/>
        <v/>
      </c>
    </row>
    <row r="787" spans="1:29" hidden="1">
      <c r="A787" s="192"/>
      <c r="B787" s="155"/>
      <c r="C787" s="151"/>
      <c r="D787" s="153"/>
      <c r="E787" s="153"/>
      <c r="F787" s="153"/>
      <c r="G787" s="153"/>
      <c r="H787" s="147" t="str">
        <f t="shared" ref="H787:H850" si="265">IF(AND(ISNUMBER(D787),ISNUMBER(E787),ISNUMBER(F787),ISNUMBER(G787)),ROUND(((D787-E787)+(F787-G787))/2,2),"")</f>
        <v/>
      </c>
      <c r="I787" s="148"/>
      <c r="J787" s="149" t="str">
        <f t="shared" si="246"/>
        <v/>
      </c>
      <c r="K787" s="149" t="str">
        <f t="shared" si="247"/>
        <v/>
      </c>
      <c r="L787" s="148"/>
      <c r="M787" s="147" t="str">
        <f t="shared" si="248"/>
        <v/>
      </c>
      <c r="N787" s="147" t="str">
        <f t="shared" si="249"/>
        <v/>
      </c>
      <c r="O787" s="150" t="str">
        <f t="shared" si="250"/>
        <v/>
      </c>
      <c r="P787" s="150" t="str">
        <f t="shared" si="251"/>
        <v/>
      </c>
      <c r="Q787" s="150" t="str">
        <f t="shared" si="252"/>
        <v/>
      </c>
      <c r="R787" s="150" t="str">
        <f t="shared" si="253"/>
        <v/>
      </c>
      <c r="S787" s="150" t="str">
        <f t="shared" si="254"/>
        <v/>
      </c>
      <c r="T787" s="150" t="str">
        <f t="shared" si="255"/>
        <v/>
      </c>
      <c r="U787" s="150" t="str">
        <f t="shared" si="256"/>
        <v/>
      </c>
      <c r="V787" s="150" t="str">
        <f t="shared" si="257"/>
        <v/>
      </c>
      <c r="W787" s="150" t="str">
        <f t="shared" si="258"/>
        <v/>
      </c>
      <c r="X787" s="150" t="str">
        <f t="shared" si="259"/>
        <v/>
      </c>
      <c r="Y787" s="150" t="str">
        <f t="shared" si="260"/>
        <v/>
      </c>
      <c r="Z787" s="150" t="str">
        <f t="shared" si="261"/>
        <v/>
      </c>
      <c r="AA787" s="150" t="str">
        <f t="shared" si="262"/>
        <v/>
      </c>
      <c r="AB787" s="150" t="str">
        <f t="shared" si="263"/>
        <v/>
      </c>
      <c r="AC787" s="191" t="str">
        <f t="shared" si="264"/>
        <v/>
      </c>
    </row>
    <row r="788" spans="1:29" hidden="1">
      <c r="A788" s="192"/>
      <c r="B788" s="155"/>
      <c r="C788" s="151"/>
      <c r="D788" s="153"/>
      <c r="E788" s="153"/>
      <c r="F788" s="153"/>
      <c r="G788" s="153"/>
      <c r="H788" s="147" t="str">
        <f t="shared" si="265"/>
        <v/>
      </c>
      <c r="I788" s="148"/>
      <c r="J788" s="149" t="str">
        <f t="shared" ref="J788:J851" si="266">IF(OR(I788=30,I788=40,I788=60,I788=80,I788=100,I788=120,I788=150,I788=200),VLOOKUP(I788,$C$1007:$D$1014,2,FALSE),"")</f>
        <v/>
      </c>
      <c r="K788" s="149" t="str">
        <f t="shared" ref="K788:K851" si="267">IF(J788&lt;&gt;"",VLOOKUP(I788,$C$1007:$E$1014,3,FALSE),"")</f>
        <v/>
      </c>
      <c r="L788" s="148"/>
      <c r="M788" s="147" t="str">
        <f t="shared" ref="M788:M851" si="268">IF(AND(ISNUMBER(C788),ISNUMBER(L788)),C788*L788,"")</f>
        <v/>
      </c>
      <c r="N788" s="147" t="str">
        <f t="shared" ref="N788:N851" si="269">IF(AND(ISNUMBER(K788),ISNUMBER(M788)),ROUND(PI()*K788^2/4*M788,2),"")</f>
        <v/>
      </c>
      <c r="O788" s="150" t="str">
        <f t="shared" ref="O788:O851" si="270">IF(AND(ISNUMBER(I788),ISNUMBER($O$12)),$O$12,"")</f>
        <v/>
      </c>
      <c r="P788" s="150" t="str">
        <f t="shared" ref="P788:P851" si="271">IF(AND(ISNUMBER(C788),ISNUMBER(K788),ISNUMBER(L788),ISNUMBER(O788)),ROUND(C788*K788*L788*O788+((L788-1)*0.2*C788*O788),2),"")</f>
        <v/>
      </c>
      <c r="Q788" s="150" t="str">
        <f t="shared" ref="Q788:Q851" si="272">IF(AND(ISNUMBER(H788),ISNUMBER(J788),ISNUMBER(O788)),H788+J788+O788,"")</f>
        <v/>
      </c>
      <c r="R788" s="150" t="str">
        <f t="shared" ref="R788:R851" si="273">IF(AND(ISNUMBER(I788),ISNUMBER(Q788)),IF(Q788&lt;2,VLOOKUP(I788,$C$1007:$F$1014,4),IF(Q788&lt;3,VLOOKUP(I788,$C$1007:$G$1014,5),IF(Q788&lt;4,VLOOKUP(I788,C$1007:H$1014,6),IF(Q788&gt;=4,VLOOKUP(I788,$C$1007:$I$1014,7),)))),"")</f>
        <v/>
      </c>
      <c r="S788" s="150" t="str">
        <f t="shared" ref="S788:S851" si="274">IF(AND(ISNUMBER(K788),ISNUMBER(L788),ISNUMBER(R788)),ROUND(K788*L788+2*R788+(L788-1)*0.2,2),"")</f>
        <v/>
      </c>
      <c r="T788" s="150" t="str">
        <f t="shared" ref="T788:T851" si="275">IF(AND(ISNUMBER(C788),ISNUMBER(Q788),ISNUMBER(S788)),ROUND(C788*Q788*S788,2),"")</f>
        <v/>
      </c>
      <c r="U788" s="150" t="str">
        <f t="shared" ref="U788:U851" si="276">IF(AND(ISNUMBER(M788),ISNUMBER(K788),ISNUMBER($U$12)),ROUND(M788*(PI()*K788+0.3)*$U$12,2),"")</f>
        <v/>
      </c>
      <c r="V788" s="150" t="str">
        <f t="shared" ref="V788:V851" si="277">IF(AND(ISNUMBER(I788),ISNUMBER(O788),ISNUMBER(Q788)),Q788-O788-K788,"")</f>
        <v/>
      </c>
      <c r="W788" s="150" t="str">
        <f t="shared" ref="W788:W851" si="278">IF(AND(ISNUMBER(T788),ISNUMBER(N788),ISNUMBER(P788)),ROUND(T788-N788-P788,2),"")</f>
        <v/>
      </c>
      <c r="X788" s="150" t="str">
        <f t="shared" ref="X788:X851" si="279">IF(AND(ISNUMBER(W788),ISNUMBER($X$12)),ROUND(W788*$X$12,2),"")</f>
        <v/>
      </c>
      <c r="Y788" s="150" t="str">
        <f t="shared" ref="Y788:Y851" si="280">IF(AND(ISNUMBER(N788),ISNUMBER(P788),ISNUMBER(X788)),N788+P788+X788,"")</f>
        <v/>
      </c>
      <c r="Z788" s="150" t="str">
        <f t="shared" ref="Z788:Z851" si="281">IF(ISNUMBER(X788),X788,"")</f>
        <v/>
      </c>
      <c r="AA788" s="150" t="str">
        <f t="shared" ref="AA788:AA851" si="282">IF(AND(ISNUMBER(Y788),ISNUMBER($AA$12)),ROUND(Y788*$AA$12,2),"")</f>
        <v/>
      </c>
      <c r="AB788" s="150" t="str">
        <f t="shared" ref="AB788:AB851" si="283">IF(AND(ISNUMBER(Z788),ISNUMBER($AB$12)),ROUND(Z788*$AB$12,2),"")</f>
        <v/>
      </c>
      <c r="AC788" s="191" t="str">
        <f t="shared" ref="AC788:AC851" si="284">IF(AND(ISNUMBER(C788),ISNUMBER(Q788),ISNUMBER($AC$12)),IF(Q788&gt;$AC$12,ROUND(C788*Q788*2,2),0),"")</f>
        <v/>
      </c>
    </row>
    <row r="789" spans="1:29" hidden="1">
      <c r="A789" s="192"/>
      <c r="B789" s="155"/>
      <c r="C789" s="151"/>
      <c r="D789" s="153"/>
      <c r="E789" s="153"/>
      <c r="F789" s="153"/>
      <c r="G789" s="153"/>
      <c r="H789" s="147" t="str">
        <f t="shared" si="265"/>
        <v/>
      </c>
      <c r="I789" s="148"/>
      <c r="J789" s="149" t="str">
        <f t="shared" si="266"/>
        <v/>
      </c>
      <c r="K789" s="149" t="str">
        <f t="shared" si="267"/>
        <v/>
      </c>
      <c r="L789" s="148"/>
      <c r="M789" s="147" t="str">
        <f t="shared" si="268"/>
        <v/>
      </c>
      <c r="N789" s="147" t="str">
        <f t="shared" si="269"/>
        <v/>
      </c>
      <c r="O789" s="150" t="str">
        <f t="shared" si="270"/>
        <v/>
      </c>
      <c r="P789" s="150" t="str">
        <f t="shared" si="271"/>
        <v/>
      </c>
      <c r="Q789" s="150" t="str">
        <f t="shared" si="272"/>
        <v/>
      </c>
      <c r="R789" s="150" t="str">
        <f t="shared" si="273"/>
        <v/>
      </c>
      <c r="S789" s="150" t="str">
        <f t="shared" si="274"/>
        <v/>
      </c>
      <c r="T789" s="150" t="str">
        <f t="shared" si="275"/>
        <v/>
      </c>
      <c r="U789" s="150" t="str">
        <f t="shared" si="276"/>
        <v/>
      </c>
      <c r="V789" s="150" t="str">
        <f t="shared" si="277"/>
        <v/>
      </c>
      <c r="W789" s="150" t="str">
        <f t="shared" si="278"/>
        <v/>
      </c>
      <c r="X789" s="150" t="str">
        <f t="shared" si="279"/>
        <v/>
      </c>
      <c r="Y789" s="150" t="str">
        <f t="shared" si="280"/>
        <v/>
      </c>
      <c r="Z789" s="150" t="str">
        <f t="shared" si="281"/>
        <v/>
      </c>
      <c r="AA789" s="150" t="str">
        <f t="shared" si="282"/>
        <v/>
      </c>
      <c r="AB789" s="150" t="str">
        <f t="shared" si="283"/>
        <v/>
      </c>
      <c r="AC789" s="191" t="str">
        <f t="shared" si="284"/>
        <v/>
      </c>
    </row>
    <row r="790" spans="1:29" hidden="1">
      <c r="A790" s="192"/>
      <c r="B790" s="155"/>
      <c r="C790" s="151"/>
      <c r="D790" s="153"/>
      <c r="E790" s="153"/>
      <c r="F790" s="153"/>
      <c r="G790" s="153"/>
      <c r="H790" s="147" t="str">
        <f t="shared" si="265"/>
        <v/>
      </c>
      <c r="I790" s="148"/>
      <c r="J790" s="149" t="str">
        <f t="shared" si="266"/>
        <v/>
      </c>
      <c r="K790" s="149" t="str">
        <f t="shared" si="267"/>
        <v/>
      </c>
      <c r="L790" s="148"/>
      <c r="M790" s="147" t="str">
        <f t="shared" si="268"/>
        <v/>
      </c>
      <c r="N790" s="147" t="str">
        <f t="shared" si="269"/>
        <v/>
      </c>
      <c r="O790" s="150" t="str">
        <f t="shared" si="270"/>
        <v/>
      </c>
      <c r="P790" s="150" t="str">
        <f t="shared" si="271"/>
        <v/>
      </c>
      <c r="Q790" s="150" t="str">
        <f t="shared" si="272"/>
        <v/>
      </c>
      <c r="R790" s="150" t="str">
        <f t="shared" si="273"/>
        <v/>
      </c>
      <c r="S790" s="150" t="str">
        <f t="shared" si="274"/>
        <v/>
      </c>
      <c r="T790" s="150" t="str">
        <f t="shared" si="275"/>
        <v/>
      </c>
      <c r="U790" s="150" t="str">
        <f t="shared" si="276"/>
        <v/>
      </c>
      <c r="V790" s="150" t="str">
        <f t="shared" si="277"/>
        <v/>
      </c>
      <c r="W790" s="150" t="str">
        <f t="shared" si="278"/>
        <v/>
      </c>
      <c r="X790" s="150" t="str">
        <f t="shared" si="279"/>
        <v/>
      </c>
      <c r="Y790" s="150" t="str">
        <f t="shared" si="280"/>
        <v/>
      </c>
      <c r="Z790" s="150" t="str">
        <f t="shared" si="281"/>
        <v/>
      </c>
      <c r="AA790" s="150" t="str">
        <f t="shared" si="282"/>
        <v/>
      </c>
      <c r="AB790" s="150" t="str">
        <f t="shared" si="283"/>
        <v/>
      </c>
      <c r="AC790" s="191" t="str">
        <f t="shared" si="284"/>
        <v/>
      </c>
    </row>
    <row r="791" spans="1:29" hidden="1">
      <c r="A791" s="192"/>
      <c r="B791" s="155"/>
      <c r="C791" s="151"/>
      <c r="D791" s="153"/>
      <c r="E791" s="153"/>
      <c r="F791" s="153"/>
      <c r="G791" s="153"/>
      <c r="H791" s="147" t="str">
        <f t="shared" si="265"/>
        <v/>
      </c>
      <c r="I791" s="148"/>
      <c r="J791" s="149" t="str">
        <f t="shared" si="266"/>
        <v/>
      </c>
      <c r="K791" s="149" t="str">
        <f t="shared" si="267"/>
        <v/>
      </c>
      <c r="L791" s="148"/>
      <c r="M791" s="147" t="str">
        <f t="shared" si="268"/>
        <v/>
      </c>
      <c r="N791" s="147" t="str">
        <f t="shared" si="269"/>
        <v/>
      </c>
      <c r="O791" s="150" t="str">
        <f t="shared" si="270"/>
        <v/>
      </c>
      <c r="P791" s="150" t="str">
        <f t="shared" si="271"/>
        <v/>
      </c>
      <c r="Q791" s="150" t="str">
        <f t="shared" si="272"/>
        <v/>
      </c>
      <c r="R791" s="150" t="str">
        <f t="shared" si="273"/>
        <v/>
      </c>
      <c r="S791" s="150" t="str">
        <f t="shared" si="274"/>
        <v/>
      </c>
      <c r="T791" s="150" t="str">
        <f t="shared" si="275"/>
        <v/>
      </c>
      <c r="U791" s="150" t="str">
        <f t="shared" si="276"/>
        <v/>
      </c>
      <c r="V791" s="150" t="str">
        <f t="shared" si="277"/>
        <v/>
      </c>
      <c r="W791" s="150" t="str">
        <f t="shared" si="278"/>
        <v/>
      </c>
      <c r="X791" s="150" t="str">
        <f t="shared" si="279"/>
        <v/>
      </c>
      <c r="Y791" s="150" t="str">
        <f t="shared" si="280"/>
        <v/>
      </c>
      <c r="Z791" s="150" t="str">
        <f t="shared" si="281"/>
        <v/>
      </c>
      <c r="AA791" s="150" t="str">
        <f t="shared" si="282"/>
        <v/>
      </c>
      <c r="AB791" s="150" t="str">
        <f t="shared" si="283"/>
        <v/>
      </c>
      <c r="AC791" s="191" t="str">
        <f t="shared" si="284"/>
        <v/>
      </c>
    </row>
    <row r="792" spans="1:29" hidden="1">
      <c r="A792" s="192"/>
      <c r="B792" s="155"/>
      <c r="C792" s="151"/>
      <c r="D792" s="153"/>
      <c r="E792" s="153"/>
      <c r="F792" s="153"/>
      <c r="G792" s="153"/>
      <c r="H792" s="147" t="str">
        <f t="shared" si="265"/>
        <v/>
      </c>
      <c r="I792" s="148"/>
      <c r="J792" s="149" t="str">
        <f t="shared" si="266"/>
        <v/>
      </c>
      <c r="K792" s="149" t="str">
        <f t="shared" si="267"/>
        <v/>
      </c>
      <c r="L792" s="148"/>
      <c r="M792" s="147" t="str">
        <f t="shared" si="268"/>
        <v/>
      </c>
      <c r="N792" s="147" t="str">
        <f t="shared" si="269"/>
        <v/>
      </c>
      <c r="O792" s="150" t="str">
        <f t="shared" si="270"/>
        <v/>
      </c>
      <c r="P792" s="150" t="str">
        <f t="shared" si="271"/>
        <v/>
      </c>
      <c r="Q792" s="150" t="str">
        <f t="shared" si="272"/>
        <v/>
      </c>
      <c r="R792" s="150" t="str">
        <f t="shared" si="273"/>
        <v/>
      </c>
      <c r="S792" s="150" t="str">
        <f t="shared" si="274"/>
        <v/>
      </c>
      <c r="T792" s="150" t="str">
        <f t="shared" si="275"/>
        <v/>
      </c>
      <c r="U792" s="150" t="str">
        <f t="shared" si="276"/>
        <v/>
      </c>
      <c r="V792" s="150" t="str">
        <f t="shared" si="277"/>
        <v/>
      </c>
      <c r="W792" s="150" t="str">
        <f t="shared" si="278"/>
        <v/>
      </c>
      <c r="X792" s="150" t="str">
        <f t="shared" si="279"/>
        <v/>
      </c>
      <c r="Y792" s="150" t="str">
        <f t="shared" si="280"/>
        <v/>
      </c>
      <c r="Z792" s="150" t="str">
        <f t="shared" si="281"/>
        <v/>
      </c>
      <c r="AA792" s="150" t="str">
        <f t="shared" si="282"/>
        <v/>
      </c>
      <c r="AB792" s="150" t="str">
        <f t="shared" si="283"/>
        <v/>
      </c>
      <c r="AC792" s="191" t="str">
        <f t="shared" si="284"/>
        <v/>
      </c>
    </row>
    <row r="793" spans="1:29" hidden="1">
      <c r="A793" s="192"/>
      <c r="B793" s="155"/>
      <c r="C793" s="151"/>
      <c r="D793" s="153"/>
      <c r="E793" s="153"/>
      <c r="F793" s="153"/>
      <c r="G793" s="153"/>
      <c r="H793" s="147" t="str">
        <f t="shared" si="265"/>
        <v/>
      </c>
      <c r="I793" s="148"/>
      <c r="J793" s="149" t="str">
        <f t="shared" si="266"/>
        <v/>
      </c>
      <c r="K793" s="149" t="str">
        <f t="shared" si="267"/>
        <v/>
      </c>
      <c r="L793" s="148"/>
      <c r="M793" s="147" t="str">
        <f t="shared" si="268"/>
        <v/>
      </c>
      <c r="N793" s="147" t="str">
        <f t="shared" si="269"/>
        <v/>
      </c>
      <c r="O793" s="150" t="str">
        <f t="shared" si="270"/>
        <v/>
      </c>
      <c r="P793" s="150" t="str">
        <f t="shared" si="271"/>
        <v/>
      </c>
      <c r="Q793" s="150" t="str">
        <f t="shared" si="272"/>
        <v/>
      </c>
      <c r="R793" s="150" t="str">
        <f t="shared" si="273"/>
        <v/>
      </c>
      <c r="S793" s="150" t="str">
        <f t="shared" si="274"/>
        <v/>
      </c>
      <c r="T793" s="150" t="str">
        <f t="shared" si="275"/>
        <v/>
      </c>
      <c r="U793" s="150" t="str">
        <f t="shared" si="276"/>
        <v/>
      </c>
      <c r="V793" s="150" t="str">
        <f t="shared" si="277"/>
        <v/>
      </c>
      <c r="W793" s="150" t="str">
        <f t="shared" si="278"/>
        <v/>
      </c>
      <c r="X793" s="150" t="str">
        <f t="shared" si="279"/>
        <v/>
      </c>
      <c r="Y793" s="150" t="str">
        <f t="shared" si="280"/>
        <v/>
      </c>
      <c r="Z793" s="150" t="str">
        <f t="shared" si="281"/>
        <v/>
      </c>
      <c r="AA793" s="150" t="str">
        <f t="shared" si="282"/>
        <v/>
      </c>
      <c r="AB793" s="150" t="str">
        <f t="shared" si="283"/>
        <v/>
      </c>
      <c r="AC793" s="191" t="str">
        <f t="shared" si="284"/>
        <v/>
      </c>
    </row>
    <row r="794" spans="1:29" hidden="1">
      <c r="A794" s="192"/>
      <c r="B794" s="155"/>
      <c r="C794" s="151"/>
      <c r="D794" s="153"/>
      <c r="E794" s="153"/>
      <c r="F794" s="153"/>
      <c r="G794" s="153"/>
      <c r="H794" s="147" t="str">
        <f t="shared" si="265"/>
        <v/>
      </c>
      <c r="I794" s="148"/>
      <c r="J794" s="149" t="str">
        <f t="shared" si="266"/>
        <v/>
      </c>
      <c r="K794" s="149" t="str">
        <f t="shared" si="267"/>
        <v/>
      </c>
      <c r="L794" s="148"/>
      <c r="M794" s="147" t="str">
        <f t="shared" si="268"/>
        <v/>
      </c>
      <c r="N794" s="147" t="str">
        <f t="shared" si="269"/>
        <v/>
      </c>
      <c r="O794" s="150" t="str">
        <f t="shared" si="270"/>
        <v/>
      </c>
      <c r="P794" s="150" t="str">
        <f t="shared" si="271"/>
        <v/>
      </c>
      <c r="Q794" s="150" t="str">
        <f t="shared" si="272"/>
        <v/>
      </c>
      <c r="R794" s="150" t="str">
        <f t="shared" si="273"/>
        <v/>
      </c>
      <c r="S794" s="150" t="str">
        <f t="shared" si="274"/>
        <v/>
      </c>
      <c r="T794" s="150" t="str">
        <f t="shared" si="275"/>
        <v/>
      </c>
      <c r="U794" s="150" t="str">
        <f t="shared" si="276"/>
        <v/>
      </c>
      <c r="V794" s="150" t="str">
        <f t="shared" si="277"/>
        <v/>
      </c>
      <c r="W794" s="150" t="str">
        <f t="shared" si="278"/>
        <v/>
      </c>
      <c r="X794" s="150" t="str">
        <f t="shared" si="279"/>
        <v/>
      </c>
      <c r="Y794" s="150" t="str">
        <f t="shared" si="280"/>
        <v/>
      </c>
      <c r="Z794" s="150" t="str">
        <f t="shared" si="281"/>
        <v/>
      </c>
      <c r="AA794" s="150" t="str">
        <f t="shared" si="282"/>
        <v/>
      </c>
      <c r="AB794" s="150" t="str">
        <f t="shared" si="283"/>
        <v/>
      </c>
      <c r="AC794" s="191" t="str">
        <f t="shared" si="284"/>
        <v/>
      </c>
    </row>
    <row r="795" spans="1:29" hidden="1">
      <c r="A795" s="192"/>
      <c r="B795" s="155"/>
      <c r="C795" s="151"/>
      <c r="D795" s="153"/>
      <c r="E795" s="153"/>
      <c r="F795" s="153"/>
      <c r="G795" s="153"/>
      <c r="H795" s="147" t="str">
        <f t="shared" si="265"/>
        <v/>
      </c>
      <c r="I795" s="148"/>
      <c r="J795" s="149" t="str">
        <f t="shared" si="266"/>
        <v/>
      </c>
      <c r="K795" s="149" t="str">
        <f t="shared" si="267"/>
        <v/>
      </c>
      <c r="L795" s="148"/>
      <c r="M795" s="147" t="str">
        <f t="shared" si="268"/>
        <v/>
      </c>
      <c r="N795" s="147" t="str">
        <f t="shared" si="269"/>
        <v/>
      </c>
      <c r="O795" s="150" t="str">
        <f t="shared" si="270"/>
        <v/>
      </c>
      <c r="P795" s="150" t="str">
        <f t="shared" si="271"/>
        <v/>
      </c>
      <c r="Q795" s="150" t="str">
        <f t="shared" si="272"/>
        <v/>
      </c>
      <c r="R795" s="150" t="str">
        <f t="shared" si="273"/>
        <v/>
      </c>
      <c r="S795" s="150" t="str">
        <f t="shared" si="274"/>
        <v/>
      </c>
      <c r="T795" s="150" t="str">
        <f t="shared" si="275"/>
        <v/>
      </c>
      <c r="U795" s="150" t="str">
        <f t="shared" si="276"/>
        <v/>
      </c>
      <c r="V795" s="150" t="str">
        <f t="shared" si="277"/>
        <v/>
      </c>
      <c r="W795" s="150" t="str">
        <f t="shared" si="278"/>
        <v/>
      </c>
      <c r="X795" s="150" t="str">
        <f t="shared" si="279"/>
        <v/>
      </c>
      <c r="Y795" s="150" t="str">
        <f t="shared" si="280"/>
        <v/>
      </c>
      <c r="Z795" s="150" t="str">
        <f t="shared" si="281"/>
        <v/>
      </c>
      <c r="AA795" s="150" t="str">
        <f t="shared" si="282"/>
        <v/>
      </c>
      <c r="AB795" s="150" t="str">
        <f t="shared" si="283"/>
        <v/>
      </c>
      <c r="AC795" s="191" t="str">
        <f t="shared" si="284"/>
        <v/>
      </c>
    </row>
    <row r="796" spans="1:29" hidden="1">
      <c r="A796" s="192"/>
      <c r="B796" s="155"/>
      <c r="C796" s="151"/>
      <c r="D796" s="153"/>
      <c r="E796" s="153"/>
      <c r="F796" s="153"/>
      <c r="G796" s="153"/>
      <c r="H796" s="147" t="str">
        <f t="shared" si="265"/>
        <v/>
      </c>
      <c r="I796" s="148"/>
      <c r="J796" s="149" t="str">
        <f t="shared" si="266"/>
        <v/>
      </c>
      <c r="K796" s="149" t="str">
        <f t="shared" si="267"/>
        <v/>
      </c>
      <c r="L796" s="148"/>
      <c r="M796" s="147" t="str">
        <f t="shared" si="268"/>
        <v/>
      </c>
      <c r="N796" s="147" t="str">
        <f t="shared" si="269"/>
        <v/>
      </c>
      <c r="O796" s="150" t="str">
        <f t="shared" si="270"/>
        <v/>
      </c>
      <c r="P796" s="150" t="str">
        <f t="shared" si="271"/>
        <v/>
      </c>
      <c r="Q796" s="150" t="str">
        <f t="shared" si="272"/>
        <v/>
      </c>
      <c r="R796" s="150" t="str">
        <f t="shared" si="273"/>
        <v/>
      </c>
      <c r="S796" s="150" t="str">
        <f t="shared" si="274"/>
        <v/>
      </c>
      <c r="T796" s="150" t="str">
        <f t="shared" si="275"/>
        <v/>
      </c>
      <c r="U796" s="150" t="str">
        <f t="shared" si="276"/>
        <v/>
      </c>
      <c r="V796" s="150" t="str">
        <f t="shared" si="277"/>
        <v/>
      </c>
      <c r="W796" s="150" t="str">
        <f t="shared" si="278"/>
        <v/>
      </c>
      <c r="X796" s="150" t="str">
        <f t="shared" si="279"/>
        <v/>
      </c>
      <c r="Y796" s="150" t="str">
        <f t="shared" si="280"/>
        <v/>
      </c>
      <c r="Z796" s="150" t="str">
        <f t="shared" si="281"/>
        <v/>
      </c>
      <c r="AA796" s="150" t="str">
        <f t="shared" si="282"/>
        <v/>
      </c>
      <c r="AB796" s="150" t="str">
        <f t="shared" si="283"/>
        <v/>
      </c>
      <c r="AC796" s="191" t="str">
        <f t="shared" si="284"/>
        <v/>
      </c>
    </row>
    <row r="797" spans="1:29" hidden="1">
      <c r="A797" s="192"/>
      <c r="B797" s="155"/>
      <c r="C797" s="151"/>
      <c r="D797" s="153"/>
      <c r="E797" s="153"/>
      <c r="F797" s="153"/>
      <c r="G797" s="153"/>
      <c r="H797" s="147" t="str">
        <f t="shared" si="265"/>
        <v/>
      </c>
      <c r="I797" s="148"/>
      <c r="J797" s="149" t="str">
        <f t="shared" si="266"/>
        <v/>
      </c>
      <c r="K797" s="149" t="str">
        <f t="shared" si="267"/>
        <v/>
      </c>
      <c r="L797" s="148"/>
      <c r="M797" s="147" t="str">
        <f t="shared" si="268"/>
        <v/>
      </c>
      <c r="N797" s="147" t="str">
        <f t="shared" si="269"/>
        <v/>
      </c>
      <c r="O797" s="150" t="str">
        <f t="shared" si="270"/>
        <v/>
      </c>
      <c r="P797" s="150" t="str">
        <f t="shared" si="271"/>
        <v/>
      </c>
      <c r="Q797" s="150" t="str">
        <f t="shared" si="272"/>
        <v/>
      </c>
      <c r="R797" s="150" t="str">
        <f t="shared" si="273"/>
        <v/>
      </c>
      <c r="S797" s="150" t="str">
        <f t="shared" si="274"/>
        <v/>
      </c>
      <c r="T797" s="150" t="str">
        <f t="shared" si="275"/>
        <v/>
      </c>
      <c r="U797" s="150" t="str">
        <f t="shared" si="276"/>
        <v/>
      </c>
      <c r="V797" s="150" t="str">
        <f t="shared" si="277"/>
        <v/>
      </c>
      <c r="W797" s="150" t="str">
        <f t="shared" si="278"/>
        <v/>
      </c>
      <c r="X797" s="150" t="str">
        <f t="shared" si="279"/>
        <v/>
      </c>
      <c r="Y797" s="150" t="str">
        <f t="shared" si="280"/>
        <v/>
      </c>
      <c r="Z797" s="150" t="str">
        <f t="shared" si="281"/>
        <v/>
      </c>
      <c r="AA797" s="150" t="str">
        <f t="shared" si="282"/>
        <v/>
      </c>
      <c r="AB797" s="150" t="str">
        <f t="shared" si="283"/>
        <v/>
      </c>
      <c r="AC797" s="191" t="str">
        <f t="shared" si="284"/>
        <v/>
      </c>
    </row>
    <row r="798" spans="1:29" hidden="1">
      <c r="A798" s="192"/>
      <c r="B798" s="155"/>
      <c r="C798" s="151"/>
      <c r="D798" s="153"/>
      <c r="E798" s="153"/>
      <c r="F798" s="153"/>
      <c r="G798" s="153"/>
      <c r="H798" s="147" t="str">
        <f t="shared" si="265"/>
        <v/>
      </c>
      <c r="I798" s="148"/>
      <c r="J798" s="149" t="str">
        <f t="shared" si="266"/>
        <v/>
      </c>
      <c r="K798" s="149" t="str">
        <f t="shared" si="267"/>
        <v/>
      </c>
      <c r="L798" s="148"/>
      <c r="M798" s="147" t="str">
        <f t="shared" si="268"/>
        <v/>
      </c>
      <c r="N798" s="147" t="str">
        <f t="shared" si="269"/>
        <v/>
      </c>
      <c r="O798" s="150" t="str">
        <f t="shared" si="270"/>
        <v/>
      </c>
      <c r="P798" s="150" t="str">
        <f t="shared" si="271"/>
        <v/>
      </c>
      <c r="Q798" s="150" t="str">
        <f t="shared" si="272"/>
        <v/>
      </c>
      <c r="R798" s="150" t="str">
        <f t="shared" si="273"/>
        <v/>
      </c>
      <c r="S798" s="150" t="str">
        <f t="shared" si="274"/>
        <v/>
      </c>
      <c r="T798" s="150" t="str">
        <f t="shared" si="275"/>
        <v/>
      </c>
      <c r="U798" s="150" t="str">
        <f t="shared" si="276"/>
        <v/>
      </c>
      <c r="V798" s="150" t="str">
        <f t="shared" si="277"/>
        <v/>
      </c>
      <c r="W798" s="150" t="str">
        <f t="shared" si="278"/>
        <v/>
      </c>
      <c r="X798" s="150" t="str">
        <f t="shared" si="279"/>
        <v/>
      </c>
      <c r="Y798" s="150" t="str">
        <f t="shared" si="280"/>
        <v/>
      </c>
      <c r="Z798" s="150" t="str">
        <f t="shared" si="281"/>
        <v/>
      </c>
      <c r="AA798" s="150" t="str">
        <f t="shared" si="282"/>
        <v/>
      </c>
      <c r="AB798" s="150" t="str">
        <f t="shared" si="283"/>
        <v/>
      </c>
      <c r="AC798" s="191" t="str">
        <f t="shared" si="284"/>
        <v/>
      </c>
    </row>
    <row r="799" spans="1:29" hidden="1">
      <c r="A799" s="192"/>
      <c r="B799" s="155"/>
      <c r="C799" s="151"/>
      <c r="D799" s="153"/>
      <c r="E799" s="153"/>
      <c r="F799" s="153"/>
      <c r="G799" s="153"/>
      <c r="H799" s="147" t="str">
        <f t="shared" si="265"/>
        <v/>
      </c>
      <c r="I799" s="148"/>
      <c r="J799" s="149" t="str">
        <f t="shared" si="266"/>
        <v/>
      </c>
      <c r="K799" s="149" t="str">
        <f t="shared" si="267"/>
        <v/>
      </c>
      <c r="L799" s="148"/>
      <c r="M799" s="147" t="str">
        <f t="shared" si="268"/>
        <v/>
      </c>
      <c r="N799" s="147" t="str">
        <f t="shared" si="269"/>
        <v/>
      </c>
      <c r="O799" s="150" t="str">
        <f t="shared" si="270"/>
        <v/>
      </c>
      <c r="P799" s="150" t="str">
        <f t="shared" si="271"/>
        <v/>
      </c>
      <c r="Q799" s="150" t="str">
        <f t="shared" si="272"/>
        <v/>
      </c>
      <c r="R799" s="150" t="str">
        <f t="shared" si="273"/>
        <v/>
      </c>
      <c r="S799" s="150" t="str">
        <f t="shared" si="274"/>
        <v/>
      </c>
      <c r="T799" s="150" t="str">
        <f t="shared" si="275"/>
        <v/>
      </c>
      <c r="U799" s="150" t="str">
        <f t="shared" si="276"/>
        <v/>
      </c>
      <c r="V799" s="150" t="str">
        <f t="shared" si="277"/>
        <v/>
      </c>
      <c r="W799" s="150" t="str">
        <f t="shared" si="278"/>
        <v/>
      </c>
      <c r="X799" s="150" t="str">
        <f t="shared" si="279"/>
        <v/>
      </c>
      <c r="Y799" s="150" t="str">
        <f t="shared" si="280"/>
        <v/>
      </c>
      <c r="Z799" s="150" t="str">
        <f t="shared" si="281"/>
        <v/>
      </c>
      <c r="AA799" s="150" t="str">
        <f t="shared" si="282"/>
        <v/>
      </c>
      <c r="AB799" s="150" t="str">
        <f t="shared" si="283"/>
        <v/>
      </c>
      <c r="AC799" s="191" t="str">
        <f t="shared" si="284"/>
        <v/>
      </c>
    </row>
    <row r="800" spans="1:29" hidden="1">
      <c r="A800" s="192"/>
      <c r="B800" s="155"/>
      <c r="C800" s="151"/>
      <c r="D800" s="153"/>
      <c r="E800" s="153"/>
      <c r="F800" s="153"/>
      <c r="G800" s="153"/>
      <c r="H800" s="147" t="str">
        <f t="shared" si="265"/>
        <v/>
      </c>
      <c r="I800" s="148"/>
      <c r="J800" s="149" t="str">
        <f t="shared" si="266"/>
        <v/>
      </c>
      <c r="K800" s="149" t="str">
        <f t="shared" si="267"/>
        <v/>
      </c>
      <c r="L800" s="148"/>
      <c r="M800" s="147" t="str">
        <f t="shared" si="268"/>
        <v/>
      </c>
      <c r="N800" s="147" t="str">
        <f t="shared" si="269"/>
        <v/>
      </c>
      <c r="O800" s="150" t="str">
        <f t="shared" si="270"/>
        <v/>
      </c>
      <c r="P800" s="150" t="str">
        <f t="shared" si="271"/>
        <v/>
      </c>
      <c r="Q800" s="150" t="str">
        <f t="shared" si="272"/>
        <v/>
      </c>
      <c r="R800" s="150" t="str">
        <f t="shared" si="273"/>
        <v/>
      </c>
      <c r="S800" s="150" t="str">
        <f t="shared" si="274"/>
        <v/>
      </c>
      <c r="T800" s="150" t="str">
        <f t="shared" si="275"/>
        <v/>
      </c>
      <c r="U800" s="150" t="str">
        <f t="shared" si="276"/>
        <v/>
      </c>
      <c r="V800" s="150" t="str">
        <f t="shared" si="277"/>
        <v/>
      </c>
      <c r="W800" s="150" t="str">
        <f t="shared" si="278"/>
        <v/>
      </c>
      <c r="X800" s="150" t="str">
        <f t="shared" si="279"/>
        <v/>
      </c>
      <c r="Y800" s="150" t="str">
        <f t="shared" si="280"/>
        <v/>
      </c>
      <c r="Z800" s="150" t="str">
        <f t="shared" si="281"/>
        <v/>
      </c>
      <c r="AA800" s="150" t="str">
        <f t="shared" si="282"/>
        <v/>
      </c>
      <c r="AB800" s="150" t="str">
        <f t="shared" si="283"/>
        <v/>
      </c>
      <c r="AC800" s="191" t="str">
        <f t="shared" si="284"/>
        <v/>
      </c>
    </row>
    <row r="801" spans="1:29" hidden="1">
      <c r="A801" s="192"/>
      <c r="B801" s="155"/>
      <c r="C801" s="151"/>
      <c r="D801" s="153"/>
      <c r="E801" s="153"/>
      <c r="F801" s="153"/>
      <c r="G801" s="153"/>
      <c r="H801" s="147" t="str">
        <f t="shared" si="265"/>
        <v/>
      </c>
      <c r="I801" s="148"/>
      <c r="J801" s="149" t="str">
        <f t="shared" si="266"/>
        <v/>
      </c>
      <c r="K801" s="149" t="str">
        <f t="shared" si="267"/>
        <v/>
      </c>
      <c r="L801" s="148"/>
      <c r="M801" s="147" t="str">
        <f t="shared" si="268"/>
        <v/>
      </c>
      <c r="N801" s="147" t="str">
        <f t="shared" si="269"/>
        <v/>
      </c>
      <c r="O801" s="150" t="str">
        <f t="shared" si="270"/>
        <v/>
      </c>
      <c r="P801" s="150" t="str">
        <f t="shared" si="271"/>
        <v/>
      </c>
      <c r="Q801" s="150" t="str">
        <f t="shared" si="272"/>
        <v/>
      </c>
      <c r="R801" s="150" t="str">
        <f t="shared" si="273"/>
        <v/>
      </c>
      <c r="S801" s="150" t="str">
        <f t="shared" si="274"/>
        <v/>
      </c>
      <c r="T801" s="150" t="str">
        <f t="shared" si="275"/>
        <v/>
      </c>
      <c r="U801" s="150" t="str">
        <f t="shared" si="276"/>
        <v/>
      </c>
      <c r="V801" s="150" t="str">
        <f t="shared" si="277"/>
        <v/>
      </c>
      <c r="W801" s="150" t="str">
        <f t="shared" si="278"/>
        <v/>
      </c>
      <c r="X801" s="150" t="str">
        <f t="shared" si="279"/>
        <v/>
      </c>
      <c r="Y801" s="150" t="str">
        <f t="shared" si="280"/>
        <v/>
      </c>
      <c r="Z801" s="150" t="str">
        <f t="shared" si="281"/>
        <v/>
      </c>
      <c r="AA801" s="150" t="str">
        <f t="shared" si="282"/>
        <v/>
      </c>
      <c r="AB801" s="150" t="str">
        <f t="shared" si="283"/>
        <v/>
      </c>
      <c r="AC801" s="191" t="str">
        <f t="shared" si="284"/>
        <v/>
      </c>
    </row>
    <row r="802" spans="1:29" hidden="1">
      <c r="A802" s="192"/>
      <c r="B802" s="155"/>
      <c r="C802" s="151"/>
      <c r="D802" s="153"/>
      <c r="E802" s="153"/>
      <c r="F802" s="153"/>
      <c r="G802" s="153"/>
      <c r="H802" s="147" t="str">
        <f t="shared" si="265"/>
        <v/>
      </c>
      <c r="I802" s="148"/>
      <c r="J802" s="149" t="str">
        <f t="shared" si="266"/>
        <v/>
      </c>
      <c r="K802" s="149" t="str">
        <f t="shared" si="267"/>
        <v/>
      </c>
      <c r="L802" s="148"/>
      <c r="M802" s="147" t="str">
        <f t="shared" si="268"/>
        <v/>
      </c>
      <c r="N802" s="147" t="str">
        <f t="shared" si="269"/>
        <v/>
      </c>
      <c r="O802" s="150" t="str">
        <f t="shared" si="270"/>
        <v/>
      </c>
      <c r="P802" s="150" t="str">
        <f t="shared" si="271"/>
        <v/>
      </c>
      <c r="Q802" s="150" t="str">
        <f t="shared" si="272"/>
        <v/>
      </c>
      <c r="R802" s="150" t="str">
        <f t="shared" si="273"/>
        <v/>
      </c>
      <c r="S802" s="150" t="str">
        <f t="shared" si="274"/>
        <v/>
      </c>
      <c r="T802" s="150" t="str">
        <f t="shared" si="275"/>
        <v/>
      </c>
      <c r="U802" s="150" t="str">
        <f t="shared" si="276"/>
        <v/>
      </c>
      <c r="V802" s="150" t="str">
        <f t="shared" si="277"/>
        <v/>
      </c>
      <c r="W802" s="150" t="str">
        <f t="shared" si="278"/>
        <v/>
      </c>
      <c r="X802" s="150" t="str">
        <f t="shared" si="279"/>
        <v/>
      </c>
      <c r="Y802" s="150" t="str">
        <f t="shared" si="280"/>
        <v/>
      </c>
      <c r="Z802" s="150" t="str">
        <f t="shared" si="281"/>
        <v/>
      </c>
      <c r="AA802" s="150" t="str">
        <f t="shared" si="282"/>
        <v/>
      </c>
      <c r="AB802" s="150" t="str">
        <f t="shared" si="283"/>
        <v/>
      </c>
      <c r="AC802" s="191" t="str">
        <f t="shared" si="284"/>
        <v/>
      </c>
    </row>
    <row r="803" spans="1:29" hidden="1">
      <c r="A803" s="192"/>
      <c r="B803" s="155"/>
      <c r="C803" s="151"/>
      <c r="D803" s="153"/>
      <c r="E803" s="153"/>
      <c r="F803" s="153"/>
      <c r="G803" s="153"/>
      <c r="H803" s="147" t="str">
        <f t="shared" si="265"/>
        <v/>
      </c>
      <c r="I803" s="148"/>
      <c r="J803" s="149" t="str">
        <f t="shared" si="266"/>
        <v/>
      </c>
      <c r="K803" s="149" t="str">
        <f t="shared" si="267"/>
        <v/>
      </c>
      <c r="L803" s="148"/>
      <c r="M803" s="147" t="str">
        <f t="shared" si="268"/>
        <v/>
      </c>
      <c r="N803" s="147" t="str">
        <f t="shared" si="269"/>
        <v/>
      </c>
      <c r="O803" s="150" t="str">
        <f t="shared" si="270"/>
        <v/>
      </c>
      <c r="P803" s="150" t="str">
        <f t="shared" si="271"/>
        <v/>
      </c>
      <c r="Q803" s="150" t="str">
        <f t="shared" si="272"/>
        <v/>
      </c>
      <c r="R803" s="150" t="str">
        <f t="shared" si="273"/>
        <v/>
      </c>
      <c r="S803" s="150" t="str">
        <f t="shared" si="274"/>
        <v/>
      </c>
      <c r="T803" s="150" t="str">
        <f t="shared" si="275"/>
        <v/>
      </c>
      <c r="U803" s="150" t="str">
        <f t="shared" si="276"/>
        <v/>
      </c>
      <c r="V803" s="150" t="str">
        <f t="shared" si="277"/>
        <v/>
      </c>
      <c r="W803" s="150" t="str">
        <f t="shared" si="278"/>
        <v/>
      </c>
      <c r="X803" s="150" t="str">
        <f t="shared" si="279"/>
        <v/>
      </c>
      <c r="Y803" s="150" t="str">
        <f t="shared" si="280"/>
        <v/>
      </c>
      <c r="Z803" s="150" t="str">
        <f t="shared" si="281"/>
        <v/>
      </c>
      <c r="AA803" s="150" t="str">
        <f t="shared" si="282"/>
        <v/>
      </c>
      <c r="AB803" s="150" t="str">
        <f t="shared" si="283"/>
        <v/>
      </c>
      <c r="AC803" s="191" t="str">
        <f t="shared" si="284"/>
        <v/>
      </c>
    </row>
    <row r="804" spans="1:29" hidden="1">
      <c r="A804" s="192"/>
      <c r="B804" s="155"/>
      <c r="C804" s="151"/>
      <c r="D804" s="153"/>
      <c r="E804" s="153"/>
      <c r="F804" s="153"/>
      <c r="G804" s="153"/>
      <c r="H804" s="147" t="str">
        <f t="shared" si="265"/>
        <v/>
      </c>
      <c r="I804" s="148"/>
      <c r="J804" s="149" t="str">
        <f t="shared" si="266"/>
        <v/>
      </c>
      <c r="K804" s="149" t="str">
        <f t="shared" si="267"/>
        <v/>
      </c>
      <c r="L804" s="148"/>
      <c r="M804" s="147" t="str">
        <f t="shared" si="268"/>
        <v/>
      </c>
      <c r="N804" s="147" t="str">
        <f t="shared" si="269"/>
        <v/>
      </c>
      <c r="O804" s="150" t="str">
        <f t="shared" si="270"/>
        <v/>
      </c>
      <c r="P804" s="150" t="str">
        <f t="shared" si="271"/>
        <v/>
      </c>
      <c r="Q804" s="150" t="str">
        <f t="shared" si="272"/>
        <v/>
      </c>
      <c r="R804" s="150" t="str">
        <f t="shared" si="273"/>
        <v/>
      </c>
      <c r="S804" s="150" t="str">
        <f t="shared" si="274"/>
        <v/>
      </c>
      <c r="T804" s="150" t="str">
        <f t="shared" si="275"/>
        <v/>
      </c>
      <c r="U804" s="150" t="str">
        <f t="shared" si="276"/>
        <v/>
      </c>
      <c r="V804" s="150" t="str">
        <f t="shared" si="277"/>
        <v/>
      </c>
      <c r="W804" s="150" t="str">
        <f t="shared" si="278"/>
        <v/>
      </c>
      <c r="X804" s="150" t="str">
        <f t="shared" si="279"/>
        <v/>
      </c>
      <c r="Y804" s="150" t="str">
        <f t="shared" si="280"/>
        <v/>
      </c>
      <c r="Z804" s="150" t="str">
        <f t="shared" si="281"/>
        <v/>
      </c>
      <c r="AA804" s="150" t="str">
        <f t="shared" si="282"/>
        <v/>
      </c>
      <c r="AB804" s="150" t="str">
        <f t="shared" si="283"/>
        <v/>
      </c>
      <c r="AC804" s="191" t="str">
        <f t="shared" si="284"/>
        <v/>
      </c>
    </row>
    <row r="805" spans="1:29" hidden="1">
      <c r="A805" s="192"/>
      <c r="B805" s="155"/>
      <c r="C805" s="151"/>
      <c r="D805" s="153"/>
      <c r="E805" s="153"/>
      <c r="F805" s="153"/>
      <c r="G805" s="153"/>
      <c r="H805" s="147" t="str">
        <f t="shared" si="265"/>
        <v/>
      </c>
      <c r="I805" s="148"/>
      <c r="J805" s="149" t="str">
        <f t="shared" si="266"/>
        <v/>
      </c>
      <c r="K805" s="149" t="str">
        <f t="shared" si="267"/>
        <v/>
      </c>
      <c r="L805" s="148"/>
      <c r="M805" s="147" t="str">
        <f t="shared" si="268"/>
        <v/>
      </c>
      <c r="N805" s="147" t="str">
        <f t="shared" si="269"/>
        <v/>
      </c>
      <c r="O805" s="150" t="str">
        <f t="shared" si="270"/>
        <v/>
      </c>
      <c r="P805" s="150" t="str">
        <f t="shared" si="271"/>
        <v/>
      </c>
      <c r="Q805" s="150" t="str">
        <f t="shared" si="272"/>
        <v/>
      </c>
      <c r="R805" s="150" t="str">
        <f t="shared" si="273"/>
        <v/>
      </c>
      <c r="S805" s="150" t="str">
        <f t="shared" si="274"/>
        <v/>
      </c>
      <c r="T805" s="150" t="str">
        <f t="shared" si="275"/>
        <v/>
      </c>
      <c r="U805" s="150" t="str">
        <f t="shared" si="276"/>
        <v/>
      </c>
      <c r="V805" s="150" t="str">
        <f t="shared" si="277"/>
        <v/>
      </c>
      <c r="W805" s="150" t="str">
        <f t="shared" si="278"/>
        <v/>
      </c>
      <c r="X805" s="150" t="str">
        <f t="shared" si="279"/>
        <v/>
      </c>
      <c r="Y805" s="150" t="str">
        <f t="shared" si="280"/>
        <v/>
      </c>
      <c r="Z805" s="150" t="str">
        <f t="shared" si="281"/>
        <v/>
      </c>
      <c r="AA805" s="150" t="str">
        <f t="shared" si="282"/>
        <v/>
      </c>
      <c r="AB805" s="150" t="str">
        <f t="shared" si="283"/>
        <v/>
      </c>
      <c r="AC805" s="191" t="str">
        <f t="shared" si="284"/>
        <v/>
      </c>
    </row>
    <row r="806" spans="1:29" hidden="1">
      <c r="A806" s="192"/>
      <c r="B806" s="155"/>
      <c r="C806" s="151"/>
      <c r="D806" s="153"/>
      <c r="E806" s="153"/>
      <c r="F806" s="153"/>
      <c r="G806" s="153"/>
      <c r="H806" s="147" t="str">
        <f t="shared" si="265"/>
        <v/>
      </c>
      <c r="I806" s="148"/>
      <c r="J806" s="149" t="str">
        <f t="shared" si="266"/>
        <v/>
      </c>
      <c r="K806" s="149" t="str">
        <f t="shared" si="267"/>
        <v/>
      </c>
      <c r="L806" s="148"/>
      <c r="M806" s="147" t="str">
        <f t="shared" si="268"/>
        <v/>
      </c>
      <c r="N806" s="147" t="str">
        <f t="shared" si="269"/>
        <v/>
      </c>
      <c r="O806" s="150" t="str">
        <f t="shared" si="270"/>
        <v/>
      </c>
      <c r="P806" s="150" t="str">
        <f t="shared" si="271"/>
        <v/>
      </c>
      <c r="Q806" s="150" t="str">
        <f t="shared" si="272"/>
        <v/>
      </c>
      <c r="R806" s="150" t="str">
        <f t="shared" si="273"/>
        <v/>
      </c>
      <c r="S806" s="150" t="str">
        <f t="shared" si="274"/>
        <v/>
      </c>
      <c r="T806" s="150" t="str">
        <f t="shared" si="275"/>
        <v/>
      </c>
      <c r="U806" s="150" t="str">
        <f t="shared" si="276"/>
        <v/>
      </c>
      <c r="V806" s="150" t="str">
        <f t="shared" si="277"/>
        <v/>
      </c>
      <c r="W806" s="150" t="str">
        <f t="shared" si="278"/>
        <v/>
      </c>
      <c r="X806" s="150" t="str">
        <f t="shared" si="279"/>
        <v/>
      </c>
      <c r="Y806" s="150" t="str">
        <f t="shared" si="280"/>
        <v/>
      </c>
      <c r="Z806" s="150" t="str">
        <f t="shared" si="281"/>
        <v/>
      </c>
      <c r="AA806" s="150" t="str">
        <f t="shared" si="282"/>
        <v/>
      </c>
      <c r="AB806" s="150" t="str">
        <f t="shared" si="283"/>
        <v/>
      </c>
      <c r="AC806" s="191" t="str">
        <f t="shared" si="284"/>
        <v/>
      </c>
    </row>
    <row r="807" spans="1:29" hidden="1">
      <c r="A807" s="192"/>
      <c r="B807" s="155"/>
      <c r="C807" s="151"/>
      <c r="D807" s="153"/>
      <c r="E807" s="153"/>
      <c r="F807" s="153"/>
      <c r="G807" s="153"/>
      <c r="H807" s="147" t="str">
        <f t="shared" si="265"/>
        <v/>
      </c>
      <c r="I807" s="148"/>
      <c r="J807" s="149" t="str">
        <f t="shared" si="266"/>
        <v/>
      </c>
      <c r="K807" s="149" t="str">
        <f t="shared" si="267"/>
        <v/>
      </c>
      <c r="L807" s="148"/>
      <c r="M807" s="147" t="str">
        <f t="shared" si="268"/>
        <v/>
      </c>
      <c r="N807" s="147" t="str">
        <f t="shared" si="269"/>
        <v/>
      </c>
      <c r="O807" s="150" t="str">
        <f t="shared" si="270"/>
        <v/>
      </c>
      <c r="P807" s="150" t="str">
        <f t="shared" si="271"/>
        <v/>
      </c>
      <c r="Q807" s="150" t="str">
        <f t="shared" si="272"/>
        <v/>
      </c>
      <c r="R807" s="150" t="str">
        <f t="shared" si="273"/>
        <v/>
      </c>
      <c r="S807" s="150" t="str">
        <f t="shared" si="274"/>
        <v/>
      </c>
      <c r="T807" s="150" t="str">
        <f t="shared" si="275"/>
        <v/>
      </c>
      <c r="U807" s="150" t="str">
        <f t="shared" si="276"/>
        <v/>
      </c>
      <c r="V807" s="150" t="str">
        <f t="shared" si="277"/>
        <v/>
      </c>
      <c r="W807" s="150" t="str">
        <f t="shared" si="278"/>
        <v/>
      </c>
      <c r="X807" s="150" t="str">
        <f t="shared" si="279"/>
        <v/>
      </c>
      <c r="Y807" s="150" t="str">
        <f t="shared" si="280"/>
        <v/>
      </c>
      <c r="Z807" s="150" t="str">
        <f t="shared" si="281"/>
        <v/>
      </c>
      <c r="AA807" s="150" t="str">
        <f t="shared" si="282"/>
        <v/>
      </c>
      <c r="AB807" s="150" t="str">
        <f t="shared" si="283"/>
        <v/>
      </c>
      <c r="AC807" s="191" t="str">
        <f t="shared" si="284"/>
        <v/>
      </c>
    </row>
    <row r="808" spans="1:29" hidden="1">
      <c r="A808" s="192"/>
      <c r="B808" s="155"/>
      <c r="C808" s="151"/>
      <c r="D808" s="153"/>
      <c r="E808" s="153"/>
      <c r="F808" s="153"/>
      <c r="G808" s="153"/>
      <c r="H808" s="147" t="str">
        <f t="shared" si="265"/>
        <v/>
      </c>
      <c r="I808" s="148"/>
      <c r="J808" s="149" t="str">
        <f t="shared" si="266"/>
        <v/>
      </c>
      <c r="K808" s="149" t="str">
        <f t="shared" si="267"/>
        <v/>
      </c>
      <c r="L808" s="148"/>
      <c r="M808" s="147" t="str">
        <f t="shared" si="268"/>
        <v/>
      </c>
      <c r="N808" s="147" t="str">
        <f t="shared" si="269"/>
        <v/>
      </c>
      <c r="O808" s="150" t="str">
        <f t="shared" si="270"/>
        <v/>
      </c>
      <c r="P808" s="150" t="str">
        <f t="shared" si="271"/>
        <v/>
      </c>
      <c r="Q808" s="150" t="str">
        <f t="shared" si="272"/>
        <v/>
      </c>
      <c r="R808" s="150" t="str">
        <f t="shared" si="273"/>
        <v/>
      </c>
      <c r="S808" s="150" t="str">
        <f t="shared" si="274"/>
        <v/>
      </c>
      <c r="T808" s="150" t="str">
        <f t="shared" si="275"/>
        <v/>
      </c>
      <c r="U808" s="150" t="str">
        <f t="shared" si="276"/>
        <v/>
      </c>
      <c r="V808" s="150" t="str">
        <f t="shared" si="277"/>
        <v/>
      </c>
      <c r="W808" s="150" t="str">
        <f t="shared" si="278"/>
        <v/>
      </c>
      <c r="X808" s="150" t="str">
        <f t="shared" si="279"/>
        <v/>
      </c>
      <c r="Y808" s="150" t="str">
        <f t="shared" si="280"/>
        <v/>
      </c>
      <c r="Z808" s="150" t="str">
        <f t="shared" si="281"/>
        <v/>
      </c>
      <c r="AA808" s="150" t="str">
        <f t="shared" si="282"/>
        <v/>
      </c>
      <c r="AB808" s="150" t="str">
        <f t="shared" si="283"/>
        <v/>
      </c>
      <c r="AC808" s="191" t="str">
        <f t="shared" si="284"/>
        <v/>
      </c>
    </row>
    <row r="809" spans="1:29" hidden="1">
      <c r="A809" s="192"/>
      <c r="B809" s="155"/>
      <c r="C809" s="151"/>
      <c r="D809" s="153"/>
      <c r="E809" s="153"/>
      <c r="F809" s="153"/>
      <c r="G809" s="153"/>
      <c r="H809" s="147" t="str">
        <f t="shared" si="265"/>
        <v/>
      </c>
      <c r="I809" s="148"/>
      <c r="J809" s="149" t="str">
        <f t="shared" si="266"/>
        <v/>
      </c>
      <c r="K809" s="149" t="str">
        <f t="shared" si="267"/>
        <v/>
      </c>
      <c r="L809" s="148"/>
      <c r="M809" s="147" t="str">
        <f t="shared" si="268"/>
        <v/>
      </c>
      <c r="N809" s="147" t="str">
        <f t="shared" si="269"/>
        <v/>
      </c>
      <c r="O809" s="150" t="str">
        <f t="shared" si="270"/>
        <v/>
      </c>
      <c r="P809" s="150" t="str">
        <f t="shared" si="271"/>
        <v/>
      </c>
      <c r="Q809" s="150" t="str">
        <f t="shared" si="272"/>
        <v/>
      </c>
      <c r="R809" s="150" t="str">
        <f t="shared" si="273"/>
        <v/>
      </c>
      <c r="S809" s="150" t="str">
        <f t="shared" si="274"/>
        <v/>
      </c>
      <c r="T809" s="150" t="str">
        <f t="shared" si="275"/>
        <v/>
      </c>
      <c r="U809" s="150" t="str">
        <f t="shared" si="276"/>
        <v/>
      </c>
      <c r="V809" s="150" t="str">
        <f t="shared" si="277"/>
        <v/>
      </c>
      <c r="W809" s="150" t="str">
        <f t="shared" si="278"/>
        <v/>
      </c>
      <c r="X809" s="150" t="str">
        <f t="shared" si="279"/>
        <v/>
      </c>
      <c r="Y809" s="150" t="str">
        <f t="shared" si="280"/>
        <v/>
      </c>
      <c r="Z809" s="150" t="str">
        <f t="shared" si="281"/>
        <v/>
      </c>
      <c r="AA809" s="150" t="str">
        <f t="shared" si="282"/>
        <v/>
      </c>
      <c r="AB809" s="150" t="str">
        <f t="shared" si="283"/>
        <v/>
      </c>
      <c r="AC809" s="191" t="str">
        <f t="shared" si="284"/>
        <v/>
      </c>
    </row>
    <row r="810" spans="1:29" hidden="1">
      <c r="A810" s="192"/>
      <c r="B810" s="155"/>
      <c r="C810" s="151"/>
      <c r="D810" s="153"/>
      <c r="E810" s="153"/>
      <c r="F810" s="153"/>
      <c r="G810" s="153"/>
      <c r="H810" s="147" t="str">
        <f t="shared" si="265"/>
        <v/>
      </c>
      <c r="I810" s="148"/>
      <c r="J810" s="149" t="str">
        <f t="shared" si="266"/>
        <v/>
      </c>
      <c r="K810" s="149" t="str">
        <f t="shared" si="267"/>
        <v/>
      </c>
      <c r="L810" s="148"/>
      <c r="M810" s="147" t="str">
        <f t="shared" si="268"/>
        <v/>
      </c>
      <c r="N810" s="147" t="str">
        <f t="shared" si="269"/>
        <v/>
      </c>
      <c r="O810" s="150" t="str">
        <f t="shared" si="270"/>
        <v/>
      </c>
      <c r="P810" s="150" t="str">
        <f t="shared" si="271"/>
        <v/>
      </c>
      <c r="Q810" s="150" t="str">
        <f t="shared" si="272"/>
        <v/>
      </c>
      <c r="R810" s="150" t="str">
        <f t="shared" si="273"/>
        <v/>
      </c>
      <c r="S810" s="150" t="str">
        <f t="shared" si="274"/>
        <v/>
      </c>
      <c r="T810" s="150" t="str">
        <f t="shared" si="275"/>
        <v/>
      </c>
      <c r="U810" s="150" t="str">
        <f t="shared" si="276"/>
        <v/>
      </c>
      <c r="V810" s="150" t="str">
        <f t="shared" si="277"/>
        <v/>
      </c>
      <c r="W810" s="150" t="str">
        <f t="shared" si="278"/>
        <v/>
      </c>
      <c r="X810" s="150" t="str">
        <f t="shared" si="279"/>
        <v/>
      </c>
      <c r="Y810" s="150" t="str">
        <f t="shared" si="280"/>
        <v/>
      </c>
      <c r="Z810" s="150" t="str">
        <f t="shared" si="281"/>
        <v/>
      </c>
      <c r="AA810" s="150" t="str">
        <f t="shared" si="282"/>
        <v/>
      </c>
      <c r="AB810" s="150" t="str">
        <f t="shared" si="283"/>
        <v/>
      </c>
      <c r="AC810" s="191" t="str">
        <f t="shared" si="284"/>
        <v/>
      </c>
    </row>
    <row r="811" spans="1:29" hidden="1">
      <c r="A811" s="192"/>
      <c r="B811" s="155"/>
      <c r="C811" s="151"/>
      <c r="D811" s="153"/>
      <c r="E811" s="153"/>
      <c r="F811" s="153"/>
      <c r="G811" s="153"/>
      <c r="H811" s="147" t="str">
        <f t="shared" si="265"/>
        <v/>
      </c>
      <c r="I811" s="148"/>
      <c r="J811" s="149" t="str">
        <f t="shared" si="266"/>
        <v/>
      </c>
      <c r="K811" s="149" t="str">
        <f t="shared" si="267"/>
        <v/>
      </c>
      <c r="L811" s="148"/>
      <c r="M811" s="147" t="str">
        <f t="shared" si="268"/>
        <v/>
      </c>
      <c r="N811" s="147" t="str">
        <f t="shared" si="269"/>
        <v/>
      </c>
      <c r="O811" s="150" t="str">
        <f t="shared" si="270"/>
        <v/>
      </c>
      <c r="P811" s="150" t="str">
        <f t="shared" si="271"/>
        <v/>
      </c>
      <c r="Q811" s="150" t="str">
        <f t="shared" si="272"/>
        <v/>
      </c>
      <c r="R811" s="150" t="str">
        <f t="shared" si="273"/>
        <v/>
      </c>
      <c r="S811" s="150" t="str">
        <f t="shared" si="274"/>
        <v/>
      </c>
      <c r="T811" s="150" t="str">
        <f t="shared" si="275"/>
        <v/>
      </c>
      <c r="U811" s="150" t="str">
        <f t="shared" si="276"/>
        <v/>
      </c>
      <c r="V811" s="150" t="str">
        <f t="shared" si="277"/>
        <v/>
      </c>
      <c r="W811" s="150" t="str">
        <f t="shared" si="278"/>
        <v/>
      </c>
      <c r="X811" s="150" t="str">
        <f t="shared" si="279"/>
        <v/>
      </c>
      <c r="Y811" s="150" t="str">
        <f t="shared" si="280"/>
        <v/>
      </c>
      <c r="Z811" s="150" t="str">
        <f t="shared" si="281"/>
        <v/>
      </c>
      <c r="AA811" s="150" t="str">
        <f t="shared" si="282"/>
        <v/>
      </c>
      <c r="AB811" s="150" t="str">
        <f t="shared" si="283"/>
        <v/>
      </c>
      <c r="AC811" s="191" t="str">
        <f t="shared" si="284"/>
        <v/>
      </c>
    </row>
    <row r="812" spans="1:29" hidden="1">
      <c r="A812" s="192"/>
      <c r="B812" s="155"/>
      <c r="C812" s="151"/>
      <c r="D812" s="153"/>
      <c r="E812" s="153"/>
      <c r="F812" s="153"/>
      <c r="G812" s="153"/>
      <c r="H812" s="147" t="str">
        <f t="shared" si="265"/>
        <v/>
      </c>
      <c r="I812" s="148"/>
      <c r="J812" s="149" t="str">
        <f t="shared" si="266"/>
        <v/>
      </c>
      <c r="K812" s="149" t="str">
        <f t="shared" si="267"/>
        <v/>
      </c>
      <c r="L812" s="148"/>
      <c r="M812" s="147" t="str">
        <f t="shared" si="268"/>
        <v/>
      </c>
      <c r="N812" s="147" t="str">
        <f t="shared" si="269"/>
        <v/>
      </c>
      <c r="O812" s="150" t="str">
        <f t="shared" si="270"/>
        <v/>
      </c>
      <c r="P812" s="150" t="str">
        <f t="shared" si="271"/>
        <v/>
      </c>
      <c r="Q812" s="150" t="str">
        <f t="shared" si="272"/>
        <v/>
      </c>
      <c r="R812" s="150" t="str">
        <f t="shared" si="273"/>
        <v/>
      </c>
      <c r="S812" s="150" t="str">
        <f t="shared" si="274"/>
        <v/>
      </c>
      <c r="T812" s="150" t="str">
        <f t="shared" si="275"/>
        <v/>
      </c>
      <c r="U812" s="150" t="str">
        <f t="shared" si="276"/>
        <v/>
      </c>
      <c r="V812" s="150" t="str">
        <f t="shared" si="277"/>
        <v/>
      </c>
      <c r="W812" s="150" t="str">
        <f t="shared" si="278"/>
        <v/>
      </c>
      <c r="X812" s="150" t="str">
        <f t="shared" si="279"/>
        <v/>
      </c>
      <c r="Y812" s="150" t="str">
        <f t="shared" si="280"/>
        <v/>
      </c>
      <c r="Z812" s="150" t="str">
        <f t="shared" si="281"/>
        <v/>
      </c>
      <c r="AA812" s="150" t="str">
        <f t="shared" si="282"/>
        <v/>
      </c>
      <c r="AB812" s="150" t="str">
        <f t="shared" si="283"/>
        <v/>
      </c>
      <c r="AC812" s="191" t="str">
        <f t="shared" si="284"/>
        <v/>
      </c>
    </row>
    <row r="813" spans="1:29" hidden="1">
      <c r="A813" s="192"/>
      <c r="B813" s="155"/>
      <c r="C813" s="151"/>
      <c r="D813" s="153"/>
      <c r="E813" s="153"/>
      <c r="F813" s="153"/>
      <c r="G813" s="153"/>
      <c r="H813" s="147" t="str">
        <f t="shared" si="265"/>
        <v/>
      </c>
      <c r="I813" s="148"/>
      <c r="J813" s="149" t="str">
        <f t="shared" si="266"/>
        <v/>
      </c>
      <c r="K813" s="149" t="str">
        <f t="shared" si="267"/>
        <v/>
      </c>
      <c r="L813" s="148"/>
      <c r="M813" s="147" t="str">
        <f t="shared" si="268"/>
        <v/>
      </c>
      <c r="N813" s="147" t="str">
        <f t="shared" si="269"/>
        <v/>
      </c>
      <c r="O813" s="150" t="str">
        <f t="shared" si="270"/>
        <v/>
      </c>
      <c r="P813" s="150" t="str">
        <f t="shared" si="271"/>
        <v/>
      </c>
      <c r="Q813" s="150" t="str">
        <f t="shared" si="272"/>
        <v/>
      </c>
      <c r="R813" s="150" t="str">
        <f t="shared" si="273"/>
        <v/>
      </c>
      <c r="S813" s="150" t="str">
        <f t="shared" si="274"/>
        <v/>
      </c>
      <c r="T813" s="150" t="str">
        <f t="shared" si="275"/>
        <v/>
      </c>
      <c r="U813" s="150" t="str">
        <f t="shared" si="276"/>
        <v/>
      </c>
      <c r="V813" s="150" t="str">
        <f t="shared" si="277"/>
        <v/>
      </c>
      <c r="W813" s="150" t="str">
        <f t="shared" si="278"/>
        <v/>
      </c>
      <c r="X813" s="150" t="str">
        <f t="shared" si="279"/>
        <v/>
      </c>
      <c r="Y813" s="150" t="str">
        <f t="shared" si="280"/>
        <v/>
      </c>
      <c r="Z813" s="150" t="str">
        <f t="shared" si="281"/>
        <v/>
      </c>
      <c r="AA813" s="150" t="str">
        <f t="shared" si="282"/>
        <v/>
      </c>
      <c r="AB813" s="150" t="str">
        <f t="shared" si="283"/>
        <v/>
      </c>
      <c r="AC813" s="191" t="str">
        <f t="shared" si="284"/>
        <v/>
      </c>
    </row>
    <row r="814" spans="1:29" hidden="1">
      <c r="A814" s="192"/>
      <c r="B814" s="155"/>
      <c r="C814" s="151"/>
      <c r="D814" s="153"/>
      <c r="E814" s="153"/>
      <c r="F814" s="153"/>
      <c r="G814" s="153"/>
      <c r="H814" s="147" t="str">
        <f t="shared" si="265"/>
        <v/>
      </c>
      <c r="I814" s="148"/>
      <c r="J814" s="149" t="str">
        <f t="shared" si="266"/>
        <v/>
      </c>
      <c r="K814" s="149" t="str">
        <f t="shared" si="267"/>
        <v/>
      </c>
      <c r="L814" s="148"/>
      <c r="M814" s="147" t="str">
        <f t="shared" si="268"/>
        <v/>
      </c>
      <c r="N814" s="147" t="str">
        <f t="shared" si="269"/>
        <v/>
      </c>
      <c r="O814" s="150" t="str">
        <f t="shared" si="270"/>
        <v/>
      </c>
      <c r="P814" s="150" t="str">
        <f t="shared" si="271"/>
        <v/>
      </c>
      <c r="Q814" s="150" t="str">
        <f t="shared" si="272"/>
        <v/>
      </c>
      <c r="R814" s="150" t="str">
        <f t="shared" si="273"/>
        <v/>
      </c>
      <c r="S814" s="150" t="str">
        <f t="shared" si="274"/>
        <v/>
      </c>
      <c r="T814" s="150" t="str">
        <f t="shared" si="275"/>
        <v/>
      </c>
      <c r="U814" s="150" t="str">
        <f t="shared" si="276"/>
        <v/>
      </c>
      <c r="V814" s="150" t="str">
        <f t="shared" si="277"/>
        <v/>
      </c>
      <c r="W814" s="150" t="str">
        <f t="shared" si="278"/>
        <v/>
      </c>
      <c r="X814" s="150" t="str">
        <f t="shared" si="279"/>
        <v/>
      </c>
      <c r="Y814" s="150" t="str">
        <f t="shared" si="280"/>
        <v/>
      </c>
      <c r="Z814" s="150" t="str">
        <f t="shared" si="281"/>
        <v/>
      </c>
      <c r="AA814" s="150" t="str">
        <f t="shared" si="282"/>
        <v/>
      </c>
      <c r="AB814" s="150" t="str">
        <f t="shared" si="283"/>
        <v/>
      </c>
      <c r="AC814" s="191" t="str">
        <f t="shared" si="284"/>
        <v/>
      </c>
    </row>
    <row r="815" spans="1:29" hidden="1">
      <c r="A815" s="192"/>
      <c r="B815" s="155"/>
      <c r="C815" s="151"/>
      <c r="D815" s="153"/>
      <c r="E815" s="153"/>
      <c r="F815" s="153"/>
      <c r="G815" s="153"/>
      <c r="H815" s="147" t="str">
        <f t="shared" si="265"/>
        <v/>
      </c>
      <c r="I815" s="148"/>
      <c r="J815" s="149" t="str">
        <f t="shared" si="266"/>
        <v/>
      </c>
      <c r="K815" s="149" t="str">
        <f t="shared" si="267"/>
        <v/>
      </c>
      <c r="L815" s="148"/>
      <c r="M815" s="147" t="str">
        <f t="shared" si="268"/>
        <v/>
      </c>
      <c r="N815" s="147" t="str">
        <f t="shared" si="269"/>
        <v/>
      </c>
      <c r="O815" s="150" t="str">
        <f t="shared" si="270"/>
        <v/>
      </c>
      <c r="P815" s="150" t="str">
        <f t="shared" si="271"/>
        <v/>
      </c>
      <c r="Q815" s="150" t="str">
        <f t="shared" si="272"/>
        <v/>
      </c>
      <c r="R815" s="150" t="str">
        <f t="shared" si="273"/>
        <v/>
      </c>
      <c r="S815" s="150" t="str">
        <f t="shared" si="274"/>
        <v/>
      </c>
      <c r="T815" s="150" t="str">
        <f t="shared" si="275"/>
        <v/>
      </c>
      <c r="U815" s="150" t="str">
        <f t="shared" si="276"/>
        <v/>
      </c>
      <c r="V815" s="150" t="str">
        <f t="shared" si="277"/>
        <v/>
      </c>
      <c r="W815" s="150" t="str">
        <f t="shared" si="278"/>
        <v/>
      </c>
      <c r="X815" s="150" t="str">
        <f t="shared" si="279"/>
        <v/>
      </c>
      <c r="Y815" s="150" t="str">
        <f t="shared" si="280"/>
        <v/>
      </c>
      <c r="Z815" s="150" t="str">
        <f t="shared" si="281"/>
        <v/>
      </c>
      <c r="AA815" s="150" t="str">
        <f t="shared" si="282"/>
        <v/>
      </c>
      <c r="AB815" s="150" t="str">
        <f t="shared" si="283"/>
        <v/>
      </c>
      <c r="AC815" s="191" t="str">
        <f t="shared" si="284"/>
        <v/>
      </c>
    </row>
    <row r="816" spans="1:29" hidden="1">
      <c r="A816" s="192"/>
      <c r="B816" s="155"/>
      <c r="C816" s="151"/>
      <c r="D816" s="153"/>
      <c r="E816" s="153"/>
      <c r="F816" s="153"/>
      <c r="G816" s="153"/>
      <c r="H816" s="147" t="str">
        <f t="shared" si="265"/>
        <v/>
      </c>
      <c r="I816" s="148"/>
      <c r="J816" s="149" t="str">
        <f t="shared" si="266"/>
        <v/>
      </c>
      <c r="K816" s="149" t="str">
        <f t="shared" si="267"/>
        <v/>
      </c>
      <c r="L816" s="148"/>
      <c r="M816" s="147" t="str">
        <f t="shared" si="268"/>
        <v/>
      </c>
      <c r="N816" s="147" t="str">
        <f t="shared" si="269"/>
        <v/>
      </c>
      <c r="O816" s="150" t="str">
        <f t="shared" si="270"/>
        <v/>
      </c>
      <c r="P816" s="150" t="str">
        <f t="shared" si="271"/>
        <v/>
      </c>
      <c r="Q816" s="150" t="str">
        <f t="shared" si="272"/>
        <v/>
      </c>
      <c r="R816" s="150" t="str">
        <f t="shared" si="273"/>
        <v/>
      </c>
      <c r="S816" s="150" t="str">
        <f t="shared" si="274"/>
        <v/>
      </c>
      <c r="T816" s="150" t="str">
        <f t="shared" si="275"/>
        <v/>
      </c>
      <c r="U816" s="150" t="str">
        <f t="shared" si="276"/>
        <v/>
      </c>
      <c r="V816" s="150" t="str">
        <f t="shared" si="277"/>
        <v/>
      </c>
      <c r="W816" s="150" t="str">
        <f t="shared" si="278"/>
        <v/>
      </c>
      <c r="X816" s="150" t="str">
        <f t="shared" si="279"/>
        <v/>
      </c>
      <c r="Y816" s="150" t="str">
        <f t="shared" si="280"/>
        <v/>
      </c>
      <c r="Z816" s="150" t="str">
        <f t="shared" si="281"/>
        <v/>
      </c>
      <c r="AA816" s="150" t="str">
        <f t="shared" si="282"/>
        <v/>
      </c>
      <c r="AB816" s="150" t="str">
        <f t="shared" si="283"/>
        <v/>
      </c>
      <c r="AC816" s="191" t="str">
        <f t="shared" si="284"/>
        <v/>
      </c>
    </row>
    <row r="817" spans="1:29" hidden="1">
      <c r="A817" s="192"/>
      <c r="B817" s="155"/>
      <c r="C817" s="151"/>
      <c r="D817" s="153"/>
      <c r="E817" s="153"/>
      <c r="F817" s="153"/>
      <c r="G817" s="153"/>
      <c r="H817" s="147" t="str">
        <f t="shared" si="265"/>
        <v/>
      </c>
      <c r="I817" s="148"/>
      <c r="J817" s="149" t="str">
        <f t="shared" si="266"/>
        <v/>
      </c>
      <c r="K817" s="149" t="str">
        <f t="shared" si="267"/>
        <v/>
      </c>
      <c r="L817" s="148"/>
      <c r="M817" s="147" t="str">
        <f t="shared" si="268"/>
        <v/>
      </c>
      <c r="N817" s="147" t="str">
        <f t="shared" si="269"/>
        <v/>
      </c>
      <c r="O817" s="150" t="str">
        <f t="shared" si="270"/>
        <v/>
      </c>
      <c r="P817" s="150" t="str">
        <f t="shared" si="271"/>
        <v/>
      </c>
      <c r="Q817" s="150" t="str">
        <f t="shared" si="272"/>
        <v/>
      </c>
      <c r="R817" s="150" t="str">
        <f t="shared" si="273"/>
        <v/>
      </c>
      <c r="S817" s="150" t="str">
        <f t="shared" si="274"/>
        <v/>
      </c>
      <c r="T817" s="150" t="str">
        <f t="shared" si="275"/>
        <v/>
      </c>
      <c r="U817" s="150" t="str">
        <f t="shared" si="276"/>
        <v/>
      </c>
      <c r="V817" s="150" t="str">
        <f t="shared" si="277"/>
        <v/>
      </c>
      <c r="W817" s="150" t="str">
        <f t="shared" si="278"/>
        <v/>
      </c>
      <c r="X817" s="150" t="str">
        <f t="shared" si="279"/>
        <v/>
      </c>
      <c r="Y817" s="150" t="str">
        <f t="shared" si="280"/>
        <v/>
      </c>
      <c r="Z817" s="150" t="str">
        <f t="shared" si="281"/>
        <v/>
      </c>
      <c r="AA817" s="150" t="str">
        <f t="shared" si="282"/>
        <v/>
      </c>
      <c r="AB817" s="150" t="str">
        <f t="shared" si="283"/>
        <v/>
      </c>
      <c r="AC817" s="191" t="str">
        <f t="shared" si="284"/>
        <v/>
      </c>
    </row>
    <row r="818" spans="1:29" hidden="1">
      <c r="A818" s="192"/>
      <c r="B818" s="155"/>
      <c r="C818" s="151"/>
      <c r="D818" s="153"/>
      <c r="E818" s="153"/>
      <c r="F818" s="153"/>
      <c r="G818" s="153"/>
      <c r="H818" s="147" t="str">
        <f t="shared" si="265"/>
        <v/>
      </c>
      <c r="I818" s="148"/>
      <c r="J818" s="149" t="str">
        <f t="shared" si="266"/>
        <v/>
      </c>
      <c r="K818" s="149" t="str">
        <f t="shared" si="267"/>
        <v/>
      </c>
      <c r="L818" s="148"/>
      <c r="M818" s="147" t="str">
        <f t="shared" si="268"/>
        <v/>
      </c>
      <c r="N818" s="147" t="str">
        <f t="shared" si="269"/>
        <v/>
      </c>
      <c r="O818" s="150" t="str">
        <f t="shared" si="270"/>
        <v/>
      </c>
      <c r="P818" s="150" t="str">
        <f t="shared" si="271"/>
        <v/>
      </c>
      <c r="Q818" s="150" t="str">
        <f t="shared" si="272"/>
        <v/>
      </c>
      <c r="R818" s="150" t="str">
        <f t="shared" si="273"/>
        <v/>
      </c>
      <c r="S818" s="150" t="str">
        <f t="shared" si="274"/>
        <v/>
      </c>
      <c r="T818" s="150" t="str">
        <f t="shared" si="275"/>
        <v/>
      </c>
      <c r="U818" s="150" t="str">
        <f t="shared" si="276"/>
        <v/>
      </c>
      <c r="V818" s="150" t="str">
        <f t="shared" si="277"/>
        <v/>
      </c>
      <c r="W818" s="150" t="str">
        <f t="shared" si="278"/>
        <v/>
      </c>
      <c r="X818" s="150" t="str">
        <f t="shared" si="279"/>
        <v/>
      </c>
      <c r="Y818" s="150" t="str">
        <f t="shared" si="280"/>
        <v/>
      </c>
      <c r="Z818" s="150" t="str">
        <f t="shared" si="281"/>
        <v/>
      </c>
      <c r="AA818" s="150" t="str">
        <f t="shared" si="282"/>
        <v/>
      </c>
      <c r="AB818" s="150" t="str">
        <f t="shared" si="283"/>
        <v/>
      </c>
      <c r="AC818" s="191" t="str">
        <f t="shared" si="284"/>
        <v/>
      </c>
    </row>
    <row r="819" spans="1:29" hidden="1">
      <c r="A819" s="192"/>
      <c r="B819" s="155"/>
      <c r="C819" s="151"/>
      <c r="D819" s="153"/>
      <c r="E819" s="153"/>
      <c r="F819" s="153"/>
      <c r="G819" s="153"/>
      <c r="H819" s="147" t="str">
        <f t="shared" si="265"/>
        <v/>
      </c>
      <c r="I819" s="148"/>
      <c r="J819" s="149" t="str">
        <f t="shared" si="266"/>
        <v/>
      </c>
      <c r="K819" s="149" t="str">
        <f t="shared" si="267"/>
        <v/>
      </c>
      <c r="L819" s="148"/>
      <c r="M819" s="147" t="str">
        <f t="shared" si="268"/>
        <v/>
      </c>
      <c r="N819" s="147" t="str">
        <f t="shared" si="269"/>
        <v/>
      </c>
      <c r="O819" s="150" t="str">
        <f t="shared" si="270"/>
        <v/>
      </c>
      <c r="P819" s="150" t="str">
        <f t="shared" si="271"/>
        <v/>
      </c>
      <c r="Q819" s="150" t="str">
        <f t="shared" si="272"/>
        <v/>
      </c>
      <c r="R819" s="150" t="str">
        <f t="shared" si="273"/>
        <v/>
      </c>
      <c r="S819" s="150" t="str">
        <f t="shared" si="274"/>
        <v/>
      </c>
      <c r="T819" s="150" t="str">
        <f t="shared" si="275"/>
        <v/>
      </c>
      <c r="U819" s="150" t="str">
        <f t="shared" si="276"/>
        <v/>
      </c>
      <c r="V819" s="150" t="str">
        <f t="shared" si="277"/>
        <v/>
      </c>
      <c r="W819" s="150" t="str">
        <f t="shared" si="278"/>
        <v/>
      </c>
      <c r="X819" s="150" t="str">
        <f t="shared" si="279"/>
        <v/>
      </c>
      <c r="Y819" s="150" t="str">
        <f t="shared" si="280"/>
        <v/>
      </c>
      <c r="Z819" s="150" t="str">
        <f t="shared" si="281"/>
        <v/>
      </c>
      <c r="AA819" s="150" t="str">
        <f t="shared" si="282"/>
        <v/>
      </c>
      <c r="AB819" s="150" t="str">
        <f t="shared" si="283"/>
        <v/>
      </c>
      <c r="AC819" s="191" t="str">
        <f t="shared" si="284"/>
        <v/>
      </c>
    </row>
    <row r="820" spans="1:29" hidden="1">
      <c r="A820" s="192"/>
      <c r="B820" s="155"/>
      <c r="C820" s="151"/>
      <c r="D820" s="153"/>
      <c r="E820" s="153"/>
      <c r="F820" s="153"/>
      <c r="G820" s="153"/>
      <c r="H820" s="147" t="str">
        <f t="shared" si="265"/>
        <v/>
      </c>
      <c r="I820" s="148"/>
      <c r="J820" s="149" t="str">
        <f t="shared" si="266"/>
        <v/>
      </c>
      <c r="K820" s="149" t="str">
        <f t="shared" si="267"/>
        <v/>
      </c>
      <c r="L820" s="148"/>
      <c r="M820" s="147" t="str">
        <f t="shared" si="268"/>
        <v/>
      </c>
      <c r="N820" s="147" t="str">
        <f t="shared" si="269"/>
        <v/>
      </c>
      <c r="O820" s="150" t="str">
        <f t="shared" si="270"/>
        <v/>
      </c>
      <c r="P820" s="150" t="str">
        <f t="shared" si="271"/>
        <v/>
      </c>
      <c r="Q820" s="150" t="str">
        <f t="shared" si="272"/>
        <v/>
      </c>
      <c r="R820" s="150" t="str">
        <f t="shared" si="273"/>
        <v/>
      </c>
      <c r="S820" s="150" t="str">
        <f t="shared" si="274"/>
        <v/>
      </c>
      <c r="T820" s="150" t="str">
        <f t="shared" si="275"/>
        <v/>
      </c>
      <c r="U820" s="150" t="str">
        <f t="shared" si="276"/>
        <v/>
      </c>
      <c r="V820" s="150" t="str">
        <f t="shared" si="277"/>
        <v/>
      </c>
      <c r="W820" s="150" t="str">
        <f t="shared" si="278"/>
        <v/>
      </c>
      <c r="X820" s="150" t="str">
        <f t="shared" si="279"/>
        <v/>
      </c>
      <c r="Y820" s="150" t="str">
        <f t="shared" si="280"/>
        <v/>
      </c>
      <c r="Z820" s="150" t="str">
        <f t="shared" si="281"/>
        <v/>
      </c>
      <c r="AA820" s="150" t="str">
        <f t="shared" si="282"/>
        <v/>
      </c>
      <c r="AB820" s="150" t="str">
        <f t="shared" si="283"/>
        <v/>
      </c>
      <c r="AC820" s="191" t="str">
        <f t="shared" si="284"/>
        <v/>
      </c>
    </row>
    <row r="821" spans="1:29" hidden="1">
      <c r="A821" s="192"/>
      <c r="B821" s="155"/>
      <c r="C821" s="151"/>
      <c r="D821" s="153"/>
      <c r="E821" s="153"/>
      <c r="F821" s="153"/>
      <c r="G821" s="153"/>
      <c r="H821" s="147" t="str">
        <f t="shared" si="265"/>
        <v/>
      </c>
      <c r="I821" s="148"/>
      <c r="J821" s="149" t="str">
        <f t="shared" si="266"/>
        <v/>
      </c>
      <c r="K821" s="149" t="str">
        <f t="shared" si="267"/>
        <v/>
      </c>
      <c r="L821" s="148"/>
      <c r="M821" s="147" t="str">
        <f t="shared" si="268"/>
        <v/>
      </c>
      <c r="N821" s="147" t="str">
        <f t="shared" si="269"/>
        <v/>
      </c>
      <c r="O821" s="150" t="str">
        <f t="shared" si="270"/>
        <v/>
      </c>
      <c r="P821" s="150" t="str">
        <f t="shared" si="271"/>
        <v/>
      </c>
      <c r="Q821" s="150" t="str">
        <f t="shared" si="272"/>
        <v/>
      </c>
      <c r="R821" s="150" t="str">
        <f t="shared" si="273"/>
        <v/>
      </c>
      <c r="S821" s="150" t="str">
        <f t="shared" si="274"/>
        <v/>
      </c>
      <c r="T821" s="150" t="str">
        <f t="shared" si="275"/>
        <v/>
      </c>
      <c r="U821" s="150" t="str">
        <f t="shared" si="276"/>
        <v/>
      </c>
      <c r="V821" s="150" t="str">
        <f t="shared" si="277"/>
        <v/>
      </c>
      <c r="W821" s="150" t="str">
        <f t="shared" si="278"/>
        <v/>
      </c>
      <c r="X821" s="150" t="str">
        <f t="shared" si="279"/>
        <v/>
      </c>
      <c r="Y821" s="150" t="str">
        <f t="shared" si="280"/>
        <v/>
      </c>
      <c r="Z821" s="150" t="str">
        <f t="shared" si="281"/>
        <v/>
      </c>
      <c r="AA821" s="150" t="str">
        <f t="shared" si="282"/>
        <v/>
      </c>
      <c r="AB821" s="150" t="str">
        <f t="shared" si="283"/>
        <v/>
      </c>
      <c r="AC821" s="191" t="str">
        <f t="shared" si="284"/>
        <v/>
      </c>
    </row>
    <row r="822" spans="1:29" hidden="1">
      <c r="A822" s="192"/>
      <c r="B822" s="155"/>
      <c r="C822" s="151"/>
      <c r="D822" s="153"/>
      <c r="E822" s="153"/>
      <c r="F822" s="153"/>
      <c r="G822" s="153"/>
      <c r="H822" s="147" t="str">
        <f t="shared" si="265"/>
        <v/>
      </c>
      <c r="I822" s="148"/>
      <c r="J822" s="149" t="str">
        <f t="shared" si="266"/>
        <v/>
      </c>
      <c r="K822" s="149" t="str">
        <f t="shared" si="267"/>
        <v/>
      </c>
      <c r="L822" s="148"/>
      <c r="M822" s="147" t="str">
        <f t="shared" si="268"/>
        <v/>
      </c>
      <c r="N822" s="147" t="str">
        <f t="shared" si="269"/>
        <v/>
      </c>
      <c r="O822" s="150" t="str">
        <f t="shared" si="270"/>
        <v/>
      </c>
      <c r="P822" s="150" t="str">
        <f t="shared" si="271"/>
        <v/>
      </c>
      <c r="Q822" s="150" t="str">
        <f t="shared" si="272"/>
        <v/>
      </c>
      <c r="R822" s="150" t="str">
        <f t="shared" si="273"/>
        <v/>
      </c>
      <c r="S822" s="150" t="str">
        <f t="shared" si="274"/>
        <v/>
      </c>
      <c r="T822" s="150" t="str">
        <f t="shared" si="275"/>
        <v/>
      </c>
      <c r="U822" s="150" t="str">
        <f t="shared" si="276"/>
        <v/>
      </c>
      <c r="V822" s="150" t="str">
        <f t="shared" si="277"/>
        <v/>
      </c>
      <c r="W822" s="150" t="str">
        <f t="shared" si="278"/>
        <v/>
      </c>
      <c r="X822" s="150" t="str">
        <f t="shared" si="279"/>
        <v/>
      </c>
      <c r="Y822" s="150" t="str">
        <f t="shared" si="280"/>
        <v/>
      </c>
      <c r="Z822" s="150" t="str">
        <f t="shared" si="281"/>
        <v/>
      </c>
      <c r="AA822" s="150" t="str">
        <f t="shared" si="282"/>
        <v/>
      </c>
      <c r="AB822" s="150" t="str">
        <f t="shared" si="283"/>
        <v/>
      </c>
      <c r="AC822" s="191" t="str">
        <f t="shared" si="284"/>
        <v/>
      </c>
    </row>
    <row r="823" spans="1:29" hidden="1">
      <c r="A823" s="192"/>
      <c r="B823" s="155"/>
      <c r="C823" s="151"/>
      <c r="D823" s="153"/>
      <c r="E823" s="153"/>
      <c r="F823" s="153"/>
      <c r="G823" s="153"/>
      <c r="H823" s="147" t="str">
        <f t="shared" si="265"/>
        <v/>
      </c>
      <c r="I823" s="148"/>
      <c r="J823" s="149" t="str">
        <f t="shared" si="266"/>
        <v/>
      </c>
      <c r="K823" s="149" t="str">
        <f t="shared" si="267"/>
        <v/>
      </c>
      <c r="L823" s="148"/>
      <c r="M823" s="147" t="str">
        <f t="shared" si="268"/>
        <v/>
      </c>
      <c r="N823" s="147" t="str">
        <f t="shared" si="269"/>
        <v/>
      </c>
      <c r="O823" s="150" t="str">
        <f t="shared" si="270"/>
        <v/>
      </c>
      <c r="P823" s="150" t="str">
        <f t="shared" si="271"/>
        <v/>
      </c>
      <c r="Q823" s="150" t="str">
        <f t="shared" si="272"/>
        <v/>
      </c>
      <c r="R823" s="150" t="str">
        <f t="shared" si="273"/>
        <v/>
      </c>
      <c r="S823" s="150" t="str">
        <f t="shared" si="274"/>
        <v/>
      </c>
      <c r="T823" s="150" t="str">
        <f t="shared" si="275"/>
        <v/>
      </c>
      <c r="U823" s="150" t="str">
        <f t="shared" si="276"/>
        <v/>
      </c>
      <c r="V823" s="150" t="str">
        <f t="shared" si="277"/>
        <v/>
      </c>
      <c r="W823" s="150" t="str">
        <f t="shared" si="278"/>
        <v/>
      </c>
      <c r="X823" s="150" t="str">
        <f t="shared" si="279"/>
        <v/>
      </c>
      <c r="Y823" s="150" t="str">
        <f t="shared" si="280"/>
        <v/>
      </c>
      <c r="Z823" s="150" t="str">
        <f t="shared" si="281"/>
        <v/>
      </c>
      <c r="AA823" s="150" t="str">
        <f t="shared" si="282"/>
        <v/>
      </c>
      <c r="AB823" s="150" t="str">
        <f t="shared" si="283"/>
        <v/>
      </c>
      <c r="AC823" s="191" t="str">
        <f t="shared" si="284"/>
        <v/>
      </c>
    </row>
    <row r="824" spans="1:29" hidden="1">
      <c r="A824" s="192"/>
      <c r="B824" s="155"/>
      <c r="C824" s="151"/>
      <c r="D824" s="153"/>
      <c r="E824" s="153"/>
      <c r="F824" s="153"/>
      <c r="G824" s="153"/>
      <c r="H824" s="147" t="str">
        <f t="shared" si="265"/>
        <v/>
      </c>
      <c r="I824" s="148"/>
      <c r="J824" s="149" t="str">
        <f t="shared" si="266"/>
        <v/>
      </c>
      <c r="K824" s="149" t="str">
        <f t="shared" si="267"/>
        <v/>
      </c>
      <c r="L824" s="148"/>
      <c r="M824" s="147" t="str">
        <f t="shared" si="268"/>
        <v/>
      </c>
      <c r="N824" s="147" t="str">
        <f t="shared" si="269"/>
        <v/>
      </c>
      <c r="O824" s="150" t="str">
        <f t="shared" si="270"/>
        <v/>
      </c>
      <c r="P824" s="150" t="str">
        <f t="shared" si="271"/>
        <v/>
      </c>
      <c r="Q824" s="150" t="str">
        <f t="shared" si="272"/>
        <v/>
      </c>
      <c r="R824" s="150" t="str">
        <f t="shared" si="273"/>
        <v/>
      </c>
      <c r="S824" s="150" t="str">
        <f t="shared" si="274"/>
        <v/>
      </c>
      <c r="T824" s="150" t="str">
        <f t="shared" si="275"/>
        <v/>
      </c>
      <c r="U824" s="150" t="str">
        <f t="shared" si="276"/>
        <v/>
      </c>
      <c r="V824" s="150" t="str">
        <f t="shared" si="277"/>
        <v/>
      </c>
      <c r="W824" s="150" t="str">
        <f t="shared" si="278"/>
        <v/>
      </c>
      <c r="X824" s="150" t="str">
        <f t="shared" si="279"/>
        <v/>
      </c>
      <c r="Y824" s="150" t="str">
        <f t="shared" si="280"/>
        <v/>
      </c>
      <c r="Z824" s="150" t="str">
        <f t="shared" si="281"/>
        <v/>
      </c>
      <c r="AA824" s="150" t="str">
        <f t="shared" si="282"/>
        <v/>
      </c>
      <c r="AB824" s="150" t="str">
        <f t="shared" si="283"/>
        <v/>
      </c>
      <c r="AC824" s="191" t="str">
        <f t="shared" si="284"/>
        <v/>
      </c>
    </row>
    <row r="825" spans="1:29" hidden="1">
      <c r="A825" s="192"/>
      <c r="B825" s="155"/>
      <c r="C825" s="151"/>
      <c r="D825" s="153"/>
      <c r="E825" s="153"/>
      <c r="F825" s="153"/>
      <c r="G825" s="153"/>
      <c r="H825" s="147" t="str">
        <f t="shared" si="265"/>
        <v/>
      </c>
      <c r="I825" s="148"/>
      <c r="J825" s="149" t="str">
        <f t="shared" si="266"/>
        <v/>
      </c>
      <c r="K825" s="149" t="str">
        <f t="shared" si="267"/>
        <v/>
      </c>
      <c r="L825" s="148"/>
      <c r="M825" s="147" t="str">
        <f t="shared" si="268"/>
        <v/>
      </c>
      <c r="N825" s="147" t="str">
        <f t="shared" si="269"/>
        <v/>
      </c>
      <c r="O825" s="150" t="str">
        <f t="shared" si="270"/>
        <v/>
      </c>
      <c r="P825" s="150" t="str">
        <f t="shared" si="271"/>
        <v/>
      </c>
      <c r="Q825" s="150" t="str">
        <f t="shared" si="272"/>
        <v/>
      </c>
      <c r="R825" s="150" t="str">
        <f t="shared" si="273"/>
        <v/>
      </c>
      <c r="S825" s="150" t="str">
        <f t="shared" si="274"/>
        <v/>
      </c>
      <c r="T825" s="150" t="str">
        <f t="shared" si="275"/>
        <v/>
      </c>
      <c r="U825" s="150" t="str">
        <f t="shared" si="276"/>
        <v/>
      </c>
      <c r="V825" s="150" t="str">
        <f t="shared" si="277"/>
        <v/>
      </c>
      <c r="W825" s="150" t="str">
        <f t="shared" si="278"/>
        <v/>
      </c>
      <c r="X825" s="150" t="str">
        <f t="shared" si="279"/>
        <v/>
      </c>
      <c r="Y825" s="150" t="str">
        <f t="shared" si="280"/>
        <v/>
      </c>
      <c r="Z825" s="150" t="str">
        <f t="shared" si="281"/>
        <v/>
      </c>
      <c r="AA825" s="150" t="str">
        <f t="shared" si="282"/>
        <v/>
      </c>
      <c r="AB825" s="150" t="str">
        <f t="shared" si="283"/>
        <v/>
      </c>
      <c r="AC825" s="191" t="str">
        <f t="shared" si="284"/>
        <v/>
      </c>
    </row>
    <row r="826" spans="1:29" hidden="1">
      <c r="A826" s="192"/>
      <c r="B826" s="155"/>
      <c r="C826" s="151"/>
      <c r="D826" s="153"/>
      <c r="E826" s="153"/>
      <c r="F826" s="153"/>
      <c r="G826" s="153"/>
      <c r="H826" s="147" t="str">
        <f t="shared" si="265"/>
        <v/>
      </c>
      <c r="I826" s="148"/>
      <c r="J826" s="149" t="str">
        <f t="shared" si="266"/>
        <v/>
      </c>
      <c r="K826" s="149" t="str">
        <f t="shared" si="267"/>
        <v/>
      </c>
      <c r="L826" s="148"/>
      <c r="M826" s="147" t="str">
        <f t="shared" si="268"/>
        <v/>
      </c>
      <c r="N826" s="147" t="str">
        <f t="shared" si="269"/>
        <v/>
      </c>
      <c r="O826" s="150" t="str">
        <f t="shared" si="270"/>
        <v/>
      </c>
      <c r="P826" s="150" t="str">
        <f t="shared" si="271"/>
        <v/>
      </c>
      <c r="Q826" s="150" t="str">
        <f t="shared" si="272"/>
        <v/>
      </c>
      <c r="R826" s="150" t="str">
        <f t="shared" si="273"/>
        <v/>
      </c>
      <c r="S826" s="150" t="str">
        <f t="shared" si="274"/>
        <v/>
      </c>
      <c r="T826" s="150" t="str">
        <f t="shared" si="275"/>
        <v/>
      </c>
      <c r="U826" s="150" t="str">
        <f t="shared" si="276"/>
        <v/>
      </c>
      <c r="V826" s="150" t="str">
        <f t="shared" si="277"/>
        <v/>
      </c>
      <c r="W826" s="150" t="str">
        <f t="shared" si="278"/>
        <v/>
      </c>
      <c r="X826" s="150" t="str">
        <f t="shared" si="279"/>
        <v/>
      </c>
      <c r="Y826" s="150" t="str">
        <f t="shared" si="280"/>
        <v/>
      </c>
      <c r="Z826" s="150" t="str">
        <f t="shared" si="281"/>
        <v/>
      </c>
      <c r="AA826" s="150" t="str">
        <f t="shared" si="282"/>
        <v/>
      </c>
      <c r="AB826" s="150" t="str">
        <f t="shared" si="283"/>
        <v/>
      </c>
      <c r="AC826" s="191" t="str">
        <f t="shared" si="284"/>
        <v/>
      </c>
    </row>
    <row r="827" spans="1:29" hidden="1">
      <c r="A827" s="192"/>
      <c r="B827" s="155"/>
      <c r="C827" s="151"/>
      <c r="D827" s="153"/>
      <c r="E827" s="153"/>
      <c r="F827" s="153"/>
      <c r="G827" s="153"/>
      <c r="H827" s="147" t="str">
        <f t="shared" si="265"/>
        <v/>
      </c>
      <c r="I827" s="148"/>
      <c r="J827" s="149" t="str">
        <f t="shared" si="266"/>
        <v/>
      </c>
      <c r="K827" s="149" t="str">
        <f t="shared" si="267"/>
        <v/>
      </c>
      <c r="L827" s="148"/>
      <c r="M827" s="147" t="str">
        <f t="shared" si="268"/>
        <v/>
      </c>
      <c r="N827" s="147" t="str">
        <f t="shared" si="269"/>
        <v/>
      </c>
      <c r="O827" s="150" t="str">
        <f t="shared" si="270"/>
        <v/>
      </c>
      <c r="P827" s="150" t="str">
        <f t="shared" si="271"/>
        <v/>
      </c>
      <c r="Q827" s="150" t="str">
        <f t="shared" si="272"/>
        <v/>
      </c>
      <c r="R827" s="150" t="str">
        <f t="shared" si="273"/>
        <v/>
      </c>
      <c r="S827" s="150" t="str">
        <f t="shared" si="274"/>
        <v/>
      </c>
      <c r="T827" s="150" t="str">
        <f t="shared" si="275"/>
        <v/>
      </c>
      <c r="U827" s="150" t="str">
        <f t="shared" si="276"/>
        <v/>
      </c>
      <c r="V827" s="150" t="str">
        <f t="shared" si="277"/>
        <v/>
      </c>
      <c r="W827" s="150" t="str">
        <f t="shared" si="278"/>
        <v/>
      </c>
      <c r="X827" s="150" t="str">
        <f t="shared" si="279"/>
        <v/>
      </c>
      <c r="Y827" s="150" t="str">
        <f t="shared" si="280"/>
        <v/>
      </c>
      <c r="Z827" s="150" t="str">
        <f t="shared" si="281"/>
        <v/>
      </c>
      <c r="AA827" s="150" t="str">
        <f t="shared" si="282"/>
        <v/>
      </c>
      <c r="AB827" s="150" t="str">
        <f t="shared" si="283"/>
        <v/>
      </c>
      <c r="AC827" s="191" t="str">
        <f t="shared" si="284"/>
        <v/>
      </c>
    </row>
    <row r="828" spans="1:29" hidden="1">
      <c r="A828" s="192"/>
      <c r="B828" s="155"/>
      <c r="C828" s="151"/>
      <c r="D828" s="153"/>
      <c r="E828" s="153"/>
      <c r="F828" s="153"/>
      <c r="G828" s="153"/>
      <c r="H828" s="147" t="str">
        <f t="shared" si="265"/>
        <v/>
      </c>
      <c r="I828" s="148"/>
      <c r="J828" s="149" t="str">
        <f t="shared" si="266"/>
        <v/>
      </c>
      <c r="K828" s="149" t="str">
        <f t="shared" si="267"/>
        <v/>
      </c>
      <c r="L828" s="148"/>
      <c r="M828" s="147" t="str">
        <f t="shared" si="268"/>
        <v/>
      </c>
      <c r="N828" s="147" t="str">
        <f t="shared" si="269"/>
        <v/>
      </c>
      <c r="O828" s="150" t="str">
        <f t="shared" si="270"/>
        <v/>
      </c>
      <c r="P828" s="150" t="str">
        <f t="shared" si="271"/>
        <v/>
      </c>
      <c r="Q828" s="150" t="str">
        <f t="shared" si="272"/>
        <v/>
      </c>
      <c r="R828" s="150" t="str">
        <f t="shared" si="273"/>
        <v/>
      </c>
      <c r="S828" s="150" t="str">
        <f t="shared" si="274"/>
        <v/>
      </c>
      <c r="T828" s="150" t="str">
        <f t="shared" si="275"/>
        <v/>
      </c>
      <c r="U828" s="150" t="str">
        <f t="shared" si="276"/>
        <v/>
      </c>
      <c r="V828" s="150" t="str">
        <f t="shared" si="277"/>
        <v/>
      </c>
      <c r="W828" s="150" t="str">
        <f t="shared" si="278"/>
        <v/>
      </c>
      <c r="X828" s="150" t="str">
        <f t="shared" si="279"/>
        <v/>
      </c>
      <c r="Y828" s="150" t="str">
        <f t="shared" si="280"/>
        <v/>
      </c>
      <c r="Z828" s="150" t="str">
        <f t="shared" si="281"/>
        <v/>
      </c>
      <c r="AA828" s="150" t="str">
        <f t="shared" si="282"/>
        <v/>
      </c>
      <c r="AB828" s="150" t="str">
        <f t="shared" si="283"/>
        <v/>
      </c>
      <c r="AC828" s="191" t="str">
        <f t="shared" si="284"/>
        <v/>
      </c>
    </row>
    <row r="829" spans="1:29" hidden="1">
      <c r="A829" s="192"/>
      <c r="B829" s="155"/>
      <c r="C829" s="151"/>
      <c r="D829" s="153"/>
      <c r="E829" s="153"/>
      <c r="F829" s="153"/>
      <c r="G829" s="153"/>
      <c r="H829" s="147" t="str">
        <f t="shared" si="265"/>
        <v/>
      </c>
      <c r="I829" s="148"/>
      <c r="J829" s="149" t="str">
        <f t="shared" si="266"/>
        <v/>
      </c>
      <c r="K829" s="149" t="str">
        <f t="shared" si="267"/>
        <v/>
      </c>
      <c r="L829" s="148"/>
      <c r="M829" s="147" t="str">
        <f t="shared" si="268"/>
        <v/>
      </c>
      <c r="N829" s="147" t="str">
        <f t="shared" si="269"/>
        <v/>
      </c>
      <c r="O829" s="150" t="str">
        <f t="shared" si="270"/>
        <v/>
      </c>
      <c r="P829" s="150" t="str">
        <f t="shared" si="271"/>
        <v/>
      </c>
      <c r="Q829" s="150" t="str">
        <f t="shared" si="272"/>
        <v/>
      </c>
      <c r="R829" s="150" t="str">
        <f t="shared" si="273"/>
        <v/>
      </c>
      <c r="S829" s="150" t="str">
        <f t="shared" si="274"/>
        <v/>
      </c>
      <c r="T829" s="150" t="str">
        <f t="shared" si="275"/>
        <v/>
      </c>
      <c r="U829" s="150" t="str">
        <f t="shared" si="276"/>
        <v/>
      </c>
      <c r="V829" s="150" t="str">
        <f t="shared" si="277"/>
        <v/>
      </c>
      <c r="W829" s="150" t="str">
        <f t="shared" si="278"/>
        <v/>
      </c>
      <c r="X829" s="150" t="str">
        <f t="shared" si="279"/>
        <v/>
      </c>
      <c r="Y829" s="150" t="str">
        <f t="shared" si="280"/>
        <v/>
      </c>
      <c r="Z829" s="150" t="str">
        <f t="shared" si="281"/>
        <v/>
      </c>
      <c r="AA829" s="150" t="str">
        <f t="shared" si="282"/>
        <v/>
      </c>
      <c r="AB829" s="150" t="str">
        <f t="shared" si="283"/>
        <v/>
      </c>
      <c r="AC829" s="191" t="str">
        <f t="shared" si="284"/>
        <v/>
      </c>
    </row>
    <row r="830" spans="1:29" hidden="1">
      <c r="A830" s="192"/>
      <c r="B830" s="155"/>
      <c r="C830" s="151"/>
      <c r="D830" s="153"/>
      <c r="E830" s="153"/>
      <c r="F830" s="153"/>
      <c r="G830" s="153"/>
      <c r="H830" s="147" t="str">
        <f t="shared" si="265"/>
        <v/>
      </c>
      <c r="I830" s="148"/>
      <c r="J830" s="149" t="str">
        <f t="shared" si="266"/>
        <v/>
      </c>
      <c r="K830" s="149" t="str">
        <f t="shared" si="267"/>
        <v/>
      </c>
      <c r="L830" s="148"/>
      <c r="M830" s="147" t="str">
        <f t="shared" si="268"/>
        <v/>
      </c>
      <c r="N830" s="147" t="str">
        <f t="shared" si="269"/>
        <v/>
      </c>
      <c r="O830" s="150" t="str">
        <f t="shared" si="270"/>
        <v/>
      </c>
      <c r="P830" s="150" t="str">
        <f t="shared" si="271"/>
        <v/>
      </c>
      <c r="Q830" s="150" t="str">
        <f t="shared" si="272"/>
        <v/>
      </c>
      <c r="R830" s="150" t="str">
        <f t="shared" si="273"/>
        <v/>
      </c>
      <c r="S830" s="150" t="str">
        <f t="shared" si="274"/>
        <v/>
      </c>
      <c r="T830" s="150" t="str">
        <f t="shared" si="275"/>
        <v/>
      </c>
      <c r="U830" s="150" t="str">
        <f t="shared" si="276"/>
        <v/>
      </c>
      <c r="V830" s="150" t="str">
        <f t="shared" si="277"/>
        <v/>
      </c>
      <c r="W830" s="150" t="str">
        <f t="shared" si="278"/>
        <v/>
      </c>
      <c r="X830" s="150" t="str">
        <f t="shared" si="279"/>
        <v/>
      </c>
      <c r="Y830" s="150" t="str">
        <f t="shared" si="280"/>
        <v/>
      </c>
      <c r="Z830" s="150" t="str">
        <f t="shared" si="281"/>
        <v/>
      </c>
      <c r="AA830" s="150" t="str">
        <f t="shared" si="282"/>
        <v/>
      </c>
      <c r="AB830" s="150" t="str">
        <f t="shared" si="283"/>
        <v/>
      </c>
      <c r="AC830" s="191" t="str">
        <f t="shared" si="284"/>
        <v/>
      </c>
    </row>
    <row r="831" spans="1:29" hidden="1">
      <c r="A831" s="192"/>
      <c r="B831" s="155"/>
      <c r="C831" s="151"/>
      <c r="D831" s="153"/>
      <c r="E831" s="153"/>
      <c r="F831" s="153"/>
      <c r="G831" s="153"/>
      <c r="H831" s="147" t="str">
        <f t="shared" si="265"/>
        <v/>
      </c>
      <c r="I831" s="148"/>
      <c r="J831" s="149" t="str">
        <f t="shared" si="266"/>
        <v/>
      </c>
      <c r="K831" s="149" t="str">
        <f t="shared" si="267"/>
        <v/>
      </c>
      <c r="L831" s="148"/>
      <c r="M831" s="147" t="str">
        <f t="shared" si="268"/>
        <v/>
      </c>
      <c r="N831" s="147" t="str">
        <f t="shared" si="269"/>
        <v/>
      </c>
      <c r="O831" s="150" t="str">
        <f t="shared" si="270"/>
        <v/>
      </c>
      <c r="P831" s="150" t="str">
        <f t="shared" si="271"/>
        <v/>
      </c>
      <c r="Q831" s="150" t="str">
        <f t="shared" si="272"/>
        <v/>
      </c>
      <c r="R831" s="150" t="str">
        <f t="shared" si="273"/>
        <v/>
      </c>
      <c r="S831" s="150" t="str">
        <f t="shared" si="274"/>
        <v/>
      </c>
      <c r="T831" s="150" t="str">
        <f t="shared" si="275"/>
        <v/>
      </c>
      <c r="U831" s="150" t="str">
        <f t="shared" si="276"/>
        <v/>
      </c>
      <c r="V831" s="150" t="str">
        <f t="shared" si="277"/>
        <v/>
      </c>
      <c r="W831" s="150" t="str">
        <f t="shared" si="278"/>
        <v/>
      </c>
      <c r="X831" s="150" t="str">
        <f t="shared" si="279"/>
        <v/>
      </c>
      <c r="Y831" s="150" t="str">
        <f t="shared" si="280"/>
        <v/>
      </c>
      <c r="Z831" s="150" t="str">
        <f t="shared" si="281"/>
        <v/>
      </c>
      <c r="AA831" s="150" t="str">
        <f t="shared" si="282"/>
        <v/>
      </c>
      <c r="AB831" s="150" t="str">
        <f t="shared" si="283"/>
        <v/>
      </c>
      <c r="AC831" s="191" t="str">
        <f t="shared" si="284"/>
        <v/>
      </c>
    </row>
    <row r="832" spans="1:29" hidden="1">
      <c r="A832" s="192"/>
      <c r="B832" s="155"/>
      <c r="C832" s="151"/>
      <c r="D832" s="153"/>
      <c r="E832" s="153"/>
      <c r="F832" s="153"/>
      <c r="G832" s="153"/>
      <c r="H832" s="147" t="str">
        <f t="shared" si="265"/>
        <v/>
      </c>
      <c r="I832" s="148"/>
      <c r="J832" s="149" t="str">
        <f t="shared" si="266"/>
        <v/>
      </c>
      <c r="K832" s="149" t="str">
        <f t="shared" si="267"/>
        <v/>
      </c>
      <c r="L832" s="148"/>
      <c r="M832" s="147" t="str">
        <f t="shared" si="268"/>
        <v/>
      </c>
      <c r="N832" s="147" t="str">
        <f t="shared" si="269"/>
        <v/>
      </c>
      <c r="O832" s="150" t="str">
        <f t="shared" si="270"/>
        <v/>
      </c>
      <c r="P832" s="150" t="str">
        <f t="shared" si="271"/>
        <v/>
      </c>
      <c r="Q832" s="150" t="str">
        <f t="shared" si="272"/>
        <v/>
      </c>
      <c r="R832" s="150" t="str">
        <f t="shared" si="273"/>
        <v/>
      </c>
      <c r="S832" s="150" t="str">
        <f t="shared" si="274"/>
        <v/>
      </c>
      <c r="T832" s="150" t="str">
        <f t="shared" si="275"/>
        <v/>
      </c>
      <c r="U832" s="150" t="str">
        <f t="shared" si="276"/>
        <v/>
      </c>
      <c r="V832" s="150" t="str">
        <f t="shared" si="277"/>
        <v/>
      </c>
      <c r="W832" s="150" t="str">
        <f t="shared" si="278"/>
        <v/>
      </c>
      <c r="X832" s="150" t="str">
        <f t="shared" si="279"/>
        <v/>
      </c>
      <c r="Y832" s="150" t="str">
        <f t="shared" si="280"/>
        <v/>
      </c>
      <c r="Z832" s="150" t="str">
        <f t="shared" si="281"/>
        <v/>
      </c>
      <c r="AA832" s="150" t="str">
        <f t="shared" si="282"/>
        <v/>
      </c>
      <c r="AB832" s="150" t="str">
        <f t="shared" si="283"/>
        <v/>
      </c>
      <c r="AC832" s="191" t="str">
        <f t="shared" si="284"/>
        <v/>
      </c>
    </row>
    <row r="833" spans="1:29" hidden="1">
      <c r="A833" s="192"/>
      <c r="B833" s="155"/>
      <c r="C833" s="151"/>
      <c r="D833" s="153"/>
      <c r="E833" s="153"/>
      <c r="F833" s="153"/>
      <c r="G833" s="153"/>
      <c r="H833" s="147" t="str">
        <f t="shared" si="265"/>
        <v/>
      </c>
      <c r="I833" s="148"/>
      <c r="J833" s="149" t="str">
        <f t="shared" si="266"/>
        <v/>
      </c>
      <c r="K833" s="149" t="str">
        <f t="shared" si="267"/>
        <v/>
      </c>
      <c r="L833" s="148"/>
      <c r="M833" s="147" t="str">
        <f t="shared" si="268"/>
        <v/>
      </c>
      <c r="N833" s="147" t="str">
        <f t="shared" si="269"/>
        <v/>
      </c>
      <c r="O833" s="150" t="str">
        <f t="shared" si="270"/>
        <v/>
      </c>
      <c r="P833" s="150" t="str">
        <f t="shared" si="271"/>
        <v/>
      </c>
      <c r="Q833" s="150" t="str">
        <f t="shared" si="272"/>
        <v/>
      </c>
      <c r="R833" s="150" t="str">
        <f t="shared" si="273"/>
        <v/>
      </c>
      <c r="S833" s="150" t="str">
        <f t="shared" si="274"/>
        <v/>
      </c>
      <c r="T833" s="150" t="str">
        <f t="shared" si="275"/>
        <v/>
      </c>
      <c r="U833" s="150" t="str">
        <f t="shared" si="276"/>
        <v/>
      </c>
      <c r="V833" s="150" t="str">
        <f t="shared" si="277"/>
        <v/>
      </c>
      <c r="W833" s="150" t="str">
        <f t="shared" si="278"/>
        <v/>
      </c>
      <c r="X833" s="150" t="str">
        <f t="shared" si="279"/>
        <v/>
      </c>
      <c r="Y833" s="150" t="str">
        <f t="shared" si="280"/>
        <v/>
      </c>
      <c r="Z833" s="150" t="str">
        <f t="shared" si="281"/>
        <v/>
      </c>
      <c r="AA833" s="150" t="str">
        <f t="shared" si="282"/>
        <v/>
      </c>
      <c r="AB833" s="150" t="str">
        <f t="shared" si="283"/>
        <v/>
      </c>
      <c r="AC833" s="191" t="str">
        <f t="shared" si="284"/>
        <v/>
      </c>
    </row>
    <row r="834" spans="1:29" hidden="1">
      <c r="A834" s="192"/>
      <c r="B834" s="155"/>
      <c r="C834" s="151"/>
      <c r="D834" s="153"/>
      <c r="E834" s="153"/>
      <c r="F834" s="153"/>
      <c r="G834" s="153"/>
      <c r="H834" s="147" t="str">
        <f t="shared" si="265"/>
        <v/>
      </c>
      <c r="I834" s="148"/>
      <c r="J834" s="149" t="str">
        <f t="shared" si="266"/>
        <v/>
      </c>
      <c r="K834" s="149" t="str">
        <f t="shared" si="267"/>
        <v/>
      </c>
      <c r="L834" s="148"/>
      <c r="M834" s="147" t="str">
        <f t="shared" si="268"/>
        <v/>
      </c>
      <c r="N834" s="147" t="str">
        <f t="shared" si="269"/>
        <v/>
      </c>
      <c r="O834" s="150" t="str">
        <f t="shared" si="270"/>
        <v/>
      </c>
      <c r="P834" s="150" t="str">
        <f t="shared" si="271"/>
        <v/>
      </c>
      <c r="Q834" s="150" t="str">
        <f t="shared" si="272"/>
        <v/>
      </c>
      <c r="R834" s="150" t="str">
        <f t="shared" si="273"/>
        <v/>
      </c>
      <c r="S834" s="150" t="str">
        <f t="shared" si="274"/>
        <v/>
      </c>
      <c r="T834" s="150" t="str">
        <f t="shared" si="275"/>
        <v/>
      </c>
      <c r="U834" s="150" t="str">
        <f t="shared" si="276"/>
        <v/>
      </c>
      <c r="V834" s="150" t="str">
        <f t="shared" si="277"/>
        <v/>
      </c>
      <c r="W834" s="150" t="str">
        <f t="shared" si="278"/>
        <v/>
      </c>
      <c r="X834" s="150" t="str">
        <f t="shared" si="279"/>
        <v/>
      </c>
      <c r="Y834" s="150" t="str">
        <f t="shared" si="280"/>
        <v/>
      </c>
      <c r="Z834" s="150" t="str">
        <f t="shared" si="281"/>
        <v/>
      </c>
      <c r="AA834" s="150" t="str">
        <f t="shared" si="282"/>
        <v/>
      </c>
      <c r="AB834" s="150" t="str">
        <f t="shared" si="283"/>
        <v/>
      </c>
      <c r="AC834" s="191" t="str">
        <f t="shared" si="284"/>
        <v/>
      </c>
    </row>
    <row r="835" spans="1:29" hidden="1">
      <c r="A835" s="192"/>
      <c r="B835" s="155"/>
      <c r="C835" s="151"/>
      <c r="D835" s="153"/>
      <c r="E835" s="153"/>
      <c r="F835" s="153"/>
      <c r="G835" s="153"/>
      <c r="H835" s="147" t="str">
        <f t="shared" si="265"/>
        <v/>
      </c>
      <c r="I835" s="148"/>
      <c r="J835" s="149" t="str">
        <f t="shared" si="266"/>
        <v/>
      </c>
      <c r="K835" s="149" t="str">
        <f t="shared" si="267"/>
        <v/>
      </c>
      <c r="L835" s="148"/>
      <c r="M835" s="147" t="str">
        <f t="shared" si="268"/>
        <v/>
      </c>
      <c r="N835" s="147" t="str">
        <f t="shared" si="269"/>
        <v/>
      </c>
      <c r="O835" s="150" t="str">
        <f t="shared" si="270"/>
        <v/>
      </c>
      <c r="P835" s="150" t="str">
        <f t="shared" si="271"/>
        <v/>
      </c>
      <c r="Q835" s="150" t="str">
        <f t="shared" si="272"/>
        <v/>
      </c>
      <c r="R835" s="150" t="str">
        <f t="shared" si="273"/>
        <v/>
      </c>
      <c r="S835" s="150" t="str">
        <f t="shared" si="274"/>
        <v/>
      </c>
      <c r="T835" s="150" t="str">
        <f t="shared" si="275"/>
        <v/>
      </c>
      <c r="U835" s="150" t="str">
        <f t="shared" si="276"/>
        <v/>
      </c>
      <c r="V835" s="150" t="str">
        <f t="shared" si="277"/>
        <v/>
      </c>
      <c r="W835" s="150" t="str">
        <f t="shared" si="278"/>
        <v/>
      </c>
      <c r="X835" s="150" t="str">
        <f t="shared" si="279"/>
        <v/>
      </c>
      <c r="Y835" s="150" t="str">
        <f t="shared" si="280"/>
        <v/>
      </c>
      <c r="Z835" s="150" t="str">
        <f t="shared" si="281"/>
        <v/>
      </c>
      <c r="AA835" s="150" t="str">
        <f t="shared" si="282"/>
        <v/>
      </c>
      <c r="AB835" s="150" t="str">
        <f t="shared" si="283"/>
        <v/>
      </c>
      <c r="AC835" s="191" t="str">
        <f t="shared" si="284"/>
        <v/>
      </c>
    </row>
    <row r="836" spans="1:29" hidden="1">
      <c r="A836" s="192"/>
      <c r="B836" s="155"/>
      <c r="C836" s="151"/>
      <c r="D836" s="153"/>
      <c r="E836" s="153"/>
      <c r="F836" s="153"/>
      <c r="G836" s="153"/>
      <c r="H836" s="147" t="str">
        <f t="shared" si="265"/>
        <v/>
      </c>
      <c r="I836" s="148"/>
      <c r="J836" s="149" t="str">
        <f t="shared" si="266"/>
        <v/>
      </c>
      <c r="K836" s="149" t="str">
        <f t="shared" si="267"/>
        <v/>
      </c>
      <c r="L836" s="148"/>
      <c r="M836" s="147" t="str">
        <f t="shared" si="268"/>
        <v/>
      </c>
      <c r="N836" s="147" t="str">
        <f t="shared" si="269"/>
        <v/>
      </c>
      <c r="O836" s="150" t="str">
        <f t="shared" si="270"/>
        <v/>
      </c>
      <c r="P836" s="150" t="str">
        <f t="shared" si="271"/>
        <v/>
      </c>
      <c r="Q836" s="150" t="str">
        <f t="shared" si="272"/>
        <v/>
      </c>
      <c r="R836" s="150" t="str">
        <f t="shared" si="273"/>
        <v/>
      </c>
      <c r="S836" s="150" t="str">
        <f t="shared" si="274"/>
        <v/>
      </c>
      <c r="T836" s="150" t="str">
        <f t="shared" si="275"/>
        <v/>
      </c>
      <c r="U836" s="150" t="str">
        <f t="shared" si="276"/>
        <v/>
      </c>
      <c r="V836" s="150" t="str">
        <f t="shared" si="277"/>
        <v/>
      </c>
      <c r="W836" s="150" t="str">
        <f t="shared" si="278"/>
        <v/>
      </c>
      <c r="X836" s="150" t="str">
        <f t="shared" si="279"/>
        <v/>
      </c>
      <c r="Y836" s="150" t="str">
        <f t="shared" si="280"/>
        <v/>
      </c>
      <c r="Z836" s="150" t="str">
        <f t="shared" si="281"/>
        <v/>
      </c>
      <c r="AA836" s="150" t="str">
        <f t="shared" si="282"/>
        <v/>
      </c>
      <c r="AB836" s="150" t="str">
        <f t="shared" si="283"/>
        <v/>
      </c>
      <c r="AC836" s="191" t="str">
        <f t="shared" si="284"/>
        <v/>
      </c>
    </row>
    <row r="837" spans="1:29" hidden="1">
      <c r="A837" s="192"/>
      <c r="B837" s="155"/>
      <c r="C837" s="151"/>
      <c r="D837" s="153"/>
      <c r="E837" s="153"/>
      <c r="F837" s="153"/>
      <c r="G837" s="153"/>
      <c r="H837" s="147" t="str">
        <f t="shared" si="265"/>
        <v/>
      </c>
      <c r="I837" s="148"/>
      <c r="J837" s="149" t="str">
        <f t="shared" si="266"/>
        <v/>
      </c>
      <c r="K837" s="149" t="str">
        <f t="shared" si="267"/>
        <v/>
      </c>
      <c r="L837" s="148"/>
      <c r="M837" s="147" t="str">
        <f t="shared" si="268"/>
        <v/>
      </c>
      <c r="N837" s="147" t="str">
        <f t="shared" si="269"/>
        <v/>
      </c>
      <c r="O837" s="150" t="str">
        <f t="shared" si="270"/>
        <v/>
      </c>
      <c r="P837" s="150" t="str">
        <f t="shared" si="271"/>
        <v/>
      </c>
      <c r="Q837" s="150" t="str">
        <f t="shared" si="272"/>
        <v/>
      </c>
      <c r="R837" s="150" t="str">
        <f t="shared" si="273"/>
        <v/>
      </c>
      <c r="S837" s="150" t="str">
        <f t="shared" si="274"/>
        <v/>
      </c>
      <c r="T837" s="150" t="str">
        <f t="shared" si="275"/>
        <v/>
      </c>
      <c r="U837" s="150" t="str">
        <f t="shared" si="276"/>
        <v/>
      </c>
      <c r="V837" s="150" t="str">
        <f t="shared" si="277"/>
        <v/>
      </c>
      <c r="W837" s="150" t="str">
        <f t="shared" si="278"/>
        <v/>
      </c>
      <c r="X837" s="150" t="str">
        <f t="shared" si="279"/>
        <v/>
      </c>
      <c r="Y837" s="150" t="str">
        <f t="shared" si="280"/>
        <v/>
      </c>
      <c r="Z837" s="150" t="str">
        <f t="shared" si="281"/>
        <v/>
      </c>
      <c r="AA837" s="150" t="str">
        <f t="shared" si="282"/>
        <v/>
      </c>
      <c r="AB837" s="150" t="str">
        <f t="shared" si="283"/>
        <v/>
      </c>
      <c r="AC837" s="191" t="str">
        <f t="shared" si="284"/>
        <v/>
      </c>
    </row>
    <row r="838" spans="1:29" hidden="1">
      <c r="A838" s="192"/>
      <c r="B838" s="155"/>
      <c r="C838" s="151"/>
      <c r="D838" s="153"/>
      <c r="E838" s="153"/>
      <c r="F838" s="153"/>
      <c r="G838" s="153"/>
      <c r="H838" s="147" t="str">
        <f t="shared" si="265"/>
        <v/>
      </c>
      <c r="I838" s="148"/>
      <c r="J838" s="149" t="str">
        <f t="shared" si="266"/>
        <v/>
      </c>
      <c r="K838" s="149" t="str">
        <f t="shared" si="267"/>
        <v/>
      </c>
      <c r="L838" s="148"/>
      <c r="M838" s="147" t="str">
        <f t="shared" si="268"/>
        <v/>
      </c>
      <c r="N838" s="147" t="str">
        <f t="shared" si="269"/>
        <v/>
      </c>
      <c r="O838" s="150" t="str">
        <f t="shared" si="270"/>
        <v/>
      </c>
      <c r="P838" s="150" t="str">
        <f t="shared" si="271"/>
        <v/>
      </c>
      <c r="Q838" s="150" t="str">
        <f t="shared" si="272"/>
        <v/>
      </c>
      <c r="R838" s="150" t="str">
        <f t="shared" si="273"/>
        <v/>
      </c>
      <c r="S838" s="150" t="str">
        <f t="shared" si="274"/>
        <v/>
      </c>
      <c r="T838" s="150" t="str">
        <f t="shared" si="275"/>
        <v/>
      </c>
      <c r="U838" s="150" t="str">
        <f t="shared" si="276"/>
        <v/>
      </c>
      <c r="V838" s="150" t="str">
        <f t="shared" si="277"/>
        <v/>
      </c>
      <c r="W838" s="150" t="str">
        <f t="shared" si="278"/>
        <v/>
      </c>
      <c r="X838" s="150" t="str">
        <f t="shared" si="279"/>
        <v/>
      </c>
      <c r="Y838" s="150" t="str">
        <f t="shared" si="280"/>
        <v/>
      </c>
      <c r="Z838" s="150" t="str">
        <f t="shared" si="281"/>
        <v/>
      </c>
      <c r="AA838" s="150" t="str">
        <f t="shared" si="282"/>
        <v/>
      </c>
      <c r="AB838" s="150" t="str">
        <f t="shared" si="283"/>
        <v/>
      </c>
      <c r="AC838" s="191" t="str">
        <f t="shared" si="284"/>
        <v/>
      </c>
    </row>
    <row r="839" spans="1:29" hidden="1">
      <c r="A839" s="192"/>
      <c r="B839" s="155"/>
      <c r="C839" s="151"/>
      <c r="D839" s="153"/>
      <c r="E839" s="153"/>
      <c r="F839" s="153"/>
      <c r="G839" s="153"/>
      <c r="H839" s="147" t="str">
        <f t="shared" si="265"/>
        <v/>
      </c>
      <c r="I839" s="148"/>
      <c r="J839" s="149" t="str">
        <f t="shared" si="266"/>
        <v/>
      </c>
      <c r="K839" s="149" t="str">
        <f t="shared" si="267"/>
        <v/>
      </c>
      <c r="L839" s="148"/>
      <c r="M839" s="147" t="str">
        <f t="shared" si="268"/>
        <v/>
      </c>
      <c r="N839" s="147" t="str">
        <f t="shared" si="269"/>
        <v/>
      </c>
      <c r="O839" s="150" t="str">
        <f t="shared" si="270"/>
        <v/>
      </c>
      <c r="P839" s="150" t="str">
        <f t="shared" si="271"/>
        <v/>
      </c>
      <c r="Q839" s="150" t="str">
        <f t="shared" si="272"/>
        <v/>
      </c>
      <c r="R839" s="150" t="str">
        <f t="shared" si="273"/>
        <v/>
      </c>
      <c r="S839" s="150" t="str">
        <f t="shared" si="274"/>
        <v/>
      </c>
      <c r="T839" s="150" t="str">
        <f t="shared" si="275"/>
        <v/>
      </c>
      <c r="U839" s="150" t="str">
        <f t="shared" si="276"/>
        <v/>
      </c>
      <c r="V839" s="150" t="str">
        <f t="shared" si="277"/>
        <v/>
      </c>
      <c r="W839" s="150" t="str">
        <f t="shared" si="278"/>
        <v/>
      </c>
      <c r="X839" s="150" t="str">
        <f t="shared" si="279"/>
        <v/>
      </c>
      <c r="Y839" s="150" t="str">
        <f t="shared" si="280"/>
        <v/>
      </c>
      <c r="Z839" s="150" t="str">
        <f t="shared" si="281"/>
        <v/>
      </c>
      <c r="AA839" s="150" t="str">
        <f t="shared" si="282"/>
        <v/>
      </c>
      <c r="AB839" s="150" t="str">
        <f t="shared" si="283"/>
        <v/>
      </c>
      <c r="AC839" s="191" t="str">
        <f t="shared" si="284"/>
        <v/>
      </c>
    </row>
    <row r="840" spans="1:29" hidden="1">
      <c r="A840" s="192"/>
      <c r="B840" s="155"/>
      <c r="C840" s="151"/>
      <c r="D840" s="153"/>
      <c r="E840" s="153"/>
      <c r="F840" s="153"/>
      <c r="G840" s="153"/>
      <c r="H840" s="147" t="str">
        <f t="shared" si="265"/>
        <v/>
      </c>
      <c r="I840" s="148"/>
      <c r="J840" s="149" t="str">
        <f t="shared" si="266"/>
        <v/>
      </c>
      <c r="K840" s="149" t="str">
        <f t="shared" si="267"/>
        <v/>
      </c>
      <c r="L840" s="148"/>
      <c r="M840" s="147" t="str">
        <f t="shared" si="268"/>
        <v/>
      </c>
      <c r="N840" s="147" t="str">
        <f t="shared" si="269"/>
        <v/>
      </c>
      <c r="O840" s="150" t="str">
        <f t="shared" si="270"/>
        <v/>
      </c>
      <c r="P840" s="150" t="str">
        <f t="shared" si="271"/>
        <v/>
      </c>
      <c r="Q840" s="150" t="str">
        <f t="shared" si="272"/>
        <v/>
      </c>
      <c r="R840" s="150" t="str">
        <f t="shared" si="273"/>
        <v/>
      </c>
      <c r="S840" s="150" t="str">
        <f t="shared" si="274"/>
        <v/>
      </c>
      <c r="T840" s="150" t="str">
        <f t="shared" si="275"/>
        <v/>
      </c>
      <c r="U840" s="150" t="str">
        <f t="shared" si="276"/>
        <v/>
      </c>
      <c r="V840" s="150" t="str">
        <f t="shared" si="277"/>
        <v/>
      </c>
      <c r="W840" s="150" t="str">
        <f t="shared" si="278"/>
        <v/>
      </c>
      <c r="X840" s="150" t="str">
        <f t="shared" si="279"/>
        <v/>
      </c>
      <c r="Y840" s="150" t="str">
        <f t="shared" si="280"/>
        <v/>
      </c>
      <c r="Z840" s="150" t="str">
        <f t="shared" si="281"/>
        <v/>
      </c>
      <c r="AA840" s="150" t="str">
        <f t="shared" si="282"/>
        <v/>
      </c>
      <c r="AB840" s="150" t="str">
        <f t="shared" si="283"/>
        <v/>
      </c>
      <c r="AC840" s="191" t="str">
        <f t="shared" si="284"/>
        <v/>
      </c>
    </row>
    <row r="841" spans="1:29" hidden="1">
      <c r="A841" s="192"/>
      <c r="B841" s="155"/>
      <c r="C841" s="151"/>
      <c r="D841" s="153"/>
      <c r="E841" s="153"/>
      <c r="F841" s="153"/>
      <c r="G841" s="153"/>
      <c r="H841" s="147" t="str">
        <f t="shared" si="265"/>
        <v/>
      </c>
      <c r="I841" s="148"/>
      <c r="J841" s="149" t="str">
        <f t="shared" si="266"/>
        <v/>
      </c>
      <c r="K841" s="149" t="str">
        <f t="shared" si="267"/>
        <v/>
      </c>
      <c r="L841" s="148"/>
      <c r="M841" s="147" t="str">
        <f t="shared" si="268"/>
        <v/>
      </c>
      <c r="N841" s="147" t="str">
        <f t="shared" si="269"/>
        <v/>
      </c>
      <c r="O841" s="150" t="str">
        <f t="shared" si="270"/>
        <v/>
      </c>
      <c r="P841" s="150" t="str">
        <f t="shared" si="271"/>
        <v/>
      </c>
      <c r="Q841" s="150" t="str">
        <f t="shared" si="272"/>
        <v/>
      </c>
      <c r="R841" s="150" t="str">
        <f t="shared" si="273"/>
        <v/>
      </c>
      <c r="S841" s="150" t="str">
        <f t="shared" si="274"/>
        <v/>
      </c>
      <c r="T841" s="150" t="str">
        <f t="shared" si="275"/>
        <v/>
      </c>
      <c r="U841" s="150" t="str">
        <f t="shared" si="276"/>
        <v/>
      </c>
      <c r="V841" s="150" t="str">
        <f t="shared" si="277"/>
        <v/>
      </c>
      <c r="W841" s="150" t="str">
        <f t="shared" si="278"/>
        <v/>
      </c>
      <c r="X841" s="150" t="str">
        <f t="shared" si="279"/>
        <v/>
      </c>
      <c r="Y841" s="150" t="str">
        <f t="shared" si="280"/>
        <v/>
      </c>
      <c r="Z841" s="150" t="str">
        <f t="shared" si="281"/>
        <v/>
      </c>
      <c r="AA841" s="150" t="str">
        <f t="shared" si="282"/>
        <v/>
      </c>
      <c r="AB841" s="150" t="str">
        <f t="shared" si="283"/>
        <v/>
      </c>
      <c r="AC841" s="191" t="str">
        <f t="shared" si="284"/>
        <v/>
      </c>
    </row>
    <row r="842" spans="1:29" hidden="1">
      <c r="A842" s="192"/>
      <c r="B842" s="155"/>
      <c r="C842" s="151"/>
      <c r="D842" s="153"/>
      <c r="E842" s="153"/>
      <c r="F842" s="153"/>
      <c r="G842" s="153"/>
      <c r="H842" s="147" t="str">
        <f t="shared" si="265"/>
        <v/>
      </c>
      <c r="I842" s="148"/>
      <c r="J842" s="149" t="str">
        <f t="shared" si="266"/>
        <v/>
      </c>
      <c r="K842" s="149" t="str">
        <f t="shared" si="267"/>
        <v/>
      </c>
      <c r="L842" s="148"/>
      <c r="M842" s="147" t="str">
        <f t="shared" si="268"/>
        <v/>
      </c>
      <c r="N842" s="147" t="str">
        <f t="shared" si="269"/>
        <v/>
      </c>
      <c r="O842" s="150" t="str">
        <f t="shared" si="270"/>
        <v/>
      </c>
      <c r="P842" s="150" t="str">
        <f t="shared" si="271"/>
        <v/>
      </c>
      <c r="Q842" s="150" t="str">
        <f t="shared" si="272"/>
        <v/>
      </c>
      <c r="R842" s="150" t="str">
        <f t="shared" si="273"/>
        <v/>
      </c>
      <c r="S842" s="150" t="str">
        <f t="shared" si="274"/>
        <v/>
      </c>
      <c r="T842" s="150" t="str">
        <f t="shared" si="275"/>
        <v/>
      </c>
      <c r="U842" s="150" t="str">
        <f t="shared" si="276"/>
        <v/>
      </c>
      <c r="V842" s="150" t="str">
        <f t="shared" si="277"/>
        <v/>
      </c>
      <c r="W842" s="150" t="str">
        <f t="shared" si="278"/>
        <v/>
      </c>
      <c r="X842" s="150" t="str">
        <f t="shared" si="279"/>
        <v/>
      </c>
      <c r="Y842" s="150" t="str">
        <f t="shared" si="280"/>
        <v/>
      </c>
      <c r="Z842" s="150" t="str">
        <f t="shared" si="281"/>
        <v/>
      </c>
      <c r="AA842" s="150" t="str">
        <f t="shared" si="282"/>
        <v/>
      </c>
      <c r="AB842" s="150" t="str">
        <f t="shared" si="283"/>
        <v/>
      </c>
      <c r="AC842" s="191" t="str">
        <f t="shared" si="284"/>
        <v/>
      </c>
    </row>
    <row r="843" spans="1:29" hidden="1">
      <c r="A843" s="192"/>
      <c r="B843" s="155"/>
      <c r="C843" s="151"/>
      <c r="D843" s="153"/>
      <c r="E843" s="153"/>
      <c r="F843" s="153"/>
      <c r="G843" s="153"/>
      <c r="H843" s="147" t="str">
        <f t="shared" si="265"/>
        <v/>
      </c>
      <c r="I843" s="148"/>
      <c r="J843" s="149" t="str">
        <f t="shared" si="266"/>
        <v/>
      </c>
      <c r="K843" s="149" t="str">
        <f t="shared" si="267"/>
        <v/>
      </c>
      <c r="L843" s="148"/>
      <c r="M843" s="147" t="str">
        <f t="shared" si="268"/>
        <v/>
      </c>
      <c r="N843" s="147" t="str">
        <f t="shared" si="269"/>
        <v/>
      </c>
      <c r="O843" s="150" t="str">
        <f t="shared" si="270"/>
        <v/>
      </c>
      <c r="P843" s="150" t="str">
        <f t="shared" si="271"/>
        <v/>
      </c>
      <c r="Q843" s="150" t="str">
        <f t="shared" si="272"/>
        <v/>
      </c>
      <c r="R843" s="150" t="str">
        <f t="shared" si="273"/>
        <v/>
      </c>
      <c r="S843" s="150" t="str">
        <f t="shared" si="274"/>
        <v/>
      </c>
      <c r="T843" s="150" t="str">
        <f t="shared" si="275"/>
        <v/>
      </c>
      <c r="U843" s="150" t="str">
        <f t="shared" si="276"/>
        <v/>
      </c>
      <c r="V843" s="150" t="str">
        <f t="shared" si="277"/>
        <v/>
      </c>
      <c r="W843" s="150" t="str">
        <f t="shared" si="278"/>
        <v/>
      </c>
      <c r="X843" s="150" t="str">
        <f t="shared" si="279"/>
        <v/>
      </c>
      <c r="Y843" s="150" t="str">
        <f t="shared" si="280"/>
        <v/>
      </c>
      <c r="Z843" s="150" t="str">
        <f t="shared" si="281"/>
        <v/>
      </c>
      <c r="AA843" s="150" t="str">
        <f t="shared" si="282"/>
        <v/>
      </c>
      <c r="AB843" s="150" t="str">
        <f t="shared" si="283"/>
        <v/>
      </c>
      <c r="AC843" s="191" t="str">
        <f t="shared" si="284"/>
        <v/>
      </c>
    </row>
    <row r="844" spans="1:29" hidden="1">
      <c r="A844" s="192"/>
      <c r="B844" s="155"/>
      <c r="C844" s="151"/>
      <c r="D844" s="153"/>
      <c r="E844" s="153"/>
      <c r="F844" s="153"/>
      <c r="G844" s="153"/>
      <c r="H844" s="147" t="str">
        <f t="shared" si="265"/>
        <v/>
      </c>
      <c r="I844" s="148"/>
      <c r="J844" s="149" t="str">
        <f t="shared" si="266"/>
        <v/>
      </c>
      <c r="K844" s="149" t="str">
        <f t="shared" si="267"/>
        <v/>
      </c>
      <c r="L844" s="148"/>
      <c r="M844" s="147" t="str">
        <f t="shared" si="268"/>
        <v/>
      </c>
      <c r="N844" s="147" t="str">
        <f t="shared" si="269"/>
        <v/>
      </c>
      <c r="O844" s="150" t="str">
        <f t="shared" si="270"/>
        <v/>
      </c>
      <c r="P844" s="150" t="str">
        <f t="shared" si="271"/>
        <v/>
      </c>
      <c r="Q844" s="150" t="str">
        <f t="shared" si="272"/>
        <v/>
      </c>
      <c r="R844" s="150" t="str">
        <f t="shared" si="273"/>
        <v/>
      </c>
      <c r="S844" s="150" t="str">
        <f t="shared" si="274"/>
        <v/>
      </c>
      <c r="T844" s="150" t="str">
        <f t="shared" si="275"/>
        <v/>
      </c>
      <c r="U844" s="150" t="str">
        <f t="shared" si="276"/>
        <v/>
      </c>
      <c r="V844" s="150" t="str">
        <f t="shared" si="277"/>
        <v/>
      </c>
      <c r="W844" s="150" t="str">
        <f t="shared" si="278"/>
        <v/>
      </c>
      <c r="X844" s="150" t="str">
        <f t="shared" si="279"/>
        <v/>
      </c>
      <c r="Y844" s="150" t="str">
        <f t="shared" si="280"/>
        <v/>
      </c>
      <c r="Z844" s="150" t="str">
        <f t="shared" si="281"/>
        <v/>
      </c>
      <c r="AA844" s="150" t="str">
        <f t="shared" si="282"/>
        <v/>
      </c>
      <c r="AB844" s="150" t="str">
        <f t="shared" si="283"/>
        <v/>
      </c>
      <c r="AC844" s="191" t="str">
        <f t="shared" si="284"/>
        <v/>
      </c>
    </row>
    <row r="845" spans="1:29" hidden="1">
      <c r="A845" s="192"/>
      <c r="B845" s="155"/>
      <c r="C845" s="151"/>
      <c r="D845" s="153"/>
      <c r="E845" s="153"/>
      <c r="F845" s="153"/>
      <c r="G845" s="153"/>
      <c r="H845" s="147" t="str">
        <f t="shared" si="265"/>
        <v/>
      </c>
      <c r="I845" s="148"/>
      <c r="J845" s="149" t="str">
        <f t="shared" si="266"/>
        <v/>
      </c>
      <c r="K845" s="149" t="str">
        <f t="shared" si="267"/>
        <v/>
      </c>
      <c r="L845" s="148"/>
      <c r="M845" s="147" t="str">
        <f t="shared" si="268"/>
        <v/>
      </c>
      <c r="N845" s="147" t="str">
        <f t="shared" si="269"/>
        <v/>
      </c>
      <c r="O845" s="150" t="str">
        <f t="shared" si="270"/>
        <v/>
      </c>
      <c r="P845" s="150" t="str">
        <f t="shared" si="271"/>
        <v/>
      </c>
      <c r="Q845" s="150" t="str">
        <f t="shared" si="272"/>
        <v/>
      </c>
      <c r="R845" s="150" t="str">
        <f t="shared" si="273"/>
        <v/>
      </c>
      <c r="S845" s="150" t="str">
        <f t="shared" si="274"/>
        <v/>
      </c>
      <c r="T845" s="150" t="str">
        <f t="shared" si="275"/>
        <v/>
      </c>
      <c r="U845" s="150" t="str">
        <f t="shared" si="276"/>
        <v/>
      </c>
      <c r="V845" s="150" t="str">
        <f t="shared" si="277"/>
        <v/>
      </c>
      <c r="W845" s="150" t="str">
        <f t="shared" si="278"/>
        <v/>
      </c>
      <c r="X845" s="150" t="str">
        <f t="shared" si="279"/>
        <v/>
      </c>
      <c r="Y845" s="150" t="str">
        <f t="shared" si="280"/>
        <v/>
      </c>
      <c r="Z845" s="150" t="str">
        <f t="shared" si="281"/>
        <v/>
      </c>
      <c r="AA845" s="150" t="str">
        <f t="shared" si="282"/>
        <v/>
      </c>
      <c r="AB845" s="150" t="str">
        <f t="shared" si="283"/>
        <v/>
      </c>
      <c r="AC845" s="191" t="str">
        <f t="shared" si="284"/>
        <v/>
      </c>
    </row>
    <row r="846" spans="1:29" hidden="1">
      <c r="A846" s="192"/>
      <c r="B846" s="155"/>
      <c r="C846" s="151"/>
      <c r="D846" s="153"/>
      <c r="E846" s="153"/>
      <c r="F846" s="153"/>
      <c r="G846" s="153"/>
      <c r="H846" s="147" t="str">
        <f t="shared" si="265"/>
        <v/>
      </c>
      <c r="I846" s="148"/>
      <c r="J846" s="149" t="str">
        <f t="shared" si="266"/>
        <v/>
      </c>
      <c r="K846" s="149" t="str">
        <f t="shared" si="267"/>
        <v/>
      </c>
      <c r="L846" s="148"/>
      <c r="M846" s="147" t="str">
        <f t="shared" si="268"/>
        <v/>
      </c>
      <c r="N846" s="147" t="str">
        <f t="shared" si="269"/>
        <v/>
      </c>
      <c r="O846" s="150" t="str">
        <f t="shared" si="270"/>
        <v/>
      </c>
      <c r="P846" s="150" t="str">
        <f t="shared" si="271"/>
        <v/>
      </c>
      <c r="Q846" s="150" t="str">
        <f t="shared" si="272"/>
        <v/>
      </c>
      <c r="R846" s="150" t="str">
        <f t="shared" si="273"/>
        <v/>
      </c>
      <c r="S846" s="150" t="str">
        <f t="shared" si="274"/>
        <v/>
      </c>
      <c r="T846" s="150" t="str">
        <f t="shared" si="275"/>
        <v/>
      </c>
      <c r="U846" s="150" t="str">
        <f t="shared" si="276"/>
        <v/>
      </c>
      <c r="V846" s="150" t="str">
        <f t="shared" si="277"/>
        <v/>
      </c>
      <c r="W846" s="150" t="str">
        <f t="shared" si="278"/>
        <v/>
      </c>
      <c r="X846" s="150" t="str">
        <f t="shared" si="279"/>
        <v/>
      </c>
      <c r="Y846" s="150" t="str">
        <f t="shared" si="280"/>
        <v/>
      </c>
      <c r="Z846" s="150" t="str">
        <f t="shared" si="281"/>
        <v/>
      </c>
      <c r="AA846" s="150" t="str">
        <f t="shared" si="282"/>
        <v/>
      </c>
      <c r="AB846" s="150" t="str">
        <f t="shared" si="283"/>
        <v/>
      </c>
      <c r="AC846" s="191" t="str">
        <f t="shared" si="284"/>
        <v/>
      </c>
    </row>
    <row r="847" spans="1:29" hidden="1">
      <c r="A847" s="192"/>
      <c r="B847" s="155"/>
      <c r="C847" s="151"/>
      <c r="D847" s="153"/>
      <c r="E847" s="153"/>
      <c r="F847" s="153"/>
      <c r="G847" s="153"/>
      <c r="H847" s="147" t="str">
        <f t="shared" si="265"/>
        <v/>
      </c>
      <c r="I847" s="148"/>
      <c r="J847" s="149" t="str">
        <f t="shared" si="266"/>
        <v/>
      </c>
      <c r="K847" s="149" t="str">
        <f t="shared" si="267"/>
        <v/>
      </c>
      <c r="L847" s="148"/>
      <c r="M847" s="147" t="str">
        <f t="shared" si="268"/>
        <v/>
      </c>
      <c r="N847" s="147" t="str">
        <f t="shared" si="269"/>
        <v/>
      </c>
      <c r="O847" s="150" t="str">
        <f t="shared" si="270"/>
        <v/>
      </c>
      <c r="P847" s="150" t="str">
        <f t="shared" si="271"/>
        <v/>
      </c>
      <c r="Q847" s="150" t="str">
        <f t="shared" si="272"/>
        <v/>
      </c>
      <c r="R847" s="150" t="str">
        <f t="shared" si="273"/>
        <v/>
      </c>
      <c r="S847" s="150" t="str">
        <f t="shared" si="274"/>
        <v/>
      </c>
      <c r="T847" s="150" t="str">
        <f t="shared" si="275"/>
        <v/>
      </c>
      <c r="U847" s="150" t="str">
        <f t="shared" si="276"/>
        <v/>
      </c>
      <c r="V847" s="150" t="str">
        <f t="shared" si="277"/>
        <v/>
      </c>
      <c r="W847" s="150" t="str">
        <f t="shared" si="278"/>
        <v/>
      </c>
      <c r="X847" s="150" t="str">
        <f t="shared" si="279"/>
        <v/>
      </c>
      <c r="Y847" s="150" t="str">
        <f t="shared" si="280"/>
        <v/>
      </c>
      <c r="Z847" s="150" t="str">
        <f t="shared" si="281"/>
        <v/>
      </c>
      <c r="AA847" s="150" t="str">
        <f t="shared" si="282"/>
        <v/>
      </c>
      <c r="AB847" s="150" t="str">
        <f t="shared" si="283"/>
        <v/>
      </c>
      <c r="AC847" s="191" t="str">
        <f t="shared" si="284"/>
        <v/>
      </c>
    </row>
    <row r="848" spans="1:29" hidden="1">
      <c r="A848" s="192"/>
      <c r="B848" s="155"/>
      <c r="C848" s="151"/>
      <c r="D848" s="153"/>
      <c r="E848" s="153"/>
      <c r="F848" s="153"/>
      <c r="G848" s="153"/>
      <c r="H848" s="147" t="str">
        <f t="shared" si="265"/>
        <v/>
      </c>
      <c r="I848" s="148"/>
      <c r="J848" s="149" t="str">
        <f t="shared" si="266"/>
        <v/>
      </c>
      <c r="K848" s="149" t="str">
        <f t="shared" si="267"/>
        <v/>
      </c>
      <c r="L848" s="148"/>
      <c r="M848" s="147" t="str">
        <f t="shared" si="268"/>
        <v/>
      </c>
      <c r="N848" s="147" t="str">
        <f t="shared" si="269"/>
        <v/>
      </c>
      <c r="O848" s="150" t="str">
        <f t="shared" si="270"/>
        <v/>
      </c>
      <c r="P848" s="150" t="str">
        <f t="shared" si="271"/>
        <v/>
      </c>
      <c r="Q848" s="150" t="str">
        <f t="shared" si="272"/>
        <v/>
      </c>
      <c r="R848" s="150" t="str">
        <f t="shared" si="273"/>
        <v/>
      </c>
      <c r="S848" s="150" t="str">
        <f t="shared" si="274"/>
        <v/>
      </c>
      <c r="T848" s="150" t="str">
        <f t="shared" si="275"/>
        <v/>
      </c>
      <c r="U848" s="150" t="str">
        <f t="shared" si="276"/>
        <v/>
      </c>
      <c r="V848" s="150" t="str">
        <f t="shared" si="277"/>
        <v/>
      </c>
      <c r="W848" s="150" t="str">
        <f t="shared" si="278"/>
        <v/>
      </c>
      <c r="X848" s="150" t="str">
        <f t="shared" si="279"/>
        <v/>
      </c>
      <c r="Y848" s="150" t="str">
        <f t="shared" si="280"/>
        <v/>
      </c>
      <c r="Z848" s="150" t="str">
        <f t="shared" si="281"/>
        <v/>
      </c>
      <c r="AA848" s="150" t="str">
        <f t="shared" si="282"/>
        <v/>
      </c>
      <c r="AB848" s="150" t="str">
        <f t="shared" si="283"/>
        <v/>
      </c>
      <c r="AC848" s="191" t="str">
        <f t="shared" si="284"/>
        <v/>
      </c>
    </row>
    <row r="849" spans="1:29" hidden="1">
      <c r="A849" s="192"/>
      <c r="B849" s="155"/>
      <c r="C849" s="151"/>
      <c r="D849" s="153"/>
      <c r="E849" s="153"/>
      <c r="F849" s="153"/>
      <c r="G849" s="153"/>
      <c r="H849" s="147" t="str">
        <f t="shared" si="265"/>
        <v/>
      </c>
      <c r="I849" s="148"/>
      <c r="J849" s="149" t="str">
        <f t="shared" si="266"/>
        <v/>
      </c>
      <c r="K849" s="149" t="str">
        <f t="shared" si="267"/>
        <v/>
      </c>
      <c r="L849" s="148"/>
      <c r="M849" s="147" t="str">
        <f t="shared" si="268"/>
        <v/>
      </c>
      <c r="N849" s="147" t="str">
        <f t="shared" si="269"/>
        <v/>
      </c>
      <c r="O849" s="150" t="str">
        <f t="shared" si="270"/>
        <v/>
      </c>
      <c r="P849" s="150" t="str">
        <f t="shared" si="271"/>
        <v/>
      </c>
      <c r="Q849" s="150" t="str">
        <f t="shared" si="272"/>
        <v/>
      </c>
      <c r="R849" s="150" t="str">
        <f t="shared" si="273"/>
        <v/>
      </c>
      <c r="S849" s="150" t="str">
        <f t="shared" si="274"/>
        <v/>
      </c>
      <c r="T849" s="150" t="str">
        <f t="shared" si="275"/>
        <v/>
      </c>
      <c r="U849" s="150" t="str">
        <f t="shared" si="276"/>
        <v/>
      </c>
      <c r="V849" s="150" t="str">
        <f t="shared" si="277"/>
        <v/>
      </c>
      <c r="W849" s="150" t="str">
        <f t="shared" si="278"/>
        <v/>
      </c>
      <c r="X849" s="150" t="str">
        <f t="shared" si="279"/>
        <v/>
      </c>
      <c r="Y849" s="150" t="str">
        <f t="shared" si="280"/>
        <v/>
      </c>
      <c r="Z849" s="150" t="str">
        <f t="shared" si="281"/>
        <v/>
      </c>
      <c r="AA849" s="150" t="str">
        <f t="shared" si="282"/>
        <v/>
      </c>
      <c r="AB849" s="150" t="str">
        <f t="shared" si="283"/>
        <v/>
      </c>
      <c r="AC849" s="191" t="str">
        <f t="shared" si="284"/>
        <v/>
      </c>
    </row>
    <row r="850" spans="1:29" hidden="1">
      <c r="A850" s="192"/>
      <c r="B850" s="155"/>
      <c r="C850" s="151"/>
      <c r="D850" s="153"/>
      <c r="E850" s="153"/>
      <c r="F850" s="153"/>
      <c r="G850" s="153"/>
      <c r="H850" s="147" t="str">
        <f t="shared" si="265"/>
        <v/>
      </c>
      <c r="I850" s="148"/>
      <c r="J850" s="149" t="str">
        <f t="shared" si="266"/>
        <v/>
      </c>
      <c r="K850" s="149" t="str">
        <f t="shared" si="267"/>
        <v/>
      </c>
      <c r="L850" s="148"/>
      <c r="M850" s="147" t="str">
        <f t="shared" si="268"/>
        <v/>
      </c>
      <c r="N850" s="147" t="str">
        <f t="shared" si="269"/>
        <v/>
      </c>
      <c r="O850" s="150" t="str">
        <f t="shared" si="270"/>
        <v/>
      </c>
      <c r="P850" s="150" t="str">
        <f t="shared" si="271"/>
        <v/>
      </c>
      <c r="Q850" s="150" t="str">
        <f t="shared" si="272"/>
        <v/>
      </c>
      <c r="R850" s="150" t="str">
        <f t="shared" si="273"/>
        <v/>
      </c>
      <c r="S850" s="150" t="str">
        <f t="shared" si="274"/>
        <v/>
      </c>
      <c r="T850" s="150" t="str">
        <f t="shared" si="275"/>
        <v/>
      </c>
      <c r="U850" s="150" t="str">
        <f t="shared" si="276"/>
        <v/>
      </c>
      <c r="V850" s="150" t="str">
        <f t="shared" si="277"/>
        <v/>
      </c>
      <c r="W850" s="150" t="str">
        <f t="shared" si="278"/>
        <v/>
      </c>
      <c r="X850" s="150" t="str">
        <f t="shared" si="279"/>
        <v/>
      </c>
      <c r="Y850" s="150" t="str">
        <f t="shared" si="280"/>
        <v/>
      </c>
      <c r="Z850" s="150" t="str">
        <f t="shared" si="281"/>
        <v/>
      </c>
      <c r="AA850" s="150" t="str">
        <f t="shared" si="282"/>
        <v/>
      </c>
      <c r="AB850" s="150" t="str">
        <f t="shared" si="283"/>
        <v/>
      </c>
      <c r="AC850" s="191" t="str">
        <f t="shared" si="284"/>
        <v/>
      </c>
    </row>
    <row r="851" spans="1:29" hidden="1">
      <c r="A851" s="192"/>
      <c r="B851" s="155"/>
      <c r="C851" s="151"/>
      <c r="D851" s="153"/>
      <c r="E851" s="153"/>
      <c r="F851" s="153"/>
      <c r="G851" s="153"/>
      <c r="H851" s="147" t="str">
        <f t="shared" ref="H851:H914" si="285">IF(AND(ISNUMBER(D851),ISNUMBER(E851),ISNUMBER(F851),ISNUMBER(G851)),ROUND(((D851-E851)+(F851-G851))/2,2),"")</f>
        <v/>
      </c>
      <c r="I851" s="148"/>
      <c r="J851" s="149" t="str">
        <f t="shared" si="266"/>
        <v/>
      </c>
      <c r="K851" s="149" t="str">
        <f t="shared" si="267"/>
        <v/>
      </c>
      <c r="L851" s="148"/>
      <c r="M851" s="147" t="str">
        <f t="shared" si="268"/>
        <v/>
      </c>
      <c r="N851" s="147" t="str">
        <f t="shared" si="269"/>
        <v/>
      </c>
      <c r="O851" s="150" t="str">
        <f t="shared" si="270"/>
        <v/>
      </c>
      <c r="P851" s="150" t="str">
        <f t="shared" si="271"/>
        <v/>
      </c>
      <c r="Q851" s="150" t="str">
        <f t="shared" si="272"/>
        <v/>
      </c>
      <c r="R851" s="150" t="str">
        <f t="shared" si="273"/>
        <v/>
      </c>
      <c r="S851" s="150" t="str">
        <f t="shared" si="274"/>
        <v/>
      </c>
      <c r="T851" s="150" t="str">
        <f t="shared" si="275"/>
        <v/>
      </c>
      <c r="U851" s="150" t="str">
        <f t="shared" si="276"/>
        <v/>
      </c>
      <c r="V851" s="150" t="str">
        <f t="shared" si="277"/>
        <v/>
      </c>
      <c r="W851" s="150" t="str">
        <f t="shared" si="278"/>
        <v/>
      </c>
      <c r="X851" s="150" t="str">
        <f t="shared" si="279"/>
        <v/>
      </c>
      <c r="Y851" s="150" t="str">
        <f t="shared" si="280"/>
        <v/>
      </c>
      <c r="Z851" s="150" t="str">
        <f t="shared" si="281"/>
        <v/>
      </c>
      <c r="AA851" s="150" t="str">
        <f t="shared" si="282"/>
        <v/>
      </c>
      <c r="AB851" s="150" t="str">
        <f t="shared" si="283"/>
        <v/>
      </c>
      <c r="AC851" s="191" t="str">
        <f t="shared" si="284"/>
        <v/>
      </c>
    </row>
    <row r="852" spans="1:29" hidden="1">
      <c r="A852" s="192"/>
      <c r="B852" s="155"/>
      <c r="C852" s="151"/>
      <c r="D852" s="153"/>
      <c r="E852" s="153"/>
      <c r="F852" s="153"/>
      <c r="G852" s="153"/>
      <c r="H852" s="147" t="str">
        <f t="shared" si="285"/>
        <v/>
      </c>
      <c r="I852" s="148"/>
      <c r="J852" s="149" t="str">
        <f t="shared" ref="J852:J915" si="286">IF(OR(I852=30,I852=40,I852=60,I852=80,I852=100,I852=120,I852=150,I852=200),VLOOKUP(I852,$C$1007:$D$1014,2,FALSE),"")</f>
        <v/>
      </c>
      <c r="K852" s="149" t="str">
        <f t="shared" ref="K852:K915" si="287">IF(J852&lt;&gt;"",VLOOKUP(I852,$C$1007:$E$1014,3,FALSE),"")</f>
        <v/>
      </c>
      <c r="L852" s="148"/>
      <c r="M852" s="147" t="str">
        <f t="shared" ref="M852:M915" si="288">IF(AND(ISNUMBER(C852),ISNUMBER(L852)),C852*L852,"")</f>
        <v/>
      </c>
      <c r="N852" s="147" t="str">
        <f t="shared" ref="N852:N915" si="289">IF(AND(ISNUMBER(K852),ISNUMBER(M852)),ROUND(PI()*K852^2/4*M852,2),"")</f>
        <v/>
      </c>
      <c r="O852" s="150" t="str">
        <f t="shared" ref="O852:O915" si="290">IF(AND(ISNUMBER(I852),ISNUMBER($O$12)),$O$12,"")</f>
        <v/>
      </c>
      <c r="P852" s="150" t="str">
        <f t="shared" ref="P852:P915" si="291">IF(AND(ISNUMBER(C852),ISNUMBER(K852),ISNUMBER(L852),ISNUMBER(O852)),ROUND(C852*K852*L852*O852+((L852-1)*0.2*C852*O852),2),"")</f>
        <v/>
      </c>
      <c r="Q852" s="150" t="str">
        <f t="shared" ref="Q852:Q915" si="292">IF(AND(ISNUMBER(H852),ISNUMBER(J852),ISNUMBER(O852)),H852+J852+O852,"")</f>
        <v/>
      </c>
      <c r="R852" s="150" t="str">
        <f t="shared" ref="R852:R915" si="293">IF(AND(ISNUMBER(I852),ISNUMBER(Q852)),IF(Q852&lt;2,VLOOKUP(I852,$C$1007:$F$1014,4),IF(Q852&lt;3,VLOOKUP(I852,$C$1007:$G$1014,5),IF(Q852&lt;4,VLOOKUP(I852,C$1007:H$1014,6),IF(Q852&gt;=4,VLOOKUP(I852,$C$1007:$I$1014,7),)))),"")</f>
        <v/>
      </c>
      <c r="S852" s="150" t="str">
        <f t="shared" ref="S852:S915" si="294">IF(AND(ISNUMBER(K852),ISNUMBER(L852),ISNUMBER(R852)),ROUND(K852*L852+2*R852+(L852-1)*0.2,2),"")</f>
        <v/>
      </c>
      <c r="T852" s="150" t="str">
        <f t="shared" ref="T852:T915" si="295">IF(AND(ISNUMBER(C852),ISNUMBER(Q852),ISNUMBER(S852)),ROUND(C852*Q852*S852,2),"")</f>
        <v/>
      </c>
      <c r="U852" s="150" t="str">
        <f t="shared" ref="U852:U915" si="296">IF(AND(ISNUMBER(M852),ISNUMBER(K852),ISNUMBER($U$12)),ROUND(M852*(PI()*K852+0.3)*$U$12,2),"")</f>
        <v/>
      </c>
      <c r="V852" s="150" t="str">
        <f t="shared" ref="V852:V915" si="297">IF(AND(ISNUMBER(I852),ISNUMBER(O852),ISNUMBER(Q852)),Q852-O852-K852,"")</f>
        <v/>
      </c>
      <c r="W852" s="150" t="str">
        <f t="shared" ref="W852:W915" si="298">IF(AND(ISNUMBER(T852),ISNUMBER(N852),ISNUMBER(P852)),ROUND(T852-N852-P852,2),"")</f>
        <v/>
      </c>
      <c r="X852" s="150" t="str">
        <f t="shared" ref="X852:X915" si="299">IF(AND(ISNUMBER(W852),ISNUMBER($X$12)),ROUND(W852*$X$12,2),"")</f>
        <v/>
      </c>
      <c r="Y852" s="150" t="str">
        <f t="shared" ref="Y852:Y915" si="300">IF(AND(ISNUMBER(N852),ISNUMBER(P852),ISNUMBER(X852)),N852+P852+X852,"")</f>
        <v/>
      </c>
      <c r="Z852" s="150" t="str">
        <f t="shared" ref="Z852:Z915" si="301">IF(ISNUMBER(X852),X852,"")</f>
        <v/>
      </c>
      <c r="AA852" s="150" t="str">
        <f t="shared" ref="AA852:AA915" si="302">IF(AND(ISNUMBER(Y852),ISNUMBER($AA$12)),ROUND(Y852*$AA$12,2),"")</f>
        <v/>
      </c>
      <c r="AB852" s="150" t="str">
        <f t="shared" ref="AB852:AB915" si="303">IF(AND(ISNUMBER(Z852),ISNUMBER($AB$12)),ROUND(Z852*$AB$12,2),"")</f>
        <v/>
      </c>
      <c r="AC852" s="191" t="str">
        <f t="shared" ref="AC852:AC915" si="304">IF(AND(ISNUMBER(C852),ISNUMBER(Q852),ISNUMBER($AC$12)),IF(Q852&gt;$AC$12,ROUND(C852*Q852*2,2),0),"")</f>
        <v/>
      </c>
    </row>
    <row r="853" spans="1:29" hidden="1">
      <c r="A853" s="192"/>
      <c r="B853" s="155"/>
      <c r="C853" s="151"/>
      <c r="D853" s="153"/>
      <c r="E853" s="153"/>
      <c r="F853" s="153"/>
      <c r="G853" s="153"/>
      <c r="H853" s="147" t="str">
        <f t="shared" si="285"/>
        <v/>
      </c>
      <c r="I853" s="148"/>
      <c r="J853" s="149" t="str">
        <f t="shared" si="286"/>
        <v/>
      </c>
      <c r="K853" s="149" t="str">
        <f t="shared" si="287"/>
        <v/>
      </c>
      <c r="L853" s="148"/>
      <c r="M853" s="147" t="str">
        <f t="shared" si="288"/>
        <v/>
      </c>
      <c r="N853" s="147" t="str">
        <f t="shared" si="289"/>
        <v/>
      </c>
      <c r="O853" s="150" t="str">
        <f t="shared" si="290"/>
        <v/>
      </c>
      <c r="P853" s="150" t="str">
        <f t="shared" si="291"/>
        <v/>
      </c>
      <c r="Q853" s="150" t="str">
        <f t="shared" si="292"/>
        <v/>
      </c>
      <c r="R853" s="150" t="str">
        <f t="shared" si="293"/>
        <v/>
      </c>
      <c r="S853" s="150" t="str">
        <f t="shared" si="294"/>
        <v/>
      </c>
      <c r="T853" s="150" t="str">
        <f t="shared" si="295"/>
        <v/>
      </c>
      <c r="U853" s="150" t="str">
        <f t="shared" si="296"/>
        <v/>
      </c>
      <c r="V853" s="150" t="str">
        <f t="shared" si="297"/>
        <v/>
      </c>
      <c r="W853" s="150" t="str">
        <f t="shared" si="298"/>
        <v/>
      </c>
      <c r="X853" s="150" t="str">
        <f t="shared" si="299"/>
        <v/>
      </c>
      <c r="Y853" s="150" t="str">
        <f t="shared" si="300"/>
        <v/>
      </c>
      <c r="Z853" s="150" t="str">
        <f t="shared" si="301"/>
        <v/>
      </c>
      <c r="AA853" s="150" t="str">
        <f t="shared" si="302"/>
        <v/>
      </c>
      <c r="AB853" s="150" t="str">
        <f t="shared" si="303"/>
        <v/>
      </c>
      <c r="AC853" s="191" t="str">
        <f t="shared" si="304"/>
        <v/>
      </c>
    </row>
    <row r="854" spans="1:29" hidden="1">
      <c r="A854" s="192"/>
      <c r="B854" s="155"/>
      <c r="C854" s="151"/>
      <c r="D854" s="153"/>
      <c r="E854" s="153"/>
      <c r="F854" s="153"/>
      <c r="G854" s="153"/>
      <c r="H854" s="147" t="str">
        <f t="shared" si="285"/>
        <v/>
      </c>
      <c r="I854" s="148"/>
      <c r="J854" s="149" t="str">
        <f t="shared" si="286"/>
        <v/>
      </c>
      <c r="K854" s="149" t="str">
        <f t="shared" si="287"/>
        <v/>
      </c>
      <c r="L854" s="148"/>
      <c r="M854" s="147" t="str">
        <f t="shared" si="288"/>
        <v/>
      </c>
      <c r="N854" s="147" t="str">
        <f t="shared" si="289"/>
        <v/>
      </c>
      <c r="O854" s="150" t="str">
        <f t="shared" si="290"/>
        <v/>
      </c>
      <c r="P854" s="150" t="str">
        <f t="shared" si="291"/>
        <v/>
      </c>
      <c r="Q854" s="150" t="str">
        <f t="shared" si="292"/>
        <v/>
      </c>
      <c r="R854" s="150" t="str">
        <f t="shared" si="293"/>
        <v/>
      </c>
      <c r="S854" s="150" t="str">
        <f t="shared" si="294"/>
        <v/>
      </c>
      <c r="T854" s="150" t="str">
        <f t="shared" si="295"/>
        <v/>
      </c>
      <c r="U854" s="150" t="str">
        <f t="shared" si="296"/>
        <v/>
      </c>
      <c r="V854" s="150" t="str">
        <f t="shared" si="297"/>
        <v/>
      </c>
      <c r="W854" s="150" t="str">
        <f t="shared" si="298"/>
        <v/>
      </c>
      <c r="X854" s="150" t="str">
        <f t="shared" si="299"/>
        <v/>
      </c>
      <c r="Y854" s="150" t="str">
        <f t="shared" si="300"/>
        <v/>
      </c>
      <c r="Z854" s="150" t="str">
        <f t="shared" si="301"/>
        <v/>
      </c>
      <c r="AA854" s="150" t="str">
        <f t="shared" si="302"/>
        <v/>
      </c>
      <c r="AB854" s="150" t="str">
        <f t="shared" si="303"/>
        <v/>
      </c>
      <c r="AC854" s="191" t="str">
        <f t="shared" si="304"/>
        <v/>
      </c>
    </row>
    <row r="855" spans="1:29" hidden="1">
      <c r="A855" s="192"/>
      <c r="B855" s="155"/>
      <c r="C855" s="151"/>
      <c r="D855" s="153"/>
      <c r="E855" s="153"/>
      <c r="F855" s="153"/>
      <c r="G855" s="153"/>
      <c r="H855" s="147" t="str">
        <f t="shared" si="285"/>
        <v/>
      </c>
      <c r="I855" s="148"/>
      <c r="J855" s="149" t="str">
        <f t="shared" si="286"/>
        <v/>
      </c>
      <c r="K855" s="149" t="str">
        <f t="shared" si="287"/>
        <v/>
      </c>
      <c r="L855" s="148"/>
      <c r="M855" s="147" t="str">
        <f t="shared" si="288"/>
        <v/>
      </c>
      <c r="N855" s="147" t="str">
        <f t="shared" si="289"/>
        <v/>
      </c>
      <c r="O855" s="150" t="str">
        <f t="shared" si="290"/>
        <v/>
      </c>
      <c r="P855" s="150" t="str">
        <f t="shared" si="291"/>
        <v/>
      </c>
      <c r="Q855" s="150" t="str">
        <f t="shared" si="292"/>
        <v/>
      </c>
      <c r="R855" s="150" t="str">
        <f t="shared" si="293"/>
        <v/>
      </c>
      <c r="S855" s="150" t="str">
        <f t="shared" si="294"/>
        <v/>
      </c>
      <c r="T855" s="150" t="str">
        <f t="shared" si="295"/>
        <v/>
      </c>
      <c r="U855" s="150" t="str">
        <f t="shared" si="296"/>
        <v/>
      </c>
      <c r="V855" s="150" t="str">
        <f t="shared" si="297"/>
        <v/>
      </c>
      <c r="W855" s="150" t="str">
        <f t="shared" si="298"/>
        <v/>
      </c>
      <c r="X855" s="150" t="str">
        <f t="shared" si="299"/>
        <v/>
      </c>
      <c r="Y855" s="150" t="str">
        <f t="shared" si="300"/>
        <v/>
      </c>
      <c r="Z855" s="150" t="str">
        <f t="shared" si="301"/>
        <v/>
      </c>
      <c r="AA855" s="150" t="str">
        <f t="shared" si="302"/>
        <v/>
      </c>
      <c r="AB855" s="150" t="str">
        <f t="shared" si="303"/>
        <v/>
      </c>
      <c r="AC855" s="191" t="str">
        <f t="shared" si="304"/>
        <v/>
      </c>
    </row>
    <row r="856" spans="1:29" hidden="1">
      <c r="A856" s="192"/>
      <c r="B856" s="155"/>
      <c r="C856" s="151"/>
      <c r="D856" s="153"/>
      <c r="E856" s="153"/>
      <c r="F856" s="153"/>
      <c r="G856" s="153"/>
      <c r="H856" s="147" t="str">
        <f t="shared" si="285"/>
        <v/>
      </c>
      <c r="I856" s="148"/>
      <c r="J856" s="149" t="str">
        <f t="shared" si="286"/>
        <v/>
      </c>
      <c r="K856" s="149" t="str">
        <f t="shared" si="287"/>
        <v/>
      </c>
      <c r="L856" s="148"/>
      <c r="M856" s="147" t="str">
        <f t="shared" si="288"/>
        <v/>
      </c>
      <c r="N856" s="147" t="str">
        <f t="shared" si="289"/>
        <v/>
      </c>
      <c r="O856" s="150" t="str">
        <f t="shared" si="290"/>
        <v/>
      </c>
      <c r="P856" s="150" t="str">
        <f t="shared" si="291"/>
        <v/>
      </c>
      <c r="Q856" s="150" t="str">
        <f t="shared" si="292"/>
        <v/>
      </c>
      <c r="R856" s="150" t="str">
        <f t="shared" si="293"/>
        <v/>
      </c>
      <c r="S856" s="150" t="str">
        <f t="shared" si="294"/>
        <v/>
      </c>
      <c r="T856" s="150" t="str">
        <f t="shared" si="295"/>
        <v/>
      </c>
      <c r="U856" s="150" t="str">
        <f t="shared" si="296"/>
        <v/>
      </c>
      <c r="V856" s="150" t="str">
        <f t="shared" si="297"/>
        <v/>
      </c>
      <c r="W856" s="150" t="str">
        <f t="shared" si="298"/>
        <v/>
      </c>
      <c r="X856" s="150" t="str">
        <f t="shared" si="299"/>
        <v/>
      </c>
      <c r="Y856" s="150" t="str">
        <f t="shared" si="300"/>
        <v/>
      </c>
      <c r="Z856" s="150" t="str">
        <f t="shared" si="301"/>
        <v/>
      </c>
      <c r="AA856" s="150" t="str">
        <f t="shared" si="302"/>
        <v/>
      </c>
      <c r="AB856" s="150" t="str">
        <f t="shared" si="303"/>
        <v/>
      </c>
      <c r="AC856" s="191" t="str">
        <f t="shared" si="304"/>
        <v/>
      </c>
    </row>
    <row r="857" spans="1:29" hidden="1">
      <c r="A857" s="192"/>
      <c r="B857" s="155"/>
      <c r="C857" s="151"/>
      <c r="D857" s="153"/>
      <c r="E857" s="153"/>
      <c r="F857" s="153"/>
      <c r="G857" s="153"/>
      <c r="H857" s="147" t="str">
        <f t="shared" si="285"/>
        <v/>
      </c>
      <c r="I857" s="148"/>
      <c r="J857" s="149" t="str">
        <f t="shared" si="286"/>
        <v/>
      </c>
      <c r="K857" s="149" t="str">
        <f t="shared" si="287"/>
        <v/>
      </c>
      <c r="L857" s="148"/>
      <c r="M857" s="147" t="str">
        <f t="shared" si="288"/>
        <v/>
      </c>
      <c r="N857" s="147" t="str">
        <f t="shared" si="289"/>
        <v/>
      </c>
      <c r="O857" s="150" t="str">
        <f t="shared" si="290"/>
        <v/>
      </c>
      <c r="P857" s="150" t="str">
        <f t="shared" si="291"/>
        <v/>
      </c>
      <c r="Q857" s="150" t="str">
        <f t="shared" si="292"/>
        <v/>
      </c>
      <c r="R857" s="150" t="str">
        <f t="shared" si="293"/>
        <v/>
      </c>
      <c r="S857" s="150" t="str">
        <f t="shared" si="294"/>
        <v/>
      </c>
      <c r="T857" s="150" t="str">
        <f t="shared" si="295"/>
        <v/>
      </c>
      <c r="U857" s="150" t="str">
        <f t="shared" si="296"/>
        <v/>
      </c>
      <c r="V857" s="150" t="str">
        <f t="shared" si="297"/>
        <v/>
      </c>
      <c r="W857" s="150" t="str">
        <f t="shared" si="298"/>
        <v/>
      </c>
      <c r="X857" s="150" t="str">
        <f t="shared" si="299"/>
        <v/>
      </c>
      <c r="Y857" s="150" t="str">
        <f t="shared" si="300"/>
        <v/>
      </c>
      <c r="Z857" s="150" t="str">
        <f t="shared" si="301"/>
        <v/>
      </c>
      <c r="AA857" s="150" t="str">
        <f t="shared" si="302"/>
        <v/>
      </c>
      <c r="AB857" s="150" t="str">
        <f t="shared" si="303"/>
        <v/>
      </c>
      <c r="AC857" s="191" t="str">
        <f t="shared" si="304"/>
        <v/>
      </c>
    </row>
    <row r="858" spans="1:29" hidden="1">
      <c r="A858" s="192"/>
      <c r="B858" s="155"/>
      <c r="C858" s="151"/>
      <c r="D858" s="153"/>
      <c r="E858" s="153"/>
      <c r="F858" s="153"/>
      <c r="G858" s="153"/>
      <c r="H858" s="147" t="str">
        <f t="shared" si="285"/>
        <v/>
      </c>
      <c r="I858" s="148"/>
      <c r="J858" s="149" t="str">
        <f t="shared" si="286"/>
        <v/>
      </c>
      <c r="K858" s="149" t="str">
        <f t="shared" si="287"/>
        <v/>
      </c>
      <c r="L858" s="148"/>
      <c r="M858" s="147" t="str">
        <f t="shared" si="288"/>
        <v/>
      </c>
      <c r="N858" s="147" t="str">
        <f t="shared" si="289"/>
        <v/>
      </c>
      <c r="O858" s="150" t="str">
        <f t="shared" si="290"/>
        <v/>
      </c>
      <c r="P858" s="150" t="str">
        <f t="shared" si="291"/>
        <v/>
      </c>
      <c r="Q858" s="150" t="str">
        <f t="shared" si="292"/>
        <v/>
      </c>
      <c r="R858" s="150" t="str">
        <f t="shared" si="293"/>
        <v/>
      </c>
      <c r="S858" s="150" t="str">
        <f t="shared" si="294"/>
        <v/>
      </c>
      <c r="T858" s="150" t="str">
        <f t="shared" si="295"/>
        <v/>
      </c>
      <c r="U858" s="150" t="str">
        <f t="shared" si="296"/>
        <v/>
      </c>
      <c r="V858" s="150" t="str">
        <f t="shared" si="297"/>
        <v/>
      </c>
      <c r="W858" s="150" t="str">
        <f t="shared" si="298"/>
        <v/>
      </c>
      <c r="X858" s="150" t="str">
        <f t="shared" si="299"/>
        <v/>
      </c>
      <c r="Y858" s="150" t="str">
        <f t="shared" si="300"/>
        <v/>
      </c>
      <c r="Z858" s="150" t="str">
        <f t="shared" si="301"/>
        <v/>
      </c>
      <c r="AA858" s="150" t="str">
        <f t="shared" si="302"/>
        <v/>
      </c>
      <c r="AB858" s="150" t="str">
        <f t="shared" si="303"/>
        <v/>
      </c>
      <c r="AC858" s="191" t="str">
        <f t="shared" si="304"/>
        <v/>
      </c>
    </row>
    <row r="859" spans="1:29" hidden="1">
      <c r="A859" s="192"/>
      <c r="B859" s="155"/>
      <c r="C859" s="151"/>
      <c r="D859" s="153"/>
      <c r="E859" s="153"/>
      <c r="F859" s="153"/>
      <c r="G859" s="153"/>
      <c r="H859" s="147" t="str">
        <f t="shared" si="285"/>
        <v/>
      </c>
      <c r="I859" s="148"/>
      <c r="J859" s="149" t="str">
        <f t="shared" si="286"/>
        <v/>
      </c>
      <c r="K859" s="149" t="str">
        <f t="shared" si="287"/>
        <v/>
      </c>
      <c r="L859" s="148"/>
      <c r="M859" s="147" t="str">
        <f t="shared" si="288"/>
        <v/>
      </c>
      <c r="N859" s="147" t="str">
        <f t="shared" si="289"/>
        <v/>
      </c>
      <c r="O859" s="150" t="str">
        <f t="shared" si="290"/>
        <v/>
      </c>
      <c r="P859" s="150" t="str">
        <f t="shared" si="291"/>
        <v/>
      </c>
      <c r="Q859" s="150" t="str">
        <f t="shared" si="292"/>
        <v/>
      </c>
      <c r="R859" s="150" t="str">
        <f t="shared" si="293"/>
        <v/>
      </c>
      <c r="S859" s="150" t="str">
        <f t="shared" si="294"/>
        <v/>
      </c>
      <c r="T859" s="150" t="str">
        <f t="shared" si="295"/>
        <v/>
      </c>
      <c r="U859" s="150" t="str">
        <f t="shared" si="296"/>
        <v/>
      </c>
      <c r="V859" s="150" t="str">
        <f t="shared" si="297"/>
        <v/>
      </c>
      <c r="W859" s="150" t="str">
        <f t="shared" si="298"/>
        <v/>
      </c>
      <c r="X859" s="150" t="str">
        <f t="shared" si="299"/>
        <v/>
      </c>
      <c r="Y859" s="150" t="str">
        <f t="shared" si="300"/>
        <v/>
      </c>
      <c r="Z859" s="150" t="str">
        <f t="shared" si="301"/>
        <v/>
      </c>
      <c r="AA859" s="150" t="str">
        <f t="shared" si="302"/>
        <v/>
      </c>
      <c r="AB859" s="150" t="str">
        <f t="shared" si="303"/>
        <v/>
      </c>
      <c r="AC859" s="191" t="str">
        <f t="shared" si="304"/>
        <v/>
      </c>
    </row>
    <row r="860" spans="1:29" hidden="1">
      <c r="A860" s="192"/>
      <c r="B860" s="155"/>
      <c r="C860" s="151"/>
      <c r="D860" s="153"/>
      <c r="E860" s="153"/>
      <c r="F860" s="153"/>
      <c r="G860" s="153"/>
      <c r="H860" s="147" t="str">
        <f t="shared" si="285"/>
        <v/>
      </c>
      <c r="I860" s="148"/>
      <c r="J860" s="149" t="str">
        <f t="shared" si="286"/>
        <v/>
      </c>
      <c r="K860" s="149" t="str">
        <f t="shared" si="287"/>
        <v/>
      </c>
      <c r="L860" s="148"/>
      <c r="M860" s="147" t="str">
        <f t="shared" si="288"/>
        <v/>
      </c>
      <c r="N860" s="147" t="str">
        <f t="shared" si="289"/>
        <v/>
      </c>
      <c r="O860" s="150" t="str">
        <f t="shared" si="290"/>
        <v/>
      </c>
      <c r="P860" s="150" t="str">
        <f t="shared" si="291"/>
        <v/>
      </c>
      <c r="Q860" s="150" t="str">
        <f t="shared" si="292"/>
        <v/>
      </c>
      <c r="R860" s="150" t="str">
        <f t="shared" si="293"/>
        <v/>
      </c>
      <c r="S860" s="150" t="str">
        <f t="shared" si="294"/>
        <v/>
      </c>
      <c r="T860" s="150" t="str">
        <f t="shared" si="295"/>
        <v/>
      </c>
      <c r="U860" s="150" t="str">
        <f t="shared" si="296"/>
        <v/>
      </c>
      <c r="V860" s="150" t="str">
        <f t="shared" si="297"/>
        <v/>
      </c>
      <c r="W860" s="150" t="str">
        <f t="shared" si="298"/>
        <v/>
      </c>
      <c r="X860" s="150" t="str">
        <f t="shared" si="299"/>
        <v/>
      </c>
      <c r="Y860" s="150" t="str">
        <f t="shared" si="300"/>
        <v/>
      </c>
      <c r="Z860" s="150" t="str">
        <f t="shared" si="301"/>
        <v/>
      </c>
      <c r="AA860" s="150" t="str">
        <f t="shared" si="302"/>
        <v/>
      </c>
      <c r="AB860" s="150" t="str">
        <f t="shared" si="303"/>
        <v/>
      </c>
      <c r="AC860" s="191" t="str">
        <f t="shared" si="304"/>
        <v/>
      </c>
    </row>
    <row r="861" spans="1:29" hidden="1">
      <c r="A861" s="192"/>
      <c r="B861" s="155"/>
      <c r="C861" s="151"/>
      <c r="D861" s="153"/>
      <c r="E861" s="153"/>
      <c r="F861" s="153"/>
      <c r="G861" s="153"/>
      <c r="H861" s="147" t="str">
        <f t="shared" si="285"/>
        <v/>
      </c>
      <c r="I861" s="148"/>
      <c r="J861" s="149" t="str">
        <f t="shared" si="286"/>
        <v/>
      </c>
      <c r="K861" s="149" t="str">
        <f t="shared" si="287"/>
        <v/>
      </c>
      <c r="L861" s="148"/>
      <c r="M861" s="147" t="str">
        <f t="shared" si="288"/>
        <v/>
      </c>
      <c r="N861" s="147" t="str">
        <f t="shared" si="289"/>
        <v/>
      </c>
      <c r="O861" s="150" t="str">
        <f t="shared" si="290"/>
        <v/>
      </c>
      <c r="P861" s="150" t="str">
        <f t="shared" si="291"/>
        <v/>
      </c>
      <c r="Q861" s="150" t="str">
        <f t="shared" si="292"/>
        <v/>
      </c>
      <c r="R861" s="150" t="str">
        <f t="shared" si="293"/>
        <v/>
      </c>
      <c r="S861" s="150" t="str">
        <f t="shared" si="294"/>
        <v/>
      </c>
      <c r="T861" s="150" t="str">
        <f t="shared" si="295"/>
        <v/>
      </c>
      <c r="U861" s="150" t="str">
        <f t="shared" si="296"/>
        <v/>
      </c>
      <c r="V861" s="150" t="str">
        <f t="shared" si="297"/>
        <v/>
      </c>
      <c r="W861" s="150" t="str">
        <f t="shared" si="298"/>
        <v/>
      </c>
      <c r="X861" s="150" t="str">
        <f t="shared" si="299"/>
        <v/>
      </c>
      <c r="Y861" s="150" t="str">
        <f t="shared" si="300"/>
        <v/>
      </c>
      <c r="Z861" s="150" t="str">
        <f t="shared" si="301"/>
        <v/>
      </c>
      <c r="AA861" s="150" t="str">
        <f t="shared" si="302"/>
        <v/>
      </c>
      <c r="AB861" s="150" t="str">
        <f t="shared" si="303"/>
        <v/>
      </c>
      <c r="AC861" s="191" t="str">
        <f t="shared" si="304"/>
        <v/>
      </c>
    </row>
    <row r="862" spans="1:29" hidden="1">
      <c r="A862" s="192"/>
      <c r="B862" s="155"/>
      <c r="C862" s="151"/>
      <c r="D862" s="153"/>
      <c r="E862" s="153"/>
      <c r="F862" s="153"/>
      <c r="G862" s="153"/>
      <c r="H862" s="147" t="str">
        <f t="shared" si="285"/>
        <v/>
      </c>
      <c r="I862" s="148"/>
      <c r="J862" s="149" t="str">
        <f t="shared" si="286"/>
        <v/>
      </c>
      <c r="K862" s="149" t="str">
        <f t="shared" si="287"/>
        <v/>
      </c>
      <c r="L862" s="148"/>
      <c r="M862" s="147" t="str">
        <f t="shared" si="288"/>
        <v/>
      </c>
      <c r="N862" s="147" t="str">
        <f t="shared" si="289"/>
        <v/>
      </c>
      <c r="O862" s="150" t="str">
        <f t="shared" si="290"/>
        <v/>
      </c>
      <c r="P862" s="150" t="str">
        <f t="shared" si="291"/>
        <v/>
      </c>
      <c r="Q862" s="150" t="str">
        <f t="shared" si="292"/>
        <v/>
      </c>
      <c r="R862" s="150" t="str">
        <f t="shared" si="293"/>
        <v/>
      </c>
      <c r="S862" s="150" t="str">
        <f t="shared" si="294"/>
        <v/>
      </c>
      <c r="T862" s="150" t="str">
        <f t="shared" si="295"/>
        <v/>
      </c>
      <c r="U862" s="150" t="str">
        <f t="shared" si="296"/>
        <v/>
      </c>
      <c r="V862" s="150" t="str">
        <f t="shared" si="297"/>
        <v/>
      </c>
      <c r="W862" s="150" t="str">
        <f t="shared" si="298"/>
        <v/>
      </c>
      <c r="X862" s="150" t="str">
        <f t="shared" si="299"/>
        <v/>
      </c>
      <c r="Y862" s="150" t="str">
        <f t="shared" si="300"/>
        <v/>
      </c>
      <c r="Z862" s="150" t="str">
        <f t="shared" si="301"/>
        <v/>
      </c>
      <c r="AA862" s="150" t="str">
        <f t="shared" si="302"/>
        <v/>
      </c>
      <c r="AB862" s="150" t="str">
        <f t="shared" si="303"/>
        <v/>
      </c>
      <c r="AC862" s="191" t="str">
        <f t="shared" si="304"/>
        <v/>
      </c>
    </row>
    <row r="863" spans="1:29" hidden="1">
      <c r="A863" s="192"/>
      <c r="B863" s="155"/>
      <c r="C863" s="151"/>
      <c r="D863" s="153"/>
      <c r="E863" s="153"/>
      <c r="F863" s="153"/>
      <c r="G863" s="153"/>
      <c r="H863" s="147" t="str">
        <f t="shared" si="285"/>
        <v/>
      </c>
      <c r="I863" s="148"/>
      <c r="J863" s="149" t="str">
        <f t="shared" si="286"/>
        <v/>
      </c>
      <c r="K863" s="149" t="str">
        <f t="shared" si="287"/>
        <v/>
      </c>
      <c r="L863" s="148"/>
      <c r="M863" s="147" t="str">
        <f t="shared" si="288"/>
        <v/>
      </c>
      <c r="N863" s="147" t="str">
        <f t="shared" si="289"/>
        <v/>
      </c>
      <c r="O863" s="150" t="str">
        <f t="shared" si="290"/>
        <v/>
      </c>
      <c r="P863" s="150" t="str">
        <f t="shared" si="291"/>
        <v/>
      </c>
      <c r="Q863" s="150" t="str">
        <f t="shared" si="292"/>
        <v/>
      </c>
      <c r="R863" s="150" t="str">
        <f t="shared" si="293"/>
        <v/>
      </c>
      <c r="S863" s="150" t="str">
        <f t="shared" si="294"/>
        <v/>
      </c>
      <c r="T863" s="150" t="str">
        <f t="shared" si="295"/>
        <v/>
      </c>
      <c r="U863" s="150" t="str">
        <f t="shared" si="296"/>
        <v/>
      </c>
      <c r="V863" s="150" t="str">
        <f t="shared" si="297"/>
        <v/>
      </c>
      <c r="W863" s="150" t="str">
        <f t="shared" si="298"/>
        <v/>
      </c>
      <c r="X863" s="150" t="str">
        <f t="shared" si="299"/>
        <v/>
      </c>
      <c r="Y863" s="150" t="str">
        <f t="shared" si="300"/>
        <v/>
      </c>
      <c r="Z863" s="150" t="str">
        <f t="shared" si="301"/>
        <v/>
      </c>
      <c r="AA863" s="150" t="str">
        <f t="shared" si="302"/>
        <v/>
      </c>
      <c r="AB863" s="150" t="str">
        <f t="shared" si="303"/>
        <v/>
      </c>
      <c r="AC863" s="191" t="str">
        <f t="shared" si="304"/>
        <v/>
      </c>
    </row>
    <row r="864" spans="1:29" hidden="1">
      <c r="A864" s="192"/>
      <c r="B864" s="155"/>
      <c r="C864" s="151"/>
      <c r="D864" s="153"/>
      <c r="E864" s="153"/>
      <c r="F864" s="153"/>
      <c r="G864" s="153"/>
      <c r="H864" s="147" t="str">
        <f t="shared" si="285"/>
        <v/>
      </c>
      <c r="I864" s="148"/>
      <c r="J864" s="149" t="str">
        <f t="shared" si="286"/>
        <v/>
      </c>
      <c r="K864" s="149" t="str">
        <f t="shared" si="287"/>
        <v/>
      </c>
      <c r="L864" s="148"/>
      <c r="M864" s="147" t="str">
        <f t="shared" si="288"/>
        <v/>
      </c>
      <c r="N864" s="147" t="str">
        <f t="shared" si="289"/>
        <v/>
      </c>
      <c r="O864" s="150" t="str">
        <f t="shared" si="290"/>
        <v/>
      </c>
      <c r="P864" s="150" t="str">
        <f t="shared" si="291"/>
        <v/>
      </c>
      <c r="Q864" s="150" t="str">
        <f t="shared" si="292"/>
        <v/>
      </c>
      <c r="R864" s="150" t="str">
        <f t="shared" si="293"/>
        <v/>
      </c>
      <c r="S864" s="150" t="str">
        <f t="shared" si="294"/>
        <v/>
      </c>
      <c r="T864" s="150" t="str">
        <f t="shared" si="295"/>
        <v/>
      </c>
      <c r="U864" s="150" t="str">
        <f t="shared" si="296"/>
        <v/>
      </c>
      <c r="V864" s="150" t="str">
        <f t="shared" si="297"/>
        <v/>
      </c>
      <c r="W864" s="150" t="str">
        <f t="shared" si="298"/>
        <v/>
      </c>
      <c r="X864" s="150" t="str">
        <f t="shared" si="299"/>
        <v/>
      </c>
      <c r="Y864" s="150" t="str">
        <f t="shared" si="300"/>
        <v/>
      </c>
      <c r="Z864" s="150" t="str">
        <f t="shared" si="301"/>
        <v/>
      </c>
      <c r="AA864" s="150" t="str">
        <f t="shared" si="302"/>
        <v/>
      </c>
      <c r="AB864" s="150" t="str">
        <f t="shared" si="303"/>
        <v/>
      </c>
      <c r="AC864" s="191" t="str">
        <f t="shared" si="304"/>
        <v/>
      </c>
    </row>
    <row r="865" spans="1:29" hidden="1">
      <c r="A865" s="192"/>
      <c r="B865" s="155"/>
      <c r="C865" s="151"/>
      <c r="D865" s="153"/>
      <c r="E865" s="153"/>
      <c r="F865" s="153"/>
      <c r="G865" s="153"/>
      <c r="H865" s="147" t="str">
        <f t="shared" si="285"/>
        <v/>
      </c>
      <c r="I865" s="148"/>
      <c r="J865" s="149" t="str">
        <f t="shared" si="286"/>
        <v/>
      </c>
      <c r="K865" s="149" t="str">
        <f t="shared" si="287"/>
        <v/>
      </c>
      <c r="L865" s="148"/>
      <c r="M865" s="147" t="str">
        <f t="shared" si="288"/>
        <v/>
      </c>
      <c r="N865" s="147" t="str">
        <f t="shared" si="289"/>
        <v/>
      </c>
      <c r="O865" s="150" t="str">
        <f t="shared" si="290"/>
        <v/>
      </c>
      <c r="P865" s="150" t="str">
        <f t="shared" si="291"/>
        <v/>
      </c>
      <c r="Q865" s="150" t="str">
        <f t="shared" si="292"/>
        <v/>
      </c>
      <c r="R865" s="150" t="str">
        <f t="shared" si="293"/>
        <v/>
      </c>
      <c r="S865" s="150" t="str">
        <f t="shared" si="294"/>
        <v/>
      </c>
      <c r="T865" s="150" t="str">
        <f t="shared" si="295"/>
        <v/>
      </c>
      <c r="U865" s="150" t="str">
        <f t="shared" si="296"/>
        <v/>
      </c>
      <c r="V865" s="150" t="str">
        <f t="shared" si="297"/>
        <v/>
      </c>
      <c r="W865" s="150" t="str">
        <f t="shared" si="298"/>
        <v/>
      </c>
      <c r="X865" s="150" t="str">
        <f t="shared" si="299"/>
        <v/>
      </c>
      <c r="Y865" s="150" t="str">
        <f t="shared" si="300"/>
        <v/>
      </c>
      <c r="Z865" s="150" t="str">
        <f t="shared" si="301"/>
        <v/>
      </c>
      <c r="AA865" s="150" t="str">
        <f t="shared" si="302"/>
        <v/>
      </c>
      <c r="AB865" s="150" t="str">
        <f t="shared" si="303"/>
        <v/>
      </c>
      <c r="AC865" s="191" t="str">
        <f t="shared" si="304"/>
        <v/>
      </c>
    </row>
    <row r="866" spans="1:29" hidden="1">
      <c r="A866" s="192"/>
      <c r="B866" s="155"/>
      <c r="C866" s="151"/>
      <c r="D866" s="153"/>
      <c r="E866" s="153"/>
      <c r="F866" s="153"/>
      <c r="G866" s="153"/>
      <c r="H866" s="147" t="str">
        <f t="shared" si="285"/>
        <v/>
      </c>
      <c r="I866" s="148"/>
      <c r="J866" s="149" t="str">
        <f t="shared" si="286"/>
        <v/>
      </c>
      <c r="K866" s="149" t="str">
        <f t="shared" si="287"/>
        <v/>
      </c>
      <c r="L866" s="148"/>
      <c r="M866" s="147" t="str">
        <f t="shared" si="288"/>
        <v/>
      </c>
      <c r="N866" s="147" t="str">
        <f t="shared" si="289"/>
        <v/>
      </c>
      <c r="O866" s="150" t="str">
        <f t="shared" si="290"/>
        <v/>
      </c>
      <c r="P866" s="150" t="str">
        <f t="shared" si="291"/>
        <v/>
      </c>
      <c r="Q866" s="150" t="str">
        <f t="shared" si="292"/>
        <v/>
      </c>
      <c r="R866" s="150" t="str">
        <f t="shared" si="293"/>
        <v/>
      </c>
      <c r="S866" s="150" t="str">
        <f t="shared" si="294"/>
        <v/>
      </c>
      <c r="T866" s="150" t="str">
        <f t="shared" si="295"/>
        <v/>
      </c>
      <c r="U866" s="150" t="str">
        <f t="shared" si="296"/>
        <v/>
      </c>
      <c r="V866" s="150" t="str">
        <f t="shared" si="297"/>
        <v/>
      </c>
      <c r="W866" s="150" t="str">
        <f t="shared" si="298"/>
        <v/>
      </c>
      <c r="X866" s="150" t="str">
        <f t="shared" si="299"/>
        <v/>
      </c>
      <c r="Y866" s="150" t="str">
        <f t="shared" si="300"/>
        <v/>
      </c>
      <c r="Z866" s="150" t="str">
        <f t="shared" si="301"/>
        <v/>
      </c>
      <c r="AA866" s="150" t="str">
        <f t="shared" si="302"/>
        <v/>
      </c>
      <c r="AB866" s="150" t="str">
        <f t="shared" si="303"/>
        <v/>
      </c>
      <c r="AC866" s="191" t="str">
        <f t="shared" si="304"/>
        <v/>
      </c>
    </row>
    <row r="867" spans="1:29" hidden="1">
      <c r="A867" s="192"/>
      <c r="B867" s="155"/>
      <c r="C867" s="151"/>
      <c r="D867" s="153"/>
      <c r="E867" s="153"/>
      <c r="F867" s="153"/>
      <c r="G867" s="153"/>
      <c r="H867" s="147" t="str">
        <f t="shared" si="285"/>
        <v/>
      </c>
      <c r="I867" s="148"/>
      <c r="J867" s="149" t="str">
        <f t="shared" si="286"/>
        <v/>
      </c>
      <c r="K867" s="149" t="str">
        <f t="shared" si="287"/>
        <v/>
      </c>
      <c r="L867" s="148"/>
      <c r="M867" s="147" t="str">
        <f t="shared" si="288"/>
        <v/>
      </c>
      <c r="N867" s="147" t="str">
        <f t="shared" si="289"/>
        <v/>
      </c>
      <c r="O867" s="150" t="str">
        <f t="shared" si="290"/>
        <v/>
      </c>
      <c r="P867" s="150" t="str">
        <f t="shared" si="291"/>
        <v/>
      </c>
      <c r="Q867" s="150" t="str">
        <f t="shared" si="292"/>
        <v/>
      </c>
      <c r="R867" s="150" t="str">
        <f t="shared" si="293"/>
        <v/>
      </c>
      <c r="S867" s="150" t="str">
        <f t="shared" si="294"/>
        <v/>
      </c>
      <c r="T867" s="150" t="str">
        <f t="shared" si="295"/>
        <v/>
      </c>
      <c r="U867" s="150" t="str">
        <f t="shared" si="296"/>
        <v/>
      </c>
      <c r="V867" s="150" t="str">
        <f t="shared" si="297"/>
        <v/>
      </c>
      <c r="W867" s="150" t="str">
        <f t="shared" si="298"/>
        <v/>
      </c>
      <c r="X867" s="150" t="str">
        <f t="shared" si="299"/>
        <v/>
      </c>
      <c r="Y867" s="150" t="str">
        <f t="shared" si="300"/>
        <v/>
      </c>
      <c r="Z867" s="150" t="str">
        <f t="shared" si="301"/>
        <v/>
      </c>
      <c r="AA867" s="150" t="str">
        <f t="shared" si="302"/>
        <v/>
      </c>
      <c r="AB867" s="150" t="str">
        <f t="shared" si="303"/>
        <v/>
      </c>
      <c r="AC867" s="191" t="str">
        <f t="shared" si="304"/>
        <v/>
      </c>
    </row>
    <row r="868" spans="1:29" hidden="1">
      <c r="A868" s="192"/>
      <c r="B868" s="155"/>
      <c r="C868" s="151"/>
      <c r="D868" s="153"/>
      <c r="E868" s="153"/>
      <c r="F868" s="153"/>
      <c r="G868" s="153"/>
      <c r="H868" s="147" t="str">
        <f t="shared" si="285"/>
        <v/>
      </c>
      <c r="I868" s="148"/>
      <c r="J868" s="149" t="str">
        <f t="shared" si="286"/>
        <v/>
      </c>
      <c r="K868" s="149" t="str">
        <f t="shared" si="287"/>
        <v/>
      </c>
      <c r="L868" s="148"/>
      <c r="M868" s="147" t="str">
        <f t="shared" si="288"/>
        <v/>
      </c>
      <c r="N868" s="147" t="str">
        <f t="shared" si="289"/>
        <v/>
      </c>
      <c r="O868" s="150" t="str">
        <f t="shared" si="290"/>
        <v/>
      </c>
      <c r="P868" s="150" t="str">
        <f t="shared" si="291"/>
        <v/>
      </c>
      <c r="Q868" s="150" t="str">
        <f t="shared" si="292"/>
        <v/>
      </c>
      <c r="R868" s="150" t="str">
        <f t="shared" si="293"/>
        <v/>
      </c>
      <c r="S868" s="150" t="str">
        <f t="shared" si="294"/>
        <v/>
      </c>
      <c r="T868" s="150" t="str">
        <f t="shared" si="295"/>
        <v/>
      </c>
      <c r="U868" s="150" t="str">
        <f t="shared" si="296"/>
        <v/>
      </c>
      <c r="V868" s="150" t="str">
        <f t="shared" si="297"/>
        <v/>
      </c>
      <c r="W868" s="150" t="str">
        <f t="shared" si="298"/>
        <v/>
      </c>
      <c r="X868" s="150" t="str">
        <f t="shared" si="299"/>
        <v/>
      </c>
      <c r="Y868" s="150" t="str">
        <f t="shared" si="300"/>
        <v/>
      </c>
      <c r="Z868" s="150" t="str">
        <f t="shared" si="301"/>
        <v/>
      </c>
      <c r="AA868" s="150" t="str">
        <f t="shared" si="302"/>
        <v/>
      </c>
      <c r="AB868" s="150" t="str">
        <f t="shared" si="303"/>
        <v/>
      </c>
      <c r="AC868" s="191" t="str">
        <f t="shared" si="304"/>
        <v/>
      </c>
    </row>
    <row r="869" spans="1:29" hidden="1">
      <c r="A869" s="192"/>
      <c r="B869" s="155"/>
      <c r="C869" s="151"/>
      <c r="D869" s="153"/>
      <c r="E869" s="153"/>
      <c r="F869" s="153"/>
      <c r="G869" s="153"/>
      <c r="H869" s="147" t="str">
        <f t="shared" si="285"/>
        <v/>
      </c>
      <c r="I869" s="148"/>
      <c r="J869" s="149" t="str">
        <f t="shared" si="286"/>
        <v/>
      </c>
      <c r="K869" s="149" t="str">
        <f t="shared" si="287"/>
        <v/>
      </c>
      <c r="L869" s="148"/>
      <c r="M869" s="147" t="str">
        <f t="shared" si="288"/>
        <v/>
      </c>
      <c r="N869" s="147" t="str">
        <f t="shared" si="289"/>
        <v/>
      </c>
      <c r="O869" s="150" t="str">
        <f t="shared" si="290"/>
        <v/>
      </c>
      <c r="P869" s="150" t="str">
        <f t="shared" si="291"/>
        <v/>
      </c>
      <c r="Q869" s="150" t="str">
        <f t="shared" si="292"/>
        <v/>
      </c>
      <c r="R869" s="150" t="str">
        <f t="shared" si="293"/>
        <v/>
      </c>
      <c r="S869" s="150" t="str">
        <f t="shared" si="294"/>
        <v/>
      </c>
      <c r="T869" s="150" t="str">
        <f t="shared" si="295"/>
        <v/>
      </c>
      <c r="U869" s="150" t="str">
        <f t="shared" si="296"/>
        <v/>
      </c>
      <c r="V869" s="150" t="str">
        <f t="shared" si="297"/>
        <v/>
      </c>
      <c r="W869" s="150" t="str">
        <f t="shared" si="298"/>
        <v/>
      </c>
      <c r="X869" s="150" t="str">
        <f t="shared" si="299"/>
        <v/>
      </c>
      <c r="Y869" s="150" t="str">
        <f t="shared" si="300"/>
        <v/>
      </c>
      <c r="Z869" s="150" t="str">
        <f t="shared" si="301"/>
        <v/>
      </c>
      <c r="AA869" s="150" t="str">
        <f t="shared" si="302"/>
        <v/>
      </c>
      <c r="AB869" s="150" t="str">
        <f t="shared" si="303"/>
        <v/>
      </c>
      <c r="AC869" s="191" t="str">
        <f t="shared" si="304"/>
        <v/>
      </c>
    </row>
    <row r="870" spans="1:29" hidden="1">
      <c r="A870" s="192"/>
      <c r="B870" s="155"/>
      <c r="C870" s="151"/>
      <c r="D870" s="153"/>
      <c r="E870" s="153"/>
      <c r="F870" s="153"/>
      <c r="G870" s="153"/>
      <c r="H870" s="147" t="str">
        <f t="shared" si="285"/>
        <v/>
      </c>
      <c r="I870" s="148"/>
      <c r="J870" s="149" t="str">
        <f t="shared" si="286"/>
        <v/>
      </c>
      <c r="K870" s="149" t="str">
        <f t="shared" si="287"/>
        <v/>
      </c>
      <c r="L870" s="148"/>
      <c r="M870" s="147" t="str">
        <f t="shared" si="288"/>
        <v/>
      </c>
      <c r="N870" s="147" t="str">
        <f t="shared" si="289"/>
        <v/>
      </c>
      <c r="O870" s="150" t="str">
        <f t="shared" si="290"/>
        <v/>
      </c>
      <c r="P870" s="150" t="str">
        <f t="shared" si="291"/>
        <v/>
      </c>
      <c r="Q870" s="150" t="str">
        <f t="shared" si="292"/>
        <v/>
      </c>
      <c r="R870" s="150" t="str">
        <f t="shared" si="293"/>
        <v/>
      </c>
      <c r="S870" s="150" t="str">
        <f t="shared" si="294"/>
        <v/>
      </c>
      <c r="T870" s="150" t="str">
        <f t="shared" si="295"/>
        <v/>
      </c>
      <c r="U870" s="150" t="str">
        <f t="shared" si="296"/>
        <v/>
      </c>
      <c r="V870" s="150" t="str">
        <f t="shared" si="297"/>
        <v/>
      </c>
      <c r="W870" s="150" t="str">
        <f t="shared" si="298"/>
        <v/>
      </c>
      <c r="X870" s="150" t="str">
        <f t="shared" si="299"/>
        <v/>
      </c>
      <c r="Y870" s="150" t="str">
        <f t="shared" si="300"/>
        <v/>
      </c>
      <c r="Z870" s="150" t="str">
        <f t="shared" si="301"/>
        <v/>
      </c>
      <c r="AA870" s="150" t="str">
        <f t="shared" si="302"/>
        <v/>
      </c>
      <c r="AB870" s="150" t="str">
        <f t="shared" si="303"/>
        <v/>
      </c>
      <c r="AC870" s="191" t="str">
        <f t="shared" si="304"/>
        <v/>
      </c>
    </row>
    <row r="871" spans="1:29" hidden="1">
      <c r="A871" s="192"/>
      <c r="B871" s="155"/>
      <c r="C871" s="151"/>
      <c r="D871" s="153"/>
      <c r="E871" s="153"/>
      <c r="F871" s="153"/>
      <c r="G871" s="153"/>
      <c r="H871" s="147" t="str">
        <f t="shared" si="285"/>
        <v/>
      </c>
      <c r="I871" s="148"/>
      <c r="J871" s="149" t="str">
        <f t="shared" si="286"/>
        <v/>
      </c>
      <c r="K871" s="149" t="str">
        <f t="shared" si="287"/>
        <v/>
      </c>
      <c r="L871" s="148"/>
      <c r="M871" s="147" t="str">
        <f t="shared" si="288"/>
        <v/>
      </c>
      <c r="N871" s="147" t="str">
        <f t="shared" si="289"/>
        <v/>
      </c>
      <c r="O871" s="150" t="str">
        <f t="shared" si="290"/>
        <v/>
      </c>
      <c r="P871" s="150" t="str">
        <f t="shared" si="291"/>
        <v/>
      </c>
      <c r="Q871" s="150" t="str">
        <f t="shared" si="292"/>
        <v/>
      </c>
      <c r="R871" s="150" t="str">
        <f t="shared" si="293"/>
        <v/>
      </c>
      <c r="S871" s="150" t="str">
        <f t="shared" si="294"/>
        <v/>
      </c>
      <c r="T871" s="150" t="str">
        <f t="shared" si="295"/>
        <v/>
      </c>
      <c r="U871" s="150" t="str">
        <f t="shared" si="296"/>
        <v/>
      </c>
      <c r="V871" s="150" t="str">
        <f t="shared" si="297"/>
        <v/>
      </c>
      <c r="W871" s="150" t="str">
        <f t="shared" si="298"/>
        <v/>
      </c>
      <c r="X871" s="150" t="str">
        <f t="shared" si="299"/>
        <v/>
      </c>
      <c r="Y871" s="150" t="str">
        <f t="shared" si="300"/>
        <v/>
      </c>
      <c r="Z871" s="150" t="str">
        <f t="shared" si="301"/>
        <v/>
      </c>
      <c r="AA871" s="150" t="str">
        <f t="shared" si="302"/>
        <v/>
      </c>
      <c r="AB871" s="150" t="str">
        <f t="shared" si="303"/>
        <v/>
      </c>
      <c r="AC871" s="191" t="str">
        <f t="shared" si="304"/>
        <v/>
      </c>
    </row>
    <row r="872" spans="1:29" hidden="1">
      <c r="A872" s="192"/>
      <c r="B872" s="155"/>
      <c r="C872" s="151"/>
      <c r="D872" s="153"/>
      <c r="E872" s="153"/>
      <c r="F872" s="153"/>
      <c r="G872" s="153"/>
      <c r="H872" s="147" t="str">
        <f t="shared" si="285"/>
        <v/>
      </c>
      <c r="I872" s="148"/>
      <c r="J872" s="149" t="str">
        <f t="shared" si="286"/>
        <v/>
      </c>
      <c r="K872" s="149" t="str">
        <f t="shared" si="287"/>
        <v/>
      </c>
      <c r="L872" s="148"/>
      <c r="M872" s="147" t="str">
        <f t="shared" si="288"/>
        <v/>
      </c>
      <c r="N872" s="147" t="str">
        <f t="shared" si="289"/>
        <v/>
      </c>
      <c r="O872" s="150" t="str">
        <f t="shared" si="290"/>
        <v/>
      </c>
      <c r="P872" s="150" t="str">
        <f t="shared" si="291"/>
        <v/>
      </c>
      <c r="Q872" s="150" t="str">
        <f t="shared" si="292"/>
        <v/>
      </c>
      <c r="R872" s="150" t="str">
        <f t="shared" si="293"/>
        <v/>
      </c>
      <c r="S872" s="150" t="str">
        <f t="shared" si="294"/>
        <v/>
      </c>
      <c r="T872" s="150" t="str">
        <f t="shared" si="295"/>
        <v/>
      </c>
      <c r="U872" s="150" t="str">
        <f t="shared" si="296"/>
        <v/>
      </c>
      <c r="V872" s="150" t="str">
        <f t="shared" si="297"/>
        <v/>
      </c>
      <c r="W872" s="150" t="str">
        <f t="shared" si="298"/>
        <v/>
      </c>
      <c r="X872" s="150" t="str">
        <f t="shared" si="299"/>
        <v/>
      </c>
      <c r="Y872" s="150" t="str">
        <f t="shared" si="300"/>
        <v/>
      </c>
      <c r="Z872" s="150" t="str">
        <f t="shared" si="301"/>
        <v/>
      </c>
      <c r="AA872" s="150" t="str">
        <f t="shared" si="302"/>
        <v/>
      </c>
      <c r="AB872" s="150" t="str">
        <f t="shared" si="303"/>
        <v/>
      </c>
      <c r="AC872" s="191" t="str">
        <f t="shared" si="304"/>
        <v/>
      </c>
    </row>
    <row r="873" spans="1:29" hidden="1">
      <c r="A873" s="192"/>
      <c r="B873" s="155"/>
      <c r="C873" s="151"/>
      <c r="D873" s="153"/>
      <c r="E873" s="153"/>
      <c r="F873" s="153"/>
      <c r="G873" s="153"/>
      <c r="H873" s="147" t="str">
        <f t="shared" si="285"/>
        <v/>
      </c>
      <c r="I873" s="148"/>
      <c r="J873" s="149" t="str">
        <f t="shared" si="286"/>
        <v/>
      </c>
      <c r="K873" s="149" t="str">
        <f t="shared" si="287"/>
        <v/>
      </c>
      <c r="L873" s="148"/>
      <c r="M873" s="147" t="str">
        <f t="shared" si="288"/>
        <v/>
      </c>
      <c r="N873" s="147" t="str">
        <f t="shared" si="289"/>
        <v/>
      </c>
      <c r="O873" s="150" t="str">
        <f t="shared" si="290"/>
        <v/>
      </c>
      <c r="P873" s="150" t="str">
        <f t="shared" si="291"/>
        <v/>
      </c>
      <c r="Q873" s="150" t="str">
        <f t="shared" si="292"/>
        <v/>
      </c>
      <c r="R873" s="150" t="str">
        <f t="shared" si="293"/>
        <v/>
      </c>
      <c r="S873" s="150" t="str">
        <f t="shared" si="294"/>
        <v/>
      </c>
      <c r="T873" s="150" t="str">
        <f t="shared" si="295"/>
        <v/>
      </c>
      <c r="U873" s="150" t="str">
        <f t="shared" si="296"/>
        <v/>
      </c>
      <c r="V873" s="150" t="str">
        <f t="shared" si="297"/>
        <v/>
      </c>
      <c r="W873" s="150" t="str">
        <f t="shared" si="298"/>
        <v/>
      </c>
      <c r="X873" s="150" t="str">
        <f t="shared" si="299"/>
        <v/>
      </c>
      <c r="Y873" s="150" t="str">
        <f t="shared" si="300"/>
        <v/>
      </c>
      <c r="Z873" s="150" t="str">
        <f t="shared" si="301"/>
        <v/>
      </c>
      <c r="AA873" s="150" t="str">
        <f t="shared" si="302"/>
        <v/>
      </c>
      <c r="AB873" s="150" t="str">
        <f t="shared" si="303"/>
        <v/>
      </c>
      <c r="AC873" s="191" t="str">
        <f t="shared" si="304"/>
        <v/>
      </c>
    </row>
    <row r="874" spans="1:29" hidden="1">
      <c r="A874" s="192"/>
      <c r="B874" s="155"/>
      <c r="C874" s="151"/>
      <c r="D874" s="153"/>
      <c r="E874" s="153"/>
      <c r="F874" s="153"/>
      <c r="G874" s="153"/>
      <c r="H874" s="147" t="str">
        <f t="shared" si="285"/>
        <v/>
      </c>
      <c r="I874" s="148"/>
      <c r="J874" s="149" t="str">
        <f t="shared" si="286"/>
        <v/>
      </c>
      <c r="K874" s="149" t="str">
        <f t="shared" si="287"/>
        <v/>
      </c>
      <c r="L874" s="148"/>
      <c r="M874" s="147" t="str">
        <f t="shared" si="288"/>
        <v/>
      </c>
      <c r="N874" s="147" t="str">
        <f t="shared" si="289"/>
        <v/>
      </c>
      <c r="O874" s="150" t="str">
        <f t="shared" si="290"/>
        <v/>
      </c>
      <c r="P874" s="150" t="str">
        <f t="shared" si="291"/>
        <v/>
      </c>
      <c r="Q874" s="150" t="str">
        <f t="shared" si="292"/>
        <v/>
      </c>
      <c r="R874" s="150" t="str">
        <f t="shared" si="293"/>
        <v/>
      </c>
      <c r="S874" s="150" t="str">
        <f t="shared" si="294"/>
        <v/>
      </c>
      <c r="T874" s="150" t="str">
        <f t="shared" si="295"/>
        <v/>
      </c>
      <c r="U874" s="150" t="str">
        <f t="shared" si="296"/>
        <v/>
      </c>
      <c r="V874" s="150" t="str">
        <f t="shared" si="297"/>
        <v/>
      </c>
      <c r="W874" s="150" t="str">
        <f t="shared" si="298"/>
        <v/>
      </c>
      <c r="X874" s="150" t="str">
        <f t="shared" si="299"/>
        <v/>
      </c>
      <c r="Y874" s="150" t="str">
        <f t="shared" si="300"/>
        <v/>
      </c>
      <c r="Z874" s="150" t="str">
        <f t="shared" si="301"/>
        <v/>
      </c>
      <c r="AA874" s="150" t="str">
        <f t="shared" si="302"/>
        <v/>
      </c>
      <c r="AB874" s="150" t="str">
        <f t="shared" si="303"/>
        <v/>
      </c>
      <c r="AC874" s="191" t="str">
        <f t="shared" si="304"/>
        <v/>
      </c>
    </row>
    <row r="875" spans="1:29" hidden="1">
      <c r="A875" s="192"/>
      <c r="B875" s="155"/>
      <c r="C875" s="151"/>
      <c r="D875" s="153"/>
      <c r="E875" s="153"/>
      <c r="F875" s="153"/>
      <c r="G875" s="153"/>
      <c r="H875" s="147" t="str">
        <f t="shared" si="285"/>
        <v/>
      </c>
      <c r="I875" s="148"/>
      <c r="J875" s="149" t="str">
        <f t="shared" si="286"/>
        <v/>
      </c>
      <c r="K875" s="149" t="str">
        <f t="shared" si="287"/>
        <v/>
      </c>
      <c r="L875" s="148"/>
      <c r="M875" s="147" t="str">
        <f t="shared" si="288"/>
        <v/>
      </c>
      <c r="N875" s="147" t="str">
        <f t="shared" si="289"/>
        <v/>
      </c>
      <c r="O875" s="150" t="str">
        <f t="shared" si="290"/>
        <v/>
      </c>
      <c r="P875" s="150" t="str">
        <f t="shared" si="291"/>
        <v/>
      </c>
      <c r="Q875" s="150" t="str">
        <f t="shared" si="292"/>
        <v/>
      </c>
      <c r="R875" s="150" t="str">
        <f t="shared" si="293"/>
        <v/>
      </c>
      <c r="S875" s="150" t="str">
        <f t="shared" si="294"/>
        <v/>
      </c>
      <c r="T875" s="150" t="str">
        <f t="shared" si="295"/>
        <v/>
      </c>
      <c r="U875" s="150" t="str">
        <f t="shared" si="296"/>
        <v/>
      </c>
      <c r="V875" s="150" t="str">
        <f t="shared" si="297"/>
        <v/>
      </c>
      <c r="W875" s="150" t="str">
        <f t="shared" si="298"/>
        <v/>
      </c>
      <c r="X875" s="150" t="str">
        <f t="shared" si="299"/>
        <v/>
      </c>
      <c r="Y875" s="150" t="str">
        <f t="shared" si="300"/>
        <v/>
      </c>
      <c r="Z875" s="150" t="str">
        <f t="shared" si="301"/>
        <v/>
      </c>
      <c r="AA875" s="150" t="str">
        <f t="shared" si="302"/>
        <v/>
      </c>
      <c r="AB875" s="150" t="str">
        <f t="shared" si="303"/>
        <v/>
      </c>
      <c r="AC875" s="191" t="str">
        <f t="shared" si="304"/>
        <v/>
      </c>
    </row>
    <row r="876" spans="1:29" hidden="1">
      <c r="A876" s="192"/>
      <c r="B876" s="155"/>
      <c r="C876" s="151"/>
      <c r="D876" s="153"/>
      <c r="E876" s="153"/>
      <c r="F876" s="153"/>
      <c r="G876" s="153"/>
      <c r="H876" s="147" t="str">
        <f t="shared" si="285"/>
        <v/>
      </c>
      <c r="I876" s="148"/>
      <c r="J876" s="149" t="str">
        <f t="shared" si="286"/>
        <v/>
      </c>
      <c r="K876" s="149" t="str">
        <f t="shared" si="287"/>
        <v/>
      </c>
      <c r="L876" s="148"/>
      <c r="M876" s="147" t="str">
        <f t="shared" si="288"/>
        <v/>
      </c>
      <c r="N876" s="147" t="str">
        <f t="shared" si="289"/>
        <v/>
      </c>
      <c r="O876" s="150" t="str">
        <f t="shared" si="290"/>
        <v/>
      </c>
      <c r="P876" s="150" t="str">
        <f t="shared" si="291"/>
        <v/>
      </c>
      <c r="Q876" s="150" t="str">
        <f t="shared" si="292"/>
        <v/>
      </c>
      <c r="R876" s="150" t="str">
        <f t="shared" si="293"/>
        <v/>
      </c>
      <c r="S876" s="150" t="str">
        <f t="shared" si="294"/>
        <v/>
      </c>
      <c r="T876" s="150" t="str">
        <f t="shared" si="295"/>
        <v/>
      </c>
      <c r="U876" s="150" t="str">
        <f t="shared" si="296"/>
        <v/>
      </c>
      <c r="V876" s="150" t="str">
        <f t="shared" si="297"/>
        <v/>
      </c>
      <c r="W876" s="150" t="str">
        <f t="shared" si="298"/>
        <v/>
      </c>
      <c r="X876" s="150" t="str">
        <f t="shared" si="299"/>
        <v/>
      </c>
      <c r="Y876" s="150" t="str">
        <f t="shared" si="300"/>
        <v/>
      </c>
      <c r="Z876" s="150" t="str">
        <f t="shared" si="301"/>
        <v/>
      </c>
      <c r="AA876" s="150" t="str">
        <f t="shared" si="302"/>
        <v/>
      </c>
      <c r="AB876" s="150" t="str">
        <f t="shared" si="303"/>
        <v/>
      </c>
      <c r="AC876" s="191" t="str">
        <f t="shared" si="304"/>
        <v/>
      </c>
    </row>
    <row r="877" spans="1:29" hidden="1">
      <c r="A877" s="192"/>
      <c r="B877" s="155"/>
      <c r="C877" s="151"/>
      <c r="D877" s="153"/>
      <c r="E877" s="153"/>
      <c r="F877" s="153"/>
      <c r="G877" s="153"/>
      <c r="H877" s="147" t="str">
        <f t="shared" si="285"/>
        <v/>
      </c>
      <c r="I877" s="148"/>
      <c r="J877" s="149" t="str">
        <f t="shared" si="286"/>
        <v/>
      </c>
      <c r="K877" s="149" t="str">
        <f t="shared" si="287"/>
        <v/>
      </c>
      <c r="L877" s="148"/>
      <c r="M877" s="147" t="str">
        <f t="shared" si="288"/>
        <v/>
      </c>
      <c r="N877" s="147" t="str">
        <f t="shared" si="289"/>
        <v/>
      </c>
      <c r="O877" s="150" t="str">
        <f t="shared" si="290"/>
        <v/>
      </c>
      <c r="P877" s="150" t="str">
        <f t="shared" si="291"/>
        <v/>
      </c>
      <c r="Q877" s="150" t="str">
        <f t="shared" si="292"/>
        <v/>
      </c>
      <c r="R877" s="150" t="str">
        <f t="shared" si="293"/>
        <v/>
      </c>
      <c r="S877" s="150" t="str">
        <f t="shared" si="294"/>
        <v/>
      </c>
      <c r="T877" s="150" t="str">
        <f t="shared" si="295"/>
        <v/>
      </c>
      <c r="U877" s="150" t="str">
        <f t="shared" si="296"/>
        <v/>
      </c>
      <c r="V877" s="150" t="str">
        <f t="shared" si="297"/>
        <v/>
      </c>
      <c r="W877" s="150" t="str">
        <f t="shared" si="298"/>
        <v/>
      </c>
      <c r="X877" s="150" t="str">
        <f t="shared" si="299"/>
        <v/>
      </c>
      <c r="Y877" s="150" t="str">
        <f t="shared" si="300"/>
        <v/>
      </c>
      <c r="Z877" s="150" t="str">
        <f t="shared" si="301"/>
        <v/>
      </c>
      <c r="AA877" s="150" t="str">
        <f t="shared" si="302"/>
        <v/>
      </c>
      <c r="AB877" s="150" t="str">
        <f t="shared" si="303"/>
        <v/>
      </c>
      <c r="AC877" s="191" t="str">
        <f t="shared" si="304"/>
        <v/>
      </c>
    </row>
    <row r="878" spans="1:29" hidden="1">
      <c r="A878" s="192"/>
      <c r="B878" s="155"/>
      <c r="C878" s="151"/>
      <c r="D878" s="153"/>
      <c r="E878" s="153"/>
      <c r="F878" s="153"/>
      <c r="G878" s="153"/>
      <c r="H878" s="147" t="str">
        <f t="shared" si="285"/>
        <v/>
      </c>
      <c r="I878" s="148"/>
      <c r="J878" s="149" t="str">
        <f t="shared" si="286"/>
        <v/>
      </c>
      <c r="K878" s="149" t="str">
        <f t="shared" si="287"/>
        <v/>
      </c>
      <c r="L878" s="148"/>
      <c r="M878" s="147" t="str">
        <f t="shared" si="288"/>
        <v/>
      </c>
      <c r="N878" s="147" t="str">
        <f t="shared" si="289"/>
        <v/>
      </c>
      <c r="O878" s="150" t="str">
        <f t="shared" si="290"/>
        <v/>
      </c>
      <c r="P878" s="150" t="str">
        <f t="shared" si="291"/>
        <v/>
      </c>
      <c r="Q878" s="150" t="str">
        <f t="shared" si="292"/>
        <v/>
      </c>
      <c r="R878" s="150" t="str">
        <f t="shared" si="293"/>
        <v/>
      </c>
      <c r="S878" s="150" t="str">
        <f t="shared" si="294"/>
        <v/>
      </c>
      <c r="T878" s="150" t="str">
        <f t="shared" si="295"/>
        <v/>
      </c>
      <c r="U878" s="150" t="str">
        <f t="shared" si="296"/>
        <v/>
      </c>
      <c r="V878" s="150" t="str">
        <f t="shared" si="297"/>
        <v/>
      </c>
      <c r="W878" s="150" t="str">
        <f t="shared" si="298"/>
        <v/>
      </c>
      <c r="X878" s="150" t="str">
        <f t="shared" si="299"/>
        <v/>
      </c>
      <c r="Y878" s="150" t="str">
        <f t="shared" si="300"/>
        <v/>
      </c>
      <c r="Z878" s="150" t="str">
        <f t="shared" si="301"/>
        <v/>
      </c>
      <c r="AA878" s="150" t="str">
        <f t="shared" si="302"/>
        <v/>
      </c>
      <c r="AB878" s="150" t="str">
        <f t="shared" si="303"/>
        <v/>
      </c>
      <c r="AC878" s="191" t="str">
        <f t="shared" si="304"/>
        <v/>
      </c>
    </row>
    <row r="879" spans="1:29" hidden="1">
      <c r="A879" s="192"/>
      <c r="B879" s="155"/>
      <c r="C879" s="151"/>
      <c r="D879" s="153"/>
      <c r="E879" s="153"/>
      <c r="F879" s="153"/>
      <c r="G879" s="153"/>
      <c r="H879" s="147" t="str">
        <f t="shared" si="285"/>
        <v/>
      </c>
      <c r="I879" s="148"/>
      <c r="J879" s="149" t="str">
        <f t="shared" si="286"/>
        <v/>
      </c>
      <c r="K879" s="149" t="str">
        <f t="shared" si="287"/>
        <v/>
      </c>
      <c r="L879" s="148"/>
      <c r="M879" s="147" t="str">
        <f t="shared" si="288"/>
        <v/>
      </c>
      <c r="N879" s="147" t="str">
        <f t="shared" si="289"/>
        <v/>
      </c>
      <c r="O879" s="150" t="str">
        <f t="shared" si="290"/>
        <v/>
      </c>
      <c r="P879" s="150" t="str">
        <f t="shared" si="291"/>
        <v/>
      </c>
      <c r="Q879" s="150" t="str">
        <f t="shared" si="292"/>
        <v/>
      </c>
      <c r="R879" s="150" t="str">
        <f t="shared" si="293"/>
        <v/>
      </c>
      <c r="S879" s="150" t="str">
        <f t="shared" si="294"/>
        <v/>
      </c>
      <c r="T879" s="150" t="str">
        <f t="shared" si="295"/>
        <v/>
      </c>
      <c r="U879" s="150" t="str">
        <f t="shared" si="296"/>
        <v/>
      </c>
      <c r="V879" s="150" t="str">
        <f t="shared" si="297"/>
        <v/>
      </c>
      <c r="W879" s="150" t="str">
        <f t="shared" si="298"/>
        <v/>
      </c>
      <c r="X879" s="150" t="str">
        <f t="shared" si="299"/>
        <v/>
      </c>
      <c r="Y879" s="150" t="str">
        <f t="shared" si="300"/>
        <v/>
      </c>
      <c r="Z879" s="150" t="str">
        <f t="shared" si="301"/>
        <v/>
      </c>
      <c r="AA879" s="150" t="str">
        <f t="shared" si="302"/>
        <v/>
      </c>
      <c r="AB879" s="150" t="str">
        <f t="shared" si="303"/>
        <v/>
      </c>
      <c r="AC879" s="191" t="str">
        <f t="shared" si="304"/>
        <v/>
      </c>
    </row>
    <row r="880" spans="1:29" hidden="1">
      <c r="A880" s="192"/>
      <c r="B880" s="155"/>
      <c r="C880" s="151"/>
      <c r="D880" s="153"/>
      <c r="E880" s="153"/>
      <c r="F880" s="153"/>
      <c r="G880" s="153"/>
      <c r="H880" s="147" t="str">
        <f t="shared" si="285"/>
        <v/>
      </c>
      <c r="I880" s="148"/>
      <c r="J880" s="149" t="str">
        <f t="shared" si="286"/>
        <v/>
      </c>
      <c r="K880" s="149" t="str">
        <f t="shared" si="287"/>
        <v/>
      </c>
      <c r="L880" s="148"/>
      <c r="M880" s="147" t="str">
        <f t="shared" si="288"/>
        <v/>
      </c>
      <c r="N880" s="147" t="str">
        <f t="shared" si="289"/>
        <v/>
      </c>
      <c r="O880" s="150" t="str">
        <f t="shared" si="290"/>
        <v/>
      </c>
      <c r="P880" s="150" t="str">
        <f t="shared" si="291"/>
        <v/>
      </c>
      <c r="Q880" s="150" t="str">
        <f t="shared" si="292"/>
        <v/>
      </c>
      <c r="R880" s="150" t="str">
        <f t="shared" si="293"/>
        <v/>
      </c>
      <c r="S880" s="150" t="str">
        <f t="shared" si="294"/>
        <v/>
      </c>
      <c r="T880" s="150" t="str">
        <f t="shared" si="295"/>
        <v/>
      </c>
      <c r="U880" s="150" t="str">
        <f t="shared" si="296"/>
        <v/>
      </c>
      <c r="V880" s="150" t="str">
        <f t="shared" si="297"/>
        <v/>
      </c>
      <c r="W880" s="150" t="str">
        <f t="shared" si="298"/>
        <v/>
      </c>
      <c r="X880" s="150" t="str">
        <f t="shared" si="299"/>
        <v/>
      </c>
      <c r="Y880" s="150" t="str">
        <f t="shared" si="300"/>
        <v/>
      </c>
      <c r="Z880" s="150" t="str">
        <f t="shared" si="301"/>
        <v/>
      </c>
      <c r="AA880" s="150" t="str">
        <f t="shared" si="302"/>
        <v/>
      </c>
      <c r="AB880" s="150" t="str">
        <f t="shared" si="303"/>
        <v/>
      </c>
      <c r="AC880" s="191" t="str">
        <f t="shared" si="304"/>
        <v/>
      </c>
    </row>
    <row r="881" spans="1:29" hidden="1">
      <c r="A881" s="192"/>
      <c r="B881" s="155"/>
      <c r="C881" s="151"/>
      <c r="D881" s="153"/>
      <c r="E881" s="153"/>
      <c r="F881" s="153"/>
      <c r="G881" s="153"/>
      <c r="H881" s="147" t="str">
        <f t="shared" si="285"/>
        <v/>
      </c>
      <c r="I881" s="148"/>
      <c r="J881" s="149" t="str">
        <f t="shared" si="286"/>
        <v/>
      </c>
      <c r="K881" s="149" t="str">
        <f t="shared" si="287"/>
        <v/>
      </c>
      <c r="L881" s="148"/>
      <c r="M881" s="147" t="str">
        <f t="shared" si="288"/>
        <v/>
      </c>
      <c r="N881" s="147" t="str">
        <f t="shared" si="289"/>
        <v/>
      </c>
      <c r="O881" s="150" t="str">
        <f t="shared" si="290"/>
        <v/>
      </c>
      <c r="P881" s="150" t="str">
        <f t="shared" si="291"/>
        <v/>
      </c>
      <c r="Q881" s="150" t="str">
        <f t="shared" si="292"/>
        <v/>
      </c>
      <c r="R881" s="150" t="str">
        <f t="shared" si="293"/>
        <v/>
      </c>
      <c r="S881" s="150" t="str">
        <f t="shared" si="294"/>
        <v/>
      </c>
      <c r="T881" s="150" t="str">
        <f t="shared" si="295"/>
        <v/>
      </c>
      <c r="U881" s="150" t="str">
        <f t="shared" si="296"/>
        <v/>
      </c>
      <c r="V881" s="150" t="str">
        <f t="shared" si="297"/>
        <v/>
      </c>
      <c r="W881" s="150" t="str">
        <f t="shared" si="298"/>
        <v/>
      </c>
      <c r="X881" s="150" t="str">
        <f t="shared" si="299"/>
        <v/>
      </c>
      <c r="Y881" s="150" t="str">
        <f t="shared" si="300"/>
        <v/>
      </c>
      <c r="Z881" s="150" t="str">
        <f t="shared" si="301"/>
        <v/>
      </c>
      <c r="AA881" s="150" t="str">
        <f t="shared" si="302"/>
        <v/>
      </c>
      <c r="AB881" s="150" t="str">
        <f t="shared" si="303"/>
        <v/>
      </c>
      <c r="AC881" s="191" t="str">
        <f t="shared" si="304"/>
        <v/>
      </c>
    </row>
    <row r="882" spans="1:29" hidden="1">
      <c r="A882" s="192"/>
      <c r="B882" s="155"/>
      <c r="C882" s="151"/>
      <c r="D882" s="153"/>
      <c r="E882" s="153"/>
      <c r="F882" s="153"/>
      <c r="G882" s="153"/>
      <c r="H882" s="147" t="str">
        <f t="shared" si="285"/>
        <v/>
      </c>
      <c r="I882" s="148"/>
      <c r="J882" s="149" t="str">
        <f t="shared" si="286"/>
        <v/>
      </c>
      <c r="K882" s="149" t="str">
        <f t="shared" si="287"/>
        <v/>
      </c>
      <c r="L882" s="148"/>
      <c r="M882" s="147" t="str">
        <f t="shared" si="288"/>
        <v/>
      </c>
      <c r="N882" s="147" t="str">
        <f t="shared" si="289"/>
        <v/>
      </c>
      <c r="O882" s="150" t="str">
        <f t="shared" si="290"/>
        <v/>
      </c>
      <c r="P882" s="150" t="str">
        <f t="shared" si="291"/>
        <v/>
      </c>
      <c r="Q882" s="150" t="str">
        <f t="shared" si="292"/>
        <v/>
      </c>
      <c r="R882" s="150" t="str">
        <f t="shared" si="293"/>
        <v/>
      </c>
      <c r="S882" s="150" t="str">
        <f t="shared" si="294"/>
        <v/>
      </c>
      <c r="T882" s="150" t="str">
        <f t="shared" si="295"/>
        <v/>
      </c>
      <c r="U882" s="150" t="str">
        <f t="shared" si="296"/>
        <v/>
      </c>
      <c r="V882" s="150" t="str">
        <f t="shared" si="297"/>
        <v/>
      </c>
      <c r="W882" s="150" t="str">
        <f t="shared" si="298"/>
        <v/>
      </c>
      <c r="X882" s="150" t="str">
        <f t="shared" si="299"/>
        <v/>
      </c>
      <c r="Y882" s="150" t="str">
        <f t="shared" si="300"/>
        <v/>
      </c>
      <c r="Z882" s="150" t="str">
        <f t="shared" si="301"/>
        <v/>
      </c>
      <c r="AA882" s="150" t="str">
        <f t="shared" si="302"/>
        <v/>
      </c>
      <c r="AB882" s="150" t="str">
        <f t="shared" si="303"/>
        <v/>
      </c>
      <c r="AC882" s="191" t="str">
        <f t="shared" si="304"/>
        <v/>
      </c>
    </row>
    <row r="883" spans="1:29" hidden="1">
      <c r="A883" s="192"/>
      <c r="B883" s="155"/>
      <c r="C883" s="151"/>
      <c r="D883" s="153"/>
      <c r="E883" s="153"/>
      <c r="F883" s="153"/>
      <c r="G883" s="153"/>
      <c r="H883" s="147" t="str">
        <f t="shared" si="285"/>
        <v/>
      </c>
      <c r="I883" s="148"/>
      <c r="J883" s="149" t="str">
        <f t="shared" si="286"/>
        <v/>
      </c>
      <c r="K883" s="149" t="str">
        <f t="shared" si="287"/>
        <v/>
      </c>
      <c r="L883" s="148"/>
      <c r="M883" s="147" t="str">
        <f t="shared" si="288"/>
        <v/>
      </c>
      <c r="N883" s="147" t="str">
        <f t="shared" si="289"/>
        <v/>
      </c>
      <c r="O883" s="150" t="str">
        <f t="shared" si="290"/>
        <v/>
      </c>
      <c r="P883" s="150" t="str">
        <f t="shared" si="291"/>
        <v/>
      </c>
      <c r="Q883" s="150" t="str">
        <f t="shared" si="292"/>
        <v/>
      </c>
      <c r="R883" s="150" t="str">
        <f t="shared" si="293"/>
        <v/>
      </c>
      <c r="S883" s="150" t="str">
        <f t="shared" si="294"/>
        <v/>
      </c>
      <c r="T883" s="150" t="str">
        <f t="shared" si="295"/>
        <v/>
      </c>
      <c r="U883" s="150" t="str">
        <f t="shared" si="296"/>
        <v/>
      </c>
      <c r="V883" s="150" t="str">
        <f t="shared" si="297"/>
        <v/>
      </c>
      <c r="W883" s="150" t="str">
        <f t="shared" si="298"/>
        <v/>
      </c>
      <c r="X883" s="150" t="str">
        <f t="shared" si="299"/>
        <v/>
      </c>
      <c r="Y883" s="150" t="str">
        <f t="shared" si="300"/>
        <v/>
      </c>
      <c r="Z883" s="150" t="str">
        <f t="shared" si="301"/>
        <v/>
      </c>
      <c r="AA883" s="150" t="str">
        <f t="shared" si="302"/>
        <v/>
      </c>
      <c r="AB883" s="150" t="str">
        <f t="shared" si="303"/>
        <v/>
      </c>
      <c r="AC883" s="191" t="str">
        <f t="shared" si="304"/>
        <v/>
      </c>
    </row>
    <row r="884" spans="1:29" hidden="1">
      <c r="A884" s="192"/>
      <c r="B884" s="155"/>
      <c r="C884" s="151"/>
      <c r="D884" s="153"/>
      <c r="E884" s="153"/>
      <c r="F884" s="153"/>
      <c r="G884" s="153"/>
      <c r="H884" s="147" t="str">
        <f t="shared" si="285"/>
        <v/>
      </c>
      <c r="I884" s="148"/>
      <c r="J884" s="149" t="str">
        <f t="shared" si="286"/>
        <v/>
      </c>
      <c r="K884" s="149" t="str">
        <f t="shared" si="287"/>
        <v/>
      </c>
      <c r="L884" s="148"/>
      <c r="M884" s="147" t="str">
        <f t="shared" si="288"/>
        <v/>
      </c>
      <c r="N884" s="147" t="str">
        <f t="shared" si="289"/>
        <v/>
      </c>
      <c r="O884" s="150" t="str">
        <f t="shared" si="290"/>
        <v/>
      </c>
      <c r="P884" s="150" t="str">
        <f t="shared" si="291"/>
        <v/>
      </c>
      <c r="Q884" s="150" t="str">
        <f t="shared" si="292"/>
        <v/>
      </c>
      <c r="R884" s="150" t="str">
        <f t="shared" si="293"/>
        <v/>
      </c>
      <c r="S884" s="150" t="str">
        <f t="shared" si="294"/>
        <v/>
      </c>
      <c r="T884" s="150" t="str">
        <f t="shared" si="295"/>
        <v/>
      </c>
      <c r="U884" s="150" t="str">
        <f t="shared" si="296"/>
        <v/>
      </c>
      <c r="V884" s="150" t="str">
        <f t="shared" si="297"/>
        <v/>
      </c>
      <c r="W884" s="150" t="str">
        <f t="shared" si="298"/>
        <v/>
      </c>
      <c r="X884" s="150" t="str">
        <f t="shared" si="299"/>
        <v/>
      </c>
      <c r="Y884" s="150" t="str">
        <f t="shared" si="300"/>
        <v/>
      </c>
      <c r="Z884" s="150" t="str">
        <f t="shared" si="301"/>
        <v/>
      </c>
      <c r="AA884" s="150" t="str">
        <f t="shared" si="302"/>
        <v/>
      </c>
      <c r="AB884" s="150" t="str">
        <f t="shared" si="303"/>
        <v/>
      </c>
      <c r="AC884" s="191" t="str">
        <f t="shared" si="304"/>
        <v/>
      </c>
    </row>
    <row r="885" spans="1:29" hidden="1">
      <c r="A885" s="192"/>
      <c r="B885" s="155"/>
      <c r="C885" s="151"/>
      <c r="D885" s="153"/>
      <c r="E885" s="153"/>
      <c r="F885" s="153"/>
      <c r="G885" s="153"/>
      <c r="H885" s="147" t="str">
        <f t="shared" si="285"/>
        <v/>
      </c>
      <c r="I885" s="148"/>
      <c r="J885" s="149" t="str">
        <f t="shared" si="286"/>
        <v/>
      </c>
      <c r="K885" s="149" t="str">
        <f t="shared" si="287"/>
        <v/>
      </c>
      <c r="L885" s="148"/>
      <c r="M885" s="147" t="str">
        <f t="shared" si="288"/>
        <v/>
      </c>
      <c r="N885" s="147" t="str">
        <f t="shared" si="289"/>
        <v/>
      </c>
      <c r="O885" s="150" t="str">
        <f t="shared" si="290"/>
        <v/>
      </c>
      <c r="P885" s="150" t="str">
        <f t="shared" si="291"/>
        <v/>
      </c>
      <c r="Q885" s="150" t="str">
        <f t="shared" si="292"/>
        <v/>
      </c>
      <c r="R885" s="150" t="str">
        <f t="shared" si="293"/>
        <v/>
      </c>
      <c r="S885" s="150" t="str">
        <f t="shared" si="294"/>
        <v/>
      </c>
      <c r="T885" s="150" t="str">
        <f t="shared" si="295"/>
        <v/>
      </c>
      <c r="U885" s="150" t="str">
        <f t="shared" si="296"/>
        <v/>
      </c>
      <c r="V885" s="150" t="str">
        <f t="shared" si="297"/>
        <v/>
      </c>
      <c r="W885" s="150" t="str">
        <f t="shared" si="298"/>
        <v/>
      </c>
      <c r="X885" s="150" t="str">
        <f t="shared" si="299"/>
        <v/>
      </c>
      <c r="Y885" s="150" t="str">
        <f t="shared" si="300"/>
        <v/>
      </c>
      <c r="Z885" s="150" t="str">
        <f t="shared" si="301"/>
        <v/>
      </c>
      <c r="AA885" s="150" t="str">
        <f t="shared" si="302"/>
        <v/>
      </c>
      <c r="AB885" s="150" t="str">
        <f t="shared" si="303"/>
        <v/>
      </c>
      <c r="AC885" s="191" t="str">
        <f t="shared" si="304"/>
        <v/>
      </c>
    </row>
    <row r="886" spans="1:29" hidden="1">
      <c r="A886" s="192"/>
      <c r="B886" s="155"/>
      <c r="C886" s="151"/>
      <c r="D886" s="153"/>
      <c r="E886" s="153"/>
      <c r="F886" s="153"/>
      <c r="G886" s="153"/>
      <c r="H886" s="147" t="str">
        <f t="shared" si="285"/>
        <v/>
      </c>
      <c r="I886" s="148"/>
      <c r="J886" s="149" t="str">
        <f t="shared" si="286"/>
        <v/>
      </c>
      <c r="K886" s="149" t="str">
        <f t="shared" si="287"/>
        <v/>
      </c>
      <c r="L886" s="148"/>
      <c r="M886" s="147" t="str">
        <f t="shared" si="288"/>
        <v/>
      </c>
      <c r="N886" s="147" t="str">
        <f t="shared" si="289"/>
        <v/>
      </c>
      <c r="O886" s="150" t="str">
        <f t="shared" si="290"/>
        <v/>
      </c>
      <c r="P886" s="150" t="str">
        <f t="shared" si="291"/>
        <v/>
      </c>
      <c r="Q886" s="150" t="str">
        <f t="shared" si="292"/>
        <v/>
      </c>
      <c r="R886" s="150" t="str">
        <f t="shared" si="293"/>
        <v/>
      </c>
      <c r="S886" s="150" t="str">
        <f t="shared" si="294"/>
        <v/>
      </c>
      <c r="T886" s="150" t="str">
        <f t="shared" si="295"/>
        <v/>
      </c>
      <c r="U886" s="150" t="str">
        <f t="shared" si="296"/>
        <v/>
      </c>
      <c r="V886" s="150" t="str">
        <f t="shared" si="297"/>
        <v/>
      </c>
      <c r="W886" s="150" t="str">
        <f t="shared" si="298"/>
        <v/>
      </c>
      <c r="X886" s="150" t="str">
        <f t="shared" si="299"/>
        <v/>
      </c>
      <c r="Y886" s="150" t="str">
        <f t="shared" si="300"/>
        <v/>
      </c>
      <c r="Z886" s="150" t="str">
        <f t="shared" si="301"/>
        <v/>
      </c>
      <c r="AA886" s="150" t="str">
        <f t="shared" si="302"/>
        <v/>
      </c>
      <c r="AB886" s="150" t="str">
        <f t="shared" si="303"/>
        <v/>
      </c>
      <c r="AC886" s="191" t="str">
        <f t="shared" si="304"/>
        <v/>
      </c>
    </row>
    <row r="887" spans="1:29" hidden="1">
      <c r="A887" s="192"/>
      <c r="B887" s="155"/>
      <c r="C887" s="151"/>
      <c r="D887" s="153"/>
      <c r="E887" s="153"/>
      <c r="F887" s="153"/>
      <c r="G887" s="153"/>
      <c r="H887" s="147" t="str">
        <f t="shared" si="285"/>
        <v/>
      </c>
      <c r="I887" s="148"/>
      <c r="J887" s="149" t="str">
        <f t="shared" si="286"/>
        <v/>
      </c>
      <c r="K887" s="149" t="str">
        <f t="shared" si="287"/>
        <v/>
      </c>
      <c r="L887" s="148"/>
      <c r="M887" s="147" t="str">
        <f t="shared" si="288"/>
        <v/>
      </c>
      <c r="N887" s="147" t="str">
        <f t="shared" si="289"/>
        <v/>
      </c>
      <c r="O887" s="150" t="str">
        <f t="shared" si="290"/>
        <v/>
      </c>
      <c r="P887" s="150" t="str">
        <f t="shared" si="291"/>
        <v/>
      </c>
      <c r="Q887" s="150" t="str">
        <f t="shared" si="292"/>
        <v/>
      </c>
      <c r="R887" s="150" t="str">
        <f t="shared" si="293"/>
        <v/>
      </c>
      <c r="S887" s="150" t="str">
        <f t="shared" si="294"/>
        <v/>
      </c>
      <c r="T887" s="150" t="str">
        <f t="shared" si="295"/>
        <v/>
      </c>
      <c r="U887" s="150" t="str">
        <f t="shared" si="296"/>
        <v/>
      </c>
      <c r="V887" s="150" t="str">
        <f t="shared" si="297"/>
        <v/>
      </c>
      <c r="W887" s="150" t="str">
        <f t="shared" si="298"/>
        <v/>
      </c>
      <c r="X887" s="150" t="str">
        <f t="shared" si="299"/>
        <v/>
      </c>
      <c r="Y887" s="150" t="str">
        <f t="shared" si="300"/>
        <v/>
      </c>
      <c r="Z887" s="150" t="str">
        <f t="shared" si="301"/>
        <v/>
      </c>
      <c r="AA887" s="150" t="str">
        <f t="shared" si="302"/>
        <v/>
      </c>
      <c r="AB887" s="150" t="str">
        <f t="shared" si="303"/>
        <v/>
      </c>
      <c r="AC887" s="191" t="str">
        <f t="shared" si="304"/>
        <v/>
      </c>
    </row>
    <row r="888" spans="1:29" hidden="1">
      <c r="A888" s="192"/>
      <c r="B888" s="155"/>
      <c r="C888" s="151"/>
      <c r="D888" s="153"/>
      <c r="E888" s="153"/>
      <c r="F888" s="153"/>
      <c r="G888" s="153"/>
      <c r="H888" s="147" t="str">
        <f t="shared" si="285"/>
        <v/>
      </c>
      <c r="I888" s="148"/>
      <c r="J888" s="149" t="str">
        <f t="shared" si="286"/>
        <v/>
      </c>
      <c r="K888" s="149" t="str">
        <f t="shared" si="287"/>
        <v/>
      </c>
      <c r="L888" s="148"/>
      <c r="M888" s="147" t="str">
        <f t="shared" si="288"/>
        <v/>
      </c>
      <c r="N888" s="147" t="str">
        <f t="shared" si="289"/>
        <v/>
      </c>
      <c r="O888" s="150" t="str">
        <f t="shared" si="290"/>
        <v/>
      </c>
      <c r="P888" s="150" t="str">
        <f t="shared" si="291"/>
        <v/>
      </c>
      <c r="Q888" s="150" t="str">
        <f t="shared" si="292"/>
        <v/>
      </c>
      <c r="R888" s="150" t="str">
        <f t="shared" si="293"/>
        <v/>
      </c>
      <c r="S888" s="150" t="str">
        <f t="shared" si="294"/>
        <v/>
      </c>
      <c r="T888" s="150" t="str">
        <f t="shared" si="295"/>
        <v/>
      </c>
      <c r="U888" s="150" t="str">
        <f t="shared" si="296"/>
        <v/>
      </c>
      <c r="V888" s="150" t="str">
        <f t="shared" si="297"/>
        <v/>
      </c>
      <c r="W888" s="150" t="str">
        <f t="shared" si="298"/>
        <v/>
      </c>
      <c r="X888" s="150" t="str">
        <f t="shared" si="299"/>
        <v/>
      </c>
      <c r="Y888" s="150" t="str">
        <f t="shared" si="300"/>
        <v/>
      </c>
      <c r="Z888" s="150" t="str">
        <f t="shared" si="301"/>
        <v/>
      </c>
      <c r="AA888" s="150" t="str">
        <f t="shared" si="302"/>
        <v/>
      </c>
      <c r="AB888" s="150" t="str">
        <f t="shared" si="303"/>
        <v/>
      </c>
      <c r="AC888" s="191" t="str">
        <f t="shared" si="304"/>
        <v/>
      </c>
    </row>
    <row r="889" spans="1:29" hidden="1">
      <c r="A889" s="192"/>
      <c r="B889" s="155"/>
      <c r="C889" s="151"/>
      <c r="D889" s="153"/>
      <c r="E889" s="153"/>
      <c r="F889" s="153"/>
      <c r="G889" s="153"/>
      <c r="H889" s="147" t="str">
        <f t="shared" si="285"/>
        <v/>
      </c>
      <c r="I889" s="148"/>
      <c r="J889" s="149" t="str">
        <f t="shared" si="286"/>
        <v/>
      </c>
      <c r="K889" s="149" t="str">
        <f t="shared" si="287"/>
        <v/>
      </c>
      <c r="L889" s="148"/>
      <c r="M889" s="147" t="str">
        <f t="shared" si="288"/>
        <v/>
      </c>
      <c r="N889" s="147" t="str">
        <f t="shared" si="289"/>
        <v/>
      </c>
      <c r="O889" s="150" t="str">
        <f t="shared" si="290"/>
        <v/>
      </c>
      <c r="P889" s="150" t="str">
        <f t="shared" si="291"/>
        <v/>
      </c>
      <c r="Q889" s="150" t="str">
        <f t="shared" si="292"/>
        <v/>
      </c>
      <c r="R889" s="150" t="str">
        <f t="shared" si="293"/>
        <v/>
      </c>
      <c r="S889" s="150" t="str">
        <f t="shared" si="294"/>
        <v/>
      </c>
      <c r="T889" s="150" t="str">
        <f t="shared" si="295"/>
        <v/>
      </c>
      <c r="U889" s="150" t="str">
        <f t="shared" si="296"/>
        <v/>
      </c>
      <c r="V889" s="150" t="str">
        <f t="shared" si="297"/>
        <v/>
      </c>
      <c r="W889" s="150" t="str">
        <f t="shared" si="298"/>
        <v/>
      </c>
      <c r="X889" s="150" t="str">
        <f t="shared" si="299"/>
        <v/>
      </c>
      <c r="Y889" s="150" t="str">
        <f t="shared" si="300"/>
        <v/>
      </c>
      <c r="Z889" s="150" t="str">
        <f t="shared" si="301"/>
        <v/>
      </c>
      <c r="AA889" s="150" t="str">
        <f t="shared" si="302"/>
        <v/>
      </c>
      <c r="AB889" s="150" t="str">
        <f t="shared" si="303"/>
        <v/>
      </c>
      <c r="AC889" s="191" t="str">
        <f t="shared" si="304"/>
        <v/>
      </c>
    </row>
    <row r="890" spans="1:29" hidden="1">
      <c r="A890" s="192"/>
      <c r="B890" s="155"/>
      <c r="C890" s="151"/>
      <c r="D890" s="153"/>
      <c r="E890" s="153"/>
      <c r="F890" s="153"/>
      <c r="G890" s="153"/>
      <c r="H890" s="147" t="str">
        <f t="shared" si="285"/>
        <v/>
      </c>
      <c r="I890" s="148"/>
      <c r="J890" s="149" t="str">
        <f t="shared" si="286"/>
        <v/>
      </c>
      <c r="K890" s="149" t="str">
        <f t="shared" si="287"/>
        <v/>
      </c>
      <c r="L890" s="148"/>
      <c r="M890" s="147" t="str">
        <f t="shared" si="288"/>
        <v/>
      </c>
      <c r="N890" s="147" t="str">
        <f t="shared" si="289"/>
        <v/>
      </c>
      <c r="O890" s="150" t="str">
        <f t="shared" si="290"/>
        <v/>
      </c>
      <c r="P890" s="150" t="str">
        <f t="shared" si="291"/>
        <v/>
      </c>
      <c r="Q890" s="150" t="str">
        <f t="shared" si="292"/>
        <v/>
      </c>
      <c r="R890" s="150" t="str">
        <f t="shared" si="293"/>
        <v/>
      </c>
      <c r="S890" s="150" t="str">
        <f t="shared" si="294"/>
        <v/>
      </c>
      <c r="T890" s="150" t="str">
        <f t="shared" si="295"/>
        <v/>
      </c>
      <c r="U890" s="150" t="str">
        <f t="shared" si="296"/>
        <v/>
      </c>
      <c r="V890" s="150" t="str">
        <f t="shared" si="297"/>
        <v/>
      </c>
      <c r="W890" s="150" t="str">
        <f t="shared" si="298"/>
        <v/>
      </c>
      <c r="X890" s="150" t="str">
        <f t="shared" si="299"/>
        <v/>
      </c>
      <c r="Y890" s="150" t="str">
        <f t="shared" si="300"/>
        <v/>
      </c>
      <c r="Z890" s="150" t="str">
        <f t="shared" si="301"/>
        <v/>
      </c>
      <c r="AA890" s="150" t="str">
        <f t="shared" si="302"/>
        <v/>
      </c>
      <c r="AB890" s="150" t="str">
        <f t="shared" si="303"/>
        <v/>
      </c>
      <c r="AC890" s="191" t="str">
        <f t="shared" si="304"/>
        <v/>
      </c>
    </row>
    <row r="891" spans="1:29" hidden="1">
      <c r="A891" s="192"/>
      <c r="B891" s="155"/>
      <c r="C891" s="151"/>
      <c r="D891" s="153"/>
      <c r="E891" s="153"/>
      <c r="F891" s="153"/>
      <c r="G891" s="153"/>
      <c r="H891" s="147" t="str">
        <f t="shared" si="285"/>
        <v/>
      </c>
      <c r="I891" s="148"/>
      <c r="J891" s="149" t="str">
        <f t="shared" si="286"/>
        <v/>
      </c>
      <c r="K891" s="149" t="str">
        <f t="shared" si="287"/>
        <v/>
      </c>
      <c r="L891" s="148"/>
      <c r="M891" s="147" t="str">
        <f t="shared" si="288"/>
        <v/>
      </c>
      <c r="N891" s="147" t="str">
        <f t="shared" si="289"/>
        <v/>
      </c>
      <c r="O891" s="150" t="str">
        <f t="shared" si="290"/>
        <v/>
      </c>
      <c r="P891" s="150" t="str">
        <f t="shared" si="291"/>
        <v/>
      </c>
      <c r="Q891" s="150" t="str">
        <f t="shared" si="292"/>
        <v/>
      </c>
      <c r="R891" s="150" t="str">
        <f t="shared" si="293"/>
        <v/>
      </c>
      <c r="S891" s="150" t="str">
        <f t="shared" si="294"/>
        <v/>
      </c>
      <c r="T891" s="150" t="str">
        <f t="shared" si="295"/>
        <v/>
      </c>
      <c r="U891" s="150" t="str">
        <f t="shared" si="296"/>
        <v/>
      </c>
      <c r="V891" s="150" t="str">
        <f t="shared" si="297"/>
        <v/>
      </c>
      <c r="W891" s="150" t="str">
        <f t="shared" si="298"/>
        <v/>
      </c>
      <c r="X891" s="150" t="str">
        <f t="shared" si="299"/>
        <v/>
      </c>
      <c r="Y891" s="150" t="str">
        <f t="shared" si="300"/>
        <v/>
      </c>
      <c r="Z891" s="150" t="str">
        <f t="shared" si="301"/>
        <v/>
      </c>
      <c r="AA891" s="150" t="str">
        <f t="shared" si="302"/>
        <v/>
      </c>
      <c r="AB891" s="150" t="str">
        <f t="shared" si="303"/>
        <v/>
      </c>
      <c r="AC891" s="191" t="str">
        <f t="shared" si="304"/>
        <v/>
      </c>
    </row>
    <row r="892" spans="1:29" hidden="1">
      <c r="A892" s="192"/>
      <c r="B892" s="155"/>
      <c r="C892" s="151"/>
      <c r="D892" s="153"/>
      <c r="E892" s="153"/>
      <c r="F892" s="153"/>
      <c r="G892" s="153"/>
      <c r="H892" s="147" t="str">
        <f t="shared" si="285"/>
        <v/>
      </c>
      <c r="I892" s="148"/>
      <c r="J892" s="149" t="str">
        <f t="shared" si="286"/>
        <v/>
      </c>
      <c r="K892" s="149" t="str">
        <f t="shared" si="287"/>
        <v/>
      </c>
      <c r="L892" s="148"/>
      <c r="M892" s="147" t="str">
        <f t="shared" si="288"/>
        <v/>
      </c>
      <c r="N892" s="147" t="str">
        <f t="shared" si="289"/>
        <v/>
      </c>
      <c r="O892" s="150" t="str">
        <f t="shared" si="290"/>
        <v/>
      </c>
      <c r="P892" s="150" t="str">
        <f t="shared" si="291"/>
        <v/>
      </c>
      <c r="Q892" s="150" t="str">
        <f t="shared" si="292"/>
        <v/>
      </c>
      <c r="R892" s="150" t="str">
        <f t="shared" si="293"/>
        <v/>
      </c>
      <c r="S892" s="150" t="str">
        <f t="shared" si="294"/>
        <v/>
      </c>
      <c r="T892" s="150" t="str">
        <f t="shared" si="295"/>
        <v/>
      </c>
      <c r="U892" s="150" t="str">
        <f t="shared" si="296"/>
        <v/>
      </c>
      <c r="V892" s="150" t="str">
        <f t="shared" si="297"/>
        <v/>
      </c>
      <c r="W892" s="150" t="str">
        <f t="shared" si="298"/>
        <v/>
      </c>
      <c r="X892" s="150" t="str">
        <f t="shared" si="299"/>
        <v/>
      </c>
      <c r="Y892" s="150" t="str">
        <f t="shared" si="300"/>
        <v/>
      </c>
      <c r="Z892" s="150" t="str">
        <f t="shared" si="301"/>
        <v/>
      </c>
      <c r="AA892" s="150" t="str">
        <f t="shared" si="302"/>
        <v/>
      </c>
      <c r="AB892" s="150" t="str">
        <f t="shared" si="303"/>
        <v/>
      </c>
      <c r="AC892" s="191" t="str">
        <f t="shared" si="304"/>
        <v/>
      </c>
    </row>
    <row r="893" spans="1:29" hidden="1">
      <c r="A893" s="192"/>
      <c r="B893" s="155"/>
      <c r="C893" s="151"/>
      <c r="D893" s="153"/>
      <c r="E893" s="153"/>
      <c r="F893" s="153"/>
      <c r="G893" s="153"/>
      <c r="H893" s="147" t="str">
        <f t="shared" si="285"/>
        <v/>
      </c>
      <c r="I893" s="148"/>
      <c r="J893" s="149" t="str">
        <f t="shared" si="286"/>
        <v/>
      </c>
      <c r="K893" s="149" t="str">
        <f t="shared" si="287"/>
        <v/>
      </c>
      <c r="L893" s="148"/>
      <c r="M893" s="147" t="str">
        <f t="shared" si="288"/>
        <v/>
      </c>
      <c r="N893" s="147" t="str">
        <f t="shared" si="289"/>
        <v/>
      </c>
      <c r="O893" s="150" t="str">
        <f t="shared" si="290"/>
        <v/>
      </c>
      <c r="P893" s="150" t="str">
        <f t="shared" si="291"/>
        <v/>
      </c>
      <c r="Q893" s="150" t="str">
        <f t="shared" si="292"/>
        <v/>
      </c>
      <c r="R893" s="150" t="str">
        <f t="shared" si="293"/>
        <v/>
      </c>
      <c r="S893" s="150" t="str">
        <f t="shared" si="294"/>
        <v/>
      </c>
      <c r="T893" s="150" t="str">
        <f t="shared" si="295"/>
        <v/>
      </c>
      <c r="U893" s="150" t="str">
        <f t="shared" si="296"/>
        <v/>
      </c>
      <c r="V893" s="150" t="str">
        <f t="shared" si="297"/>
        <v/>
      </c>
      <c r="W893" s="150" t="str">
        <f t="shared" si="298"/>
        <v/>
      </c>
      <c r="X893" s="150" t="str">
        <f t="shared" si="299"/>
        <v/>
      </c>
      <c r="Y893" s="150" t="str">
        <f t="shared" si="300"/>
        <v/>
      </c>
      <c r="Z893" s="150" t="str">
        <f t="shared" si="301"/>
        <v/>
      </c>
      <c r="AA893" s="150" t="str">
        <f t="shared" si="302"/>
        <v/>
      </c>
      <c r="AB893" s="150" t="str">
        <f t="shared" si="303"/>
        <v/>
      </c>
      <c r="AC893" s="191" t="str">
        <f t="shared" si="304"/>
        <v/>
      </c>
    </row>
    <row r="894" spans="1:29" hidden="1">
      <c r="A894" s="192"/>
      <c r="B894" s="155"/>
      <c r="C894" s="151"/>
      <c r="D894" s="153"/>
      <c r="E894" s="153"/>
      <c r="F894" s="153"/>
      <c r="G894" s="153"/>
      <c r="H894" s="147" t="str">
        <f t="shared" si="285"/>
        <v/>
      </c>
      <c r="I894" s="148"/>
      <c r="J894" s="149" t="str">
        <f t="shared" si="286"/>
        <v/>
      </c>
      <c r="K894" s="149" t="str">
        <f t="shared" si="287"/>
        <v/>
      </c>
      <c r="L894" s="148"/>
      <c r="M894" s="147" t="str">
        <f t="shared" si="288"/>
        <v/>
      </c>
      <c r="N894" s="147" t="str">
        <f t="shared" si="289"/>
        <v/>
      </c>
      <c r="O894" s="150" t="str">
        <f t="shared" si="290"/>
        <v/>
      </c>
      <c r="P894" s="150" t="str">
        <f t="shared" si="291"/>
        <v/>
      </c>
      <c r="Q894" s="150" t="str">
        <f t="shared" si="292"/>
        <v/>
      </c>
      <c r="R894" s="150" t="str">
        <f t="shared" si="293"/>
        <v/>
      </c>
      <c r="S894" s="150" t="str">
        <f t="shared" si="294"/>
        <v/>
      </c>
      <c r="T894" s="150" t="str">
        <f t="shared" si="295"/>
        <v/>
      </c>
      <c r="U894" s="150" t="str">
        <f t="shared" si="296"/>
        <v/>
      </c>
      <c r="V894" s="150" t="str">
        <f t="shared" si="297"/>
        <v/>
      </c>
      <c r="W894" s="150" t="str">
        <f t="shared" si="298"/>
        <v/>
      </c>
      <c r="X894" s="150" t="str">
        <f t="shared" si="299"/>
        <v/>
      </c>
      <c r="Y894" s="150" t="str">
        <f t="shared" si="300"/>
        <v/>
      </c>
      <c r="Z894" s="150" t="str">
        <f t="shared" si="301"/>
        <v/>
      </c>
      <c r="AA894" s="150" t="str">
        <f t="shared" si="302"/>
        <v/>
      </c>
      <c r="AB894" s="150" t="str">
        <f t="shared" si="303"/>
        <v/>
      </c>
      <c r="AC894" s="191" t="str">
        <f t="shared" si="304"/>
        <v/>
      </c>
    </row>
    <row r="895" spans="1:29" hidden="1">
      <c r="A895" s="192"/>
      <c r="B895" s="155"/>
      <c r="C895" s="151"/>
      <c r="D895" s="153"/>
      <c r="E895" s="153"/>
      <c r="F895" s="153"/>
      <c r="G895" s="153"/>
      <c r="H895" s="147" t="str">
        <f t="shared" si="285"/>
        <v/>
      </c>
      <c r="I895" s="148"/>
      <c r="J895" s="149" t="str">
        <f t="shared" si="286"/>
        <v/>
      </c>
      <c r="K895" s="149" t="str">
        <f t="shared" si="287"/>
        <v/>
      </c>
      <c r="L895" s="148"/>
      <c r="M895" s="147" t="str">
        <f t="shared" si="288"/>
        <v/>
      </c>
      <c r="N895" s="147" t="str">
        <f t="shared" si="289"/>
        <v/>
      </c>
      <c r="O895" s="150" t="str">
        <f t="shared" si="290"/>
        <v/>
      </c>
      <c r="P895" s="150" t="str">
        <f t="shared" si="291"/>
        <v/>
      </c>
      <c r="Q895" s="150" t="str">
        <f t="shared" si="292"/>
        <v/>
      </c>
      <c r="R895" s="150" t="str">
        <f t="shared" si="293"/>
        <v/>
      </c>
      <c r="S895" s="150" t="str">
        <f t="shared" si="294"/>
        <v/>
      </c>
      <c r="T895" s="150" t="str">
        <f t="shared" si="295"/>
        <v/>
      </c>
      <c r="U895" s="150" t="str">
        <f t="shared" si="296"/>
        <v/>
      </c>
      <c r="V895" s="150" t="str">
        <f t="shared" si="297"/>
        <v/>
      </c>
      <c r="W895" s="150" t="str">
        <f t="shared" si="298"/>
        <v/>
      </c>
      <c r="X895" s="150" t="str">
        <f t="shared" si="299"/>
        <v/>
      </c>
      <c r="Y895" s="150" t="str">
        <f t="shared" si="300"/>
        <v/>
      </c>
      <c r="Z895" s="150" t="str">
        <f t="shared" si="301"/>
        <v/>
      </c>
      <c r="AA895" s="150" t="str">
        <f t="shared" si="302"/>
        <v/>
      </c>
      <c r="AB895" s="150" t="str">
        <f t="shared" si="303"/>
        <v/>
      </c>
      <c r="AC895" s="191" t="str">
        <f t="shared" si="304"/>
        <v/>
      </c>
    </row>
    <row r="896" spans="1:29" hidden="1">
      <c r="A896" s="192"/>
      <c r="B896" s="155"/>
      <c r="C896" s="151"/>
      <c r="D896" s="153"/>
      <c r="E896" s="153"/>
      <c r="F896" s="153"/>
      <c r="G896" s="153"/>
      <c r="H896" s="147" t="str">
        <f t="shared" si="285"/>
        <v/>
      </c>
      <c r="I896" s="148"/>
      <c r="J896" s="149" t="str">
        <f t="shared" si="286"/>
        <v/>
      </c>
      <c r="K896" s="149" t="str">
        <f t="shared" si="287"/>
        <v/>
      </c>
      <c r="L896" s="148"/>
      <c r="M896" s="147" t="str">
        <f t="shared" si="288"/>
        <v/>
      </c>
      <c r="N896" s="147" t="str">
        <f t="shared" si="289"/>
        <v/>
      </c>
      <c r="O896" s="150" t="str">
        <f t="shared" si="290"/>
        <v/>
      </c>
      <c r="P896" s="150" t="str">
        <f t="shared" si="291"/>
        <v/>
      </c>
      <c r="Q896" s="150" t="str">
        <f t="shared" si="292"/>
        <v/>
      </c>
      <c r="R896" s="150" t="str">
        <f t="shared" si="293"/>
        <v/>
      </c>
      <c r="S896" s="150" t="str">
        <f t="shared" si="294"/>
        <v/>
      </c>
      <c r="T896" s="150" t="str">
        <f t="shared" si="295"/>
        <v/>
      </c>
      <c r="U896" s="150" t="str">
        <f t="shared" si="296"/>
        <v/>
      </c>
      <c r="V896" s="150" t="str">
        <f t="shared" si="297"/>
        <v/>
      </c>
      <c r="W896" s="150" t="str">
        <f t="shared" si="298"/>
        <v/>
      </c>
      <c r="X896" s="150" t="str">
        <f t="shared" si="299"/>
        <v/>
      </c>
      <c r="Y896" s="150" t="str">
        <f t="shared" si="300"/>
        <v/>
      </c>
      <c r="Z896" s="150" t="str">
        <f t="shared" si="301"/>
        <v/>
      </c>
      <c r="AA896" s="150" t="str">
        <f t="shared" si="302"/>
        <v/>
      </c>
      <c r="AB896" s="150" t="str">
        <f t="shared" si="303"/>
        <v/>
      </c>
      <c r="AC896" s="191" t="str">
        <f t="shared" si="304"/>
        <v/>
      </c>
    </row>
    <row r="897" spans="1:29" hidden="1">
      <c r="A897" s="192"/>
      <c r="B897" s="155"/>
      <c r="C897" s="151"/>
      <c r="D897" s="153"/>
      <c r="E897" s="153"/>
      <c r="F897" s="153"/>
      <c r="G897" s="153"/>
      <c r="H897" s="147" t="str">
        <f t="shared" si="285"/>
        <v/>
      </c>
      <c r="I897" s="148"/>
      <c r="J897" s="149" t="str">
        <f t="shared" si="286"/>
        <v/>
      </c>
      <c r="K897" s="149" t="str">
        <f t="shared" si="287"/>
        <v/>
      </c>
      <c r="L897" s="148"/>
      <c r="M897" s="147" t="str">
        <f t="shared" si="288"/>
        <v/>
      </c>
      <c r="N897" s="147" t="str">
        <f t="shared" si="289"/>
        <v/>
      </c>
      <c r="O897" s="150" t="str">
        <f t="shared" si="290"/>
        <v/>
      </c>
      <c r="P897" s="150" t="str">
        <f t="shared" si="291"/>
        <v/>
      </c>
      <c r="Q897" s="150" t="str">
        <f t="shared" si="292"/>
        <v/>
      </c>
      <c r="R897" s="150" t="str">
        <f t="shared" si="293"/>
        <v/>
      </c>
      <c r="S897" s="150" t="str">
        <f t="shared" si="294"/>
        <v/>
      </c>
      <c r="T897" s="150" t="str">
        <f t="shared" si="295"/>
        <v/>
      </c>
      <c r="U897" s="150" t="str">
        <f t="shared" si="296"/>
        <v/>
      </c>
      <c r="V897" s="150" t="str">
        <f t="shared" si="297"/>
        <v/>
      </c>
      <c r="W897" s="150" t="str">
        <f t="shared" si="298"/>
        <v/>
      </c>
      <c r="X897" s="150" t="str">
        <f t="shared" si="299"/>
        <v/>
      </c>
      <c r="Y897" s="150" t="str">
        <f t="shared" si="300"/>
        <v/>
      </c>
      <c r="Z897" s="150" t="str">
        <f t="shared" si="301"/>
        <v/>
      </c>
      <c r="AA897" s="150" t="str">
        <f t="shared" si="302"/>
        <v/>
      </c>
      <c r="AB897" s="150" t="str">
        <f t="shared" si="303"/>
        <v/>
      </c>
      <c r="AC897" s="191" t="str">
        <f t="shared" si="304"/>
        <v/>
      </c>
    </row>
    <row r="898" spans="1:29" hidden="1">
      <c r="A898" s="192"/>
      <c r="B898" s="155"/>
      <c r="C898" s="151"/>
      <c r="D898" s="153"/>
      <c r="E898" s="153"/>
      <c r="F898" s="153"/>
      <c r="G898" s="153"/>
      <c r="H898" s="147" t="str">
        <f t="shared" si="285"/>
        <v/>
      </c>
      <c r="I898" s="148"/>
      <c r="J898" s="149" t="str">
        <f t="shared" si="286"/>
        <v/>
      </c>
      <c r="K898" s="149" t="str">
        <f t="shared" si="287"/>
        <v/>
      </c>
      <c r="L898" s="148"/>
      <c r="M898" s="147" t="str">
        <f t="shared" si="288"/>
        <v/>
      </c>
      <c r="N898" s="147" t="str">
        <f t="shared" si="289"/>
        <v/>
      </c>
      <c r="O898" s="150" t="str">
        <f t="shared" si="290"/>
        <v/>
      </c>
      <c r="P898" s="150" t="str">
        <f t="shared" si="291"/>
        <v/>
      </c>
      <c r="Q898" s="150" t="str">
        <f t="shared" si="292"/>
        <v/>
      </c>
      <c r="R898" s="150" t="str">
        <f t="shared" si="293"/>
        <v/>
      </c>
      <c r="S898" s="150" t="str">
        <f t="shared" si="294"/>
        <v/>
      </c>
      <c r="T898" s="150" t="str">
        <f t="shared" si="295"/>
        <v/>
      </c>
      <c r="U898" s="150" t="str">
        <f t="shared" si="296"/>
        <v/>
      </c>
      <c r="V898" s="150" t="str">
        <f t="shared" si="297"/>
        <v/>
      </c>
      <c r="W898" s="150" t="str">
        <f t="shared" si="298"/>
        <v/>
      </c>
      <c r="X898" s="150" t="str">
        <f t="shared" si="299"/>
        <v/>
      </c>
      <c r="Y898" s="150" t="str">
        <f t="shared" si="300"/>
        <v/>
      </c>
      <c r="Z898" s="150" t="str">
        <f t="shared" si="301"/>
        <v/>
      </c>
      <c r="AA898" s="150" t="str">
        <f t="shared" si="302"/>
        <v/>
      </c>
      <c r="AB898" s="150" t="str">
        <f t="shared" si="303"/>
        <v/>
      </c>
      <c r="AC898" s="191" t="str">
        <f t="shared" si="304"/>
        <v/>
      </c>
    </row>
    <row r="899" spans="1:29" hidden="1">
      <c r="A899" s="192"/>
      <c r="B899" s="155"/>
      <c r="C899" s="151"/>
      <c r="D899" s="153"/>
      <c r="E899" s="153"/>
      <c r="F899" s="153"/>
      <c r="G899" s="153"/>
      <c r="H899" s="147" t="str">
        <f t="shared" si="285"/>
        <v/>
      </c>
      <c r="I899" s="148"/>
      <c r="J899" s="149" t="str">
        <f t="shared" si="286"/>
        <v/>
      </c>
      <c r="K899" s="149" t="str">
        <f t="shared" si="287"/>
        <v/>
      </c>
      <c r="L899" s="148"/>
      <c r="M899" s="147" t="str">
        <f t="shared" si="288"/>
        <v/>
      </c>
      <c r="N899" s="147" t="str">
        <f t="shared" si="289"/>
        <v/>
      </c>
      <c r="O899" s="150" t="str">
        <f t="shared" si="290"/>
        <v/>
      </c>
      <c r="P899" s="150" t="str">
        <f t="shared" si="291"/>
        <v/>
      </c>
      <c r="Q899" s="150" t="str">
        <f t="shared" si="292"/>
        <v/>
      </c>
      <c r="R899" s="150" t="str">
        <f t="shared" si="293"/>
        <v/>
      </c>
      <c r="S899" s="150" t="str">
        <f t="shared" si="294"/>
        <v/>
      </c>
      <c r="T899" s="150" t="str">
        <f t="shared" si="295"/>
        <v/>
      </c>
      <c r="U899" s="150" t="str">
        <f t="shared" si="296"/>
        <v/>
      </c>
      <c r="V899" s="150" t="str">
        <f t="shared" si="297"/>
        <v/>
      </c>
      <c r="W899" s="150" t="str">
        <f t="shared" si="298"/>
        <v/>
      </c>
      <c r="X899" s="150" t="str">
        <f t="shared" si="299"/>
        <v/>
      </c>
      <c r="Y899" s="150" t="str">
        <f t="shared" si="300"/>
        <v/>
      </c>
      <c r="Z899" s="150" t="str">
        <f t="shared" si="301"/>
        <v/>
      </c>
      <c r="AA899" s="150" t="str">
        <f t="shared" si="302"/>
        <v/>
      </c>
      <c r="AB899" s="150" t="str">
        <f t="shared" si="303"/>
        <v/>
      </c>
      <c r="AC899" s="191" t="str">
        <f t="shared" si="304"/>
        <v/>
      </c>
    </row>
    <row r="900" spans="1:29" hidden="1">
      <c r="A900" s="192"/>
      <c r="B900" s="155"/>
      <c r="C900" s="151"/>
      <c r="D900" s="153"/>
      <c r="E900" s="153"/>
      <c r="F900" s="153"/>
      <c r="G900" s="153"/>
      <c r="H900" s="147" t="str">
        <f t="shared" si="285"/>
        <v/>
      </c>
      <c r="I900" s="148"/>
      <c r="J900" s="149" t="str">
        <f t="shared" si="286"/>
        <v/>
      </c>
      <c r="K900" s="149" t="str">
        <f t="shared" si="287"/>
        <v/>
      </c>
      <c r="L900" s="148"/>
      <c r="M900" s="147" t="str">
        <f t="shared" si="288"/>
        <v/>
      </c>
      <c r="N900" s="147" t="str">
        <f t="shared" si="289"/>
        <v/>
      </c>
      <c r="O900" s="150" t="str">
        <f t="shared" si="290"/>
        <v/>
      </c>
      <c r="P900" s="150" t="str">
        <f t="shared" si="291"/>
        <v/>
      </c>
      <c r="Q900" s="150" t="str">
        <f t="shared" si="292"/>
        <v/>
      </c>
      <c r="R900" s="150" t="str">
        <f t="shared" si="293"/>
        <v/>
      </c>
      <c r="S900" s="150" t="str">
        <f t="shared" si="294"/>
        <v/>
      </c>
      <c r="T900" s="150" t="str">
        <f t="shared" si="295"/>
        <v/>
      </c>
      <c r="U900" s="150" t="str">
        <f t="shared" si="296"/>
        <v/>
      </c>
      <c r="V900" s="150" t="str">
        <f t="shared" si="297"/>
        <v/>
      </c>
      <c r="W900" s="150" t="str">
        <f t="shared" si="298"/>
        <v/>
      </c>
      <c r="X900" s="150" t="str">
        <f t="shared" si="299"/>
        <v/>
      </c>
      <c r="Y900" s="150" t="str">
        <f t="shared" si="300"/>
        <v/>
      </c>
      <c r="Z900" s="150" t="str">
        <f t="shared" si="301"/>
        <v/>
      </c>
      <c r="AA900" s="150" t="str">
        <f t="shared" si="302"/>
        <v/>
      </c>
      <c r="AB900" s="150" t="str">
        <f t="shared" si="303"/>
        <v/>
      </c>
      <c r="AC900" s="191" t="str">
        <f t="shared" si="304"/>
        <v/>
      </c>
    </row>
    <row r="901" spans="1:29" hidden="1">
      <c r="A901" s="192"/>
      <c r="B901" s="155"/>
      <c r="C901" s="151"/>
      <c r="D901" s="153"/>
      <c r="E901" s="153"/>
      <c r="F901" s="153"/>
      <c r="G901" s="153"/>
      <c r="H901" s="147" t="str">
        <f t="shared" si="285"/>
        <v/>
      </c>
      <c r="I901" s="148"/>
      <c r="J901" s="149" t="str">
        <f t="shared" si="286"/>
        <v/>
      </c>
      <c r="K901" s="149" t="str">
        <f t="shared" si="287"/>
        <v/>
      </c>
      <c r="L901" s="148"/>
      <c r="M901" s="147" t="str">
        <f t="shared" si="288"/>
        <v/>
      </c>
      <c r="N901" s="147" t="str">
        <f t="shared" si="289"/>
        <v/>
      </c>
      <c r="O901" s="150" t="str">
        <f t="shared" si="290"/>
        <v/>
      </c>
      <c r="P901" s="150" t="str">
        <f t="shared" si="291"/>
        <v/>
      </c>
      <c r="Q901" s="150" t="str">
        <f t="shared" si="292"/>
        <v/>
      </c>
      <c r="R901" s="150" t="str">
        <f t="shared" si="293"/>
        <v/>
      </c>
      <c r="S901" s="150" t="str">
        <f t="shared" si="294"/>
        <v/>
      </c>
      <c r="T901" s="150" t="str">
        <f t="shared" si="295"/>
        <v/>
      </c>
      <c r="U901" s="150" t="str">
        <f t="shared" si="296"/>
        <v/>
      </c>
      <c r="V901" s="150" t="str">
        <f t="shared" si="297"/>
        <v/>
      </c>
      <c r="W901" s="150" t="str">
        <f t="shared" si="298"/>
        <v/>
      </c>
      <c r="X901" s="150" t="str">
        <f t="shared" si="299"/>
        <v/>
      </c>
      <c r="Y901" s="150" t="str">
        <f t="shared" si="300"/>
        <v/>
      </c>
      <c r="Z901" s="150" t="str">
        <f t="shared" si="301"/>
        <v/>
      </c>
      <c r="AA901" s="150" t="str">
        <f t="shared" si="302"/>
        <v/>
      </c>
      <c r="AB901" s="150" t="str">
        <f t="shared" si="303"/>
        <v/>
      </c>
      <c r="AC901" s="191" t="str">
        <f t="shared" si="304"/>
        <v/>
      </c>
    </row>
    <row r="902" spans="1:29" hidden="1">
      <c r="A902" s="192"/>
      <c r="B902" s="155"/>
      <c r="C902" s="151"/>
      <c r="D902" s="153"/>
      <c r="E902" s="153"/>
      <c r="F902" s="153"/>
      <c r="G902" s="153"/>
      <c r="H902" s="147" t="str">
        <f t="shared" si="285"/>
        <v/>
      </c>
      <c r="I902" s="148"/>
      <c r="J902" s="149" t="str">
        <f t="shared" si="286"/>
        <v/>
      </c>
      <c r="K902" s="149" t="str">
        <f t="shared" si="287"/>
        <v/>
      </c>
      <c r="L902" s="148"/>
      <c r="M902" s="147" t="str">
        <f t="shared" si="288"/>
        <v/>
      </c>
      <c r="N902" s="147" t="str">
        <f t="shared" si="289"/>
        <v/>
      </c>
      <c r="O902" s="150" t="str">
        <f t="shared" si="290"/>
        <v/>
      </c>
      <c r="P902" s="150" t="str">
        <f t="shared" si="291"/>
        <v/>
      </c>
      <c r="Q902" s="150" t="str">
        <f t="shared" si="292"/>
        <v/>
      </c>
      <c r="R902" s="150" t="str">
        <f t="shared" si="293"/>
        <v/>
      </c>
      <c r="S902" s="150" t="str">
        <f t="shared" si="294"/>
        <v/>
      </c>
      <c r="T902" s="150" t="str">
        <f t="shared" si="295"/>
        <v/>
      </c>
      <c r="U902" s="150" t="str">
        <f t="shared" si="296"/>
        <v/>
      </c>
      <c r="V902" s="150" t="str">
        <f t="shared" si="297"/>
        <v/>
      </c>
      <c r="W902" s="150" t="str">
        <f t="shared" si="298"/>
        <v/>
      </c>
      <c r="X902" s="150" t="str">
        <f t="shared" si="299"/>
        <v/>
      </c>
      <c r="Y902" s="150" t="str">
        <f t="shared" si="300"/>
        <v/>
      </c>
      <c r="Z902" s="150" t="str">
        <f t="shared" si="301"/>
        <v/>
      </c>
      <c r="AA902" s="150" t="str">
        <f t="shared" si="302"/>
        <v/>
      </c>
      <c r="AB902" s="150" t="str">
        <f t="shared" si="303"/>
        <v/>
      </c>
      <c r="AC902" s="191" t="str">
        <f t="shared" si="304"/>
        <v/>
      </c>
    </row>
    <row r="903" spans="1:29" hidden="1">
      <c r="A903" s="192"/>
      <c r="B903" s="155"/>
      <c r="C903" s="151"/>
      <c r="D903" s="153"/>
      <c r="E903" s="153"/>
      <c r="F903" s="153"/>
      <c r="G903" s="153"/>
      <c r="H903" s="147" t="str">
        <f t="shared" si="285"/>
        <v/>
      </c>
      <c r="I903" s="148"/>
      <c r="J903" s="149" t="str">
        <f t="shared" si="286"/>
        <v/>
      </c>
      <c r="K903" s="149" t="str">
        <f t="shared" si="287"/>
        <v/>
      </c>
      <c r="L903" s="148"/>
      <c r="M903" s="147" t="str">
        <f t="shared" si="288"/>
        <v/>
      </c>
      <c r="N903" s="147" t="str">
        <f t="shared" si="289"/>
        <v/>
      </c>
      <c r="O903" s="150" t="str">
        <f t="shared" si="290"/>
        <v/>
      </c>
      <c r="P903" s="150" t="str">
        <f t="shared" si="291"/>
        <v/>
      </c>
      <c r="Q903" s="150" t="str">
        <f t="shared" si="292"/>
        <v/>
      </c>
      <c r="R903" s="150" t="str">
        <f t="shared" si="293"/>
        <v/>
      </c>
      <c r="S903" s="150" t="str">
        <f t="shared" si="294"/>
        <v/>
      </c>
      <c r="T903" s="150" t="str">
        <f t="shared" si="295"/>
        <v/>
      </c>
      <c r="U903" s="150" t="str">
        <f t="shared" si="296"/>
        <v/>
      </c>
      <c r="V903" s="150" t="str">
        <f t="shared" si="297"/>
        <v/>
      </c>
      <c r="W903" s="150" t="str">
        <f t="shared" si="298"/>
        <v/>
      </c>
      <c r="X903" s="150" t="str">
        <f t="shared" si="299"/>
        <v/>
      </c>
      <c r="Y903" s="150" t="str">
        <f t="shared" si="300"/>
        <v/>
      </c>
      <c r="Z903" s="150" t="str">
        <f t="shared" si="301"/>
        <v/>
      </c>
      <c r="AA903" s="150" t="str">
        <f t="shared" si="302"/>
        <v/>
      </c>
      <c r="AB903" s="150" t="str">
        <f t="shared" si="303"/>
        <v/>
      </c>
      <c r="AC903" s="191" t="str">
        <f t="shared" si="304"/>
        <v/>
      </c>
    </row>
    <row r="904" spans="1:29" hidden="1">
      <c r="A904" s="192"/>
      <c r="B904" s="155"/>
      <c r="C904" s="151"/>
      <c r="D904" s="153"/>
      <c r="E904" s="153"/>
      <c r="F904" s="153"/>
      <c r="G904" s="153"/>
      <c r="H904" s="147" t="str">
        <f t="shared" si="285"/>
        <v/>
      </c>
      <c r="I904" s="148"/>
      <c r="J904" s="149" t="str">
        <f t="shared" si="286"/>
        <v/>
      </c>
      <c r="K904" s="149" t="str">
        <f t="shared" si="287"/>
        <v/>
      </c>
      <c r="L904" s="148"/>
      <c r="M904" s="147" t="str">
        <f t="shared" si="288"/>
        <v/>
      </c>
      <c r="N904" s="147" t="str">
        <f t="shared" si="289"/>
        <v/>
      </c>
      <c r="O904" s="150" t="str">
        <f t="shared" si="290"/>
        <v/>
      </c>
      <c r="P904" s="150" t="str">
        <f t="shared" si="291"/>
        <v/>
      </c>
      <c r="Q904" s="150" t="str">
        <f t="shared" si="292"/>
        <v/>
      </c>
      <c r="R904" s="150" t="str">
        <f t="shared" si="293"/>
        <v/>
      </c>
      <c r="S904" s="150" t="str">
        <f t="shared" si="294"/>
        <v/>
      </c>
      <c r="T904" s="150" t="str">
        <f t="shared" si="295"/>
        <v/>
      </c>
      <c r="U904" s="150" t="str">
        <f t="shared" si="296"/>
        <v/>
      </c>
      <c r="V904" s="150" t="str">
        <f t="shared" si="297"/>
        <v/>
      </c>
      <c r="W904" s="150" t="str">
        <f t="shared" si="298"/>
        <v/>
      </c>
      <c r="X904" s="150" t="str">
        <f t="shared" si="299"/>
        <v/>
      </c>
      <c r="Y904" s="150" t="str">
        <f t="shared" si="300"/>
        <v/>
      </c>
      <c r="Z904" s="150" t="str">
        <f t="shared" si="301"/>
        <v/>
      </c>
      <c r="AA904" s="150" t="str">
        <f t="shared" si="302"/>
        <v/>
      </c>
      <c r="AB904" s="150" t="str">
        <f t="shared" si="303"/>
        <v/>
      </c>
      <c r="AC904" s="191" t="str">
        <f t="shared" si="304"/>
        <v/>
      </c>
    </row>
    <row r="905" spans="1:29" hidden="1">
      <c r="A905" s="192"/>
      <c r="B905" s="155"/>
      <c r="C905" s="151"/>
      <c r="D905" s="153"/>
      <c r="E905" s="153"/>
      <c r="F905" s="153"/>
      <c r="G905" s="153"/>
      <c r="H905" s="147" t="str">
        <f t="shared" si="285"/>
        <v/>
      </c>
      <c r="I905" s="148"/>
      <c r="J905" s="149" t="str">
        <f t="shared" si="286"/>
        <v/>
      </c>
      <c r="K905" s="149" t="str">
        <f t="shared" si="287"/>
        <v/>
      </c>
      <c r="L905" s="148"/>
      <c r="M905" s="147" t="str">
        <f t="shared" si="288"/>
        <v/>
      </c>
      <c r="N905" s="147" t="str">
        <f t="shared" si="289"/>
        <v/>
      </c>
      <c r="O905" s="150" t="str">
        <f t="shared" si="290"/>
        <v/>
      </c>
      <c r="P905" s="150" t="str">
        <f t="shared" si="291"/>
        <v/>
      </c>
      <c r="Q905" s="150" t="str">
        <f t="shared" si="292"/>
        <v/>
      </c>
      <c r="R905" s="150" t="str">
        <f t="shared" si="293"/>
        <v/>
      </c>
      <c r="S905" s="150" t="str">
        <f t="shared" si="294"/>
        <v/>
      </c>
      <c r="T905" s="150" t="str">
        <f t="shared" si="295"/>
        <v/>
      </c>
      <c r="U905" s="150" t="str">
        <f t="shared" si="296"/>
        <v/>
      </c>
      <c r="V905" s="150" t="str">
        <f t="shared" si="297"/>
        <v/>
      </c>
      <c r="W905" s="150" t="str">
        <f t="shared" si="298"/>
        <v/>
      </c>
      <c r="X905" s="150" t="str">
        <f t="shared" si="299"/>
        <v/>
      </c>
      <c r="Y905" s="150" t="str">
        <f t="shared" si="300"/>
        <v/>
      </c>
      <c r="Z905" s="150" t="str">
        <f t="shared" si="301"/>
        <v/>
      </c>
      <c r="AA905" s="150" t="str">
        <f t="shared" si="302"/>
        <v/>
      </c>
      <c r="AB905" s="150" t="str">
        <f t="shared" si="303"/>
        <v/>
      </c>
      <c r="AC905" s="191" t="str">
        <f t="shared" si="304"/>
        <v/>
      </c>
    </row>
    <row r="906" spans="1:29" hidden="1">
      <c r="A906" s="192"/>
      <c r="B906" s="155"/>
      <c r="C906" s="151"/>
      <c r="D906" s="153"/>
      <c r="E906" s="153"/>
      <c r="F906" s="153"/>
      <c r="G906" s="153"/>
      <c r="H906" s="147" t="str">
        <f t="shared" si="285"/>
        <v/>
      </c>
      <c r="I906" s="148"/>
      <c r="J906" s="149" t="str">
        <f t="shared" si="286"/>
        <v/>
      </c>
      <c r="K906" s="149" t="str">
        <f t="shared" si="287"/>
        <v/>
      </c>
      <c r="L906" s="148"/>
      <c r="M906" s="147" t="str">
        <f t="shared" si="288"/>
        <v/>
      </c>
      <c r="N906" s="147" t="str">
        <f t="shared" si="289"/>
        <v/>
      </c>
      <c r="O906" s="150" t="str">
        <f t="shared" si="290"/>
        <v/>
      </c>
      <c r="P906" s="150" t="str">
        <f t="shared" si="291"/>
        <v/>
      </c>
      <c r="Q906" s="150" t="str">
        <f t="shared" si="292"/>
        <v/>
      </c>
      <c r="R906" s="150" t="str">
        <f t="shared" si="293"/>
        <v/>
      </c>
      <c r="S906" s="150" t="str">
        <f t="shared" si="294"/>
        <v/>
      </c>
      <c r="T906" s="150" t="str">
        <f t="shared" si="295"/>
        <v/>
      </c>
      <c r="U906" s="150" t="str">
        <f t="shared" si="296"/>
        <v/>
      </c>
      <c r="V906" s="150" t="str">
        <f t="shared" si="297"/>
        <v/>
      </c>
      <c r="W906" s="150" t="str">
        <f t="shared" si="298"/>
        <v/>
      </c>
      <c r="X906" s="150" t="str">
        <f t="shared" si="299"/>
        <v/>
      </c>
      <c r="Y906" s="150" t="str">
        <f t="shared" si="300"/>
        <v/>
      </c>
      <c r="Z906" s="150" t="str">
        <f t="shared" si="301"/>
        <v/>
      </c>
      <c r="AA906" s="150" t="str">
        <f t="shared" si="302"/>
        <v/>
      </c>
      <c r="AB906" s="150" t="str">
        <f t="shared" si="303"/>
        <v/>
      </c>
      <c r="AC906" s="191" t="str">
        <f t="shared" si="304"/>
        <v/>
      </c>
    </row>
    <row r="907" spans="1:29" hidden="1">
      <c r="A907" s="192"/>
      <c r="B907" s="155"/>
      <c r="C907" s="151"/>
      <c r="D907" s="153"/>
      <c r="E907" s="153"/>
      <c r="F907" s="153"/>
      <c r="G907" s="153"/>
      <c r="H907" s="147" t="str">
        <f t="shared" si="285"/>
        <v/>
      </c>
      <c r="I907" s="148"/>
      <c r="J907" s="149" t="str">
        <f t="shared" si="286"/>
        <v/>
      </c>
      <c r="K907" s="149" t="str">
        <f t="shared" si="287"/>
        <v/>
      </c>
      <c r="L907" s="148"/>
      <c r="M907" s="147" t="str">
        <f t="shared" si="288"/>
        <v/>
      </c>
      <c r="N907" s="147" t="str">
        <f t="shared" si="289"/>
        <v/>
      </c>
      <c r="O907" s="150" t="str">
        <f t="shared" si="290"/>
        <v/>
      </c>
      <c r="P907" s="150" t="str">
        <f t="shared" si="291"/>
        <v/>
      </c>
      <c r="Q907" s="150" t="str">
        <f t="shared" si="292"/>
        <v/>
      </c>
      <c r="R907" s="150" t="str">
        <f t="shared" si="293"/>
        <v/>
      </c>
      <c r="S907" s="150" t="str">
        <f t="shared" si="294"/>
        <v/>
      </c>
      <c r="T907" s="150" t="str">
        <f t="shared" si="295"/>
        <v/>
      </c>
      <c r="U907" s="150" t="str">
        <f t="shared" si="296"/>
        <v/>
      </c>
      <c r="V907" s="150" t="str">
        <f t="shared" si="297"/>
        <v/>
      </c>
      <c r="W907" s="150" t="str">
        <f t="shared" si="298"/>
        <v/>
      </c>
      <c r="X907" s="150" t="str">
        <f t="shared" si="299"/>
        <v/>
      </c>
      <c r="Y907" s="150" t="str">
        <f t="shared" si="300"/>
        <v/>
      </c>
      <c r="Z907" s="150" t="str">
        <f t="shared" si="301"/>
        <v/>
      </c>
      <c r="AA907" s="150" t="str">
        <f t="shared" si="302"/>
        <v/>
      </c>
      <c r="AB907" s="150" t="str">
        <f t="shared" si="303"/>
        <v/>
      </c>
      <c r="AC907" s="191" t="str">
        <f t="shared" si="304"/>
        <v/>
      </c>
    </row>
    <row r="908" spans="1:29" hidden="1">
      <c r="A908" s="192"/>
      <c r="B908" s="155"/>
      <c r="C908" s="151"/>
      <c r="D908" s="153"/>
      <c r="E908" s="153"/>
      <c r="F908" s="153"/>
      <c r="G908" s="153"/>
      <c r="H908" s="147" t="str">
        <f t="shared" si="285"/>
        <v/>
      </c>
      <c r="I908" s="148"/>
      <c r="J908" s="149" t="str">
        <f t="shared" si="286"/>
        <v/>
      </c>
      <c r="K908" s="149" t="str">
        <f t="shared" si="287"/>
        <v/>
      </c>
      <c r="L908" s="148"/>
      <c r="M908" s="147" t="str">
        <f t="shared" si="288"/>
        <v/>
      </c>
      <c r="N908" s="147" t="str">
        <f t="shared" si="289"/>
        <v/>
      </c>
      <c r="O908" s="150" t="str">
        <f t="shared" si="290"/>
        <v/>
      </c>
      <c r="P908" s="150" t="str">
        <f t="shared" si="291"/>
        <v/>
      </c>
      <c r="Q908" s="150" t="str">
        <f t="shared" si="292"/>
        <v/>
      </c>
      <c r="R908" s="150" t="str">
        <f t="shared" si="293"/>
        <v/>
      </c>
      <c r="S908" s="150" t="str">
        <f t="shared" si="294"/>
        <v/>
      </c>
      <c r="T908" s="150" t="str">
        <f t="shared" si="295"/>
        <v/>
      </c>
      <c r="U908" s="150" t="str">
        <f t="shared" si="296"/>
        <v/>
      </c>
      <c r="V908" s="150" t="str">
        <f t="shared" si="297"/>
        <v/>
      </c>
      <c r="W908" s="150" t="str">
        <f t="shared" si="298"/>
        <v/>
      </c>
      <c r="X908" s="150" t="str">
        <f t="shared" si="299"/>
        <v/>
      </c>
      <c r="Y908" s="150" t="str">
        <f t="shared" si="300"/>
        <v/>
      </c>
      <c r="Z908" s="150" t="str">
        <f t="shared" si="301"/>
        <v/>
      </c>
      <c r="AA908" s="150" t="str">
        <f t="shared" si="302"/>
        <v/>
      </c>
      <c r="AB908" s="150" t="str">
        <f t="shared" si="303"/>
        <v/>
      </c>
      <c r="AC908" s="191" t="str">
        <f t="shared" si="304"/>
        <v/>
      </c>
    </row>
    <row r="909" spans="1:29" hidden="1">
      <c r="A909" s="192"/>
      <c r="B909" s="155"/>
      <c r="C909" s="151"/>
      <c r="D909" s="153"/>
      <c r="E909" s="153"/>
      <c r="F909" s="153"/>
      <c r="G909" s="153"/>
      <c r="H909" s="147" t="str">
        <f t="shared" si="285"/>
        <v/>
      </c>
      <c r="I909" s="148"/>
      <c r="J909" s="149" t="str">
        <f t="shared" si="286"/>
        <v/>
      </c>
      <c r="K909" s="149" t="str">
        <f t="shared" si="287"/>
        <v/>
      </c>
      <c r="L909" s="148"/>
      <c r="M909" s="147" t="str">
        <f t="shared" si="288"/>
        <v/>
      </c>
      <c r="N909" s="147" t="str">
        <f t="shared" si="289"/>
        <v/>
      </c>
      <c r="O909" s="150" t="str">
        <f t="shared" si="290"/>
        <v/>
      </c>
      <c r="P909" s="150" t="str">
        <f t="shared" si="291"/>
        <v/>
      </c>
      <c r="Q909" s="150" t="str">
        <f t="shared" si="292"/>
        <v/>
      </c>
      <c r="R909" s="150" t="str">
        <f t="shared" si="293"/>
        <v/>
      </c>
      <c r="S909" s="150" t="str">
        <f t="shared" si="294"/>
        <v/>
      </c>
      <c r="T909" s="150" t="str">
        <f t="shared" si="295"/>
        <v/>
      </c>
      <c r="U909" s="150" t="str">
        <f t="shared" si="296"/>
        <v/>
      </c>
      <c r="V909" s="150" t="str">
        <f t="shared" si="297"/>
        <v/>
      </c>
      <c r="W909" s="150" t="str">
        <f t="shared" si="298"/>
        <v/>
      </c>
      <c r="X909" s="150" t="str">
        <f t="shared" si="299"/>
        <v/>
      </c>
      <c r="Y909" s="150" t="str">
        <f t="shared" si="300"/>
        <v/>
      </c>
      <c r="Z909" s="150" t="str">
        <f t="shared" si="301"/>
        <v/>
      </c>
      <c r="AA909" s="150" t="str">
        <f t="shared" si="302"/>
        <v/>
      </c>
      <c r="AB909" s="150" t="str">
        <f t="shared" si="303"/>
        <v/>
      </c>
      <c r="AC909" s="191" t="str">
        <f t="shared" si="304"/>
        <v/>
      </c>
    </row>
    <row r="910" spans="1:29" hidden="1">
      <c r="A910" s="192"/>
      <c r="B910" s="155"/>
      <c r="C910" s="151"/>
      <c r="D910" s="153"/>
      <c r="E910" s="153"/>
      <c r="F910" s="153"/>
      <c r="G910" s="153"/>
      <c r="H910" s="147" t="str">
        <f t="shared" si="285"/>
        <v/>
      </c>
      <c r="I910" s="148"/>
      <c r="J910" s="149" t="str">
        <f t="shared" si="286"/>
        <v/>
      </c>
      <c r="K910" s="149" t="str">
        <f t="shared" si="287"/>
        <v/>
      </c>
      <c r="L910" s="148"/>
      <c r="M910" s="147" t="str">
        <f t="shared" si="288"/>
        <v/>
      </c>
      <c r="N910" s="147" t="str">
        <f t="shared" si="289"/>
        <v/>
      </c>
      <c r="O910" s="150" t="str">
        <f t="shared" si="290"/>
        <v/>
      </c>
      <c r="P910" s="150" t="str">
        <f t="shared" si="291"/>
        <v/>
      </c>
      <c r="Q910" s="150" t="str">
        <f t="shared" si="292"/>
        <v/>
      </c>
      <c r="R910" s="150" t="str">
        <f t="shared" si="293"/>
        <v/>
      </c>
      <c r="S910" s="150" t="str">
        <f t="shared" si="294"/>
        <v/>
      </c>
      <c r="T910" s="150" t="str">
        <f t="shared" si="295"/>
        <v/>
      </c>
      <c r="U910" s="150" t="str">
        <f t="shared" si="296"/>
        <v/>
      </c>
      <c r="V910" s="150" t="str">
        <f t="shared" si="297"/>
        <v/>
      </c>
      <c r="W910" s="150" t="str">
        <f t="shared" si="298"/>
        <v/>
      </c>
      <c r="X910" s="150" t="str">
        <f t="shared" si="299"/>
        <v/>
      </c>
      <c r="Y910" s="150" t="str">
        <f t="shared" si="300"/>
        <v/>
      </c>
      <c r="Z910" s="150" t="str">
        <f t="shared" si="301"/>
        <v/>
      </c>
      <c r="AA910" s="150" t="str">
        <f t="shared" si="302"/>
        <v/>
      </c>
      <c r="AB910" s="150" t="str">
        <f t="shared" si="303"/>
        <v/>
      </c>
      <c r="AC910" s="191" t="str">
        <f t="shared" si="304"/>
        <v/>
      </c>
    </row>
    <row r="911" spans="1:29" hidden="1">
      <c r="A911" s="192"/>
      <c r="B911" s="155"/>
      <c r="C911" s="151"/>
      <c r="D911" s="153"/>
      <c r="E911" s="153"/>
      <c r="F911" s="153"/>
      <c r="G911" s="153"/>
      <c r="H911" s="147" t="str">
        <f t="shared" si="285"/>
        <v/>
      </c>
      <c r="I911" s="148"/>
      <c r="J911" s="149" t="str">
        <f t="shared" si="286"/>
        <v/>
      </c>
      <c r="K911" s="149" t="str">
        <f t="shared" si="287"/>
        <v/>
      </c>
      <c r="L911" s="148"/>
      <c r="M911" s="147" t="str">
        <f t="shared" si="288"/>
        <v/>
      </c>
      <c r="N911" s="147" t="str">
        <f t="shared" si="289"/>
        <v/>
      </c>
      <c r="O911" s="150" t="str">
        <f t="shared" si="290"/>
        <v/>
      </c>
      <c r="P911" s="150" t="str">
        <f t="shared" si="291"/>
        <v/>
      </c>
      <c r="Q911" s="150" t="str">
        <f t="shared" si="292"/>
        <v/>
      </c>
      <c r="R911" s="150" t="str">
        <f t="shared" si="293"/>
        <v/>
      </c>
      <c r="S911" s="150" t="str">
        <f t="shared" si="294"/>
        <v/>
      </c>
      <c r="T911" s="150" t="str">
        <f t="shared" si="295"/>
        <v/>
      </c>
      <c r="U911" s="150" t="str">
        <f t="shared" si="296"/>
        <v/>
      </c>
      <c r="V911" s="150" t="str">
        <f t="shared" si="297"/>
        <v/>
      </c>
      <c r="W911" s="150" t="str">
        <f t="shared" si="298"/>
        <v/>
      </c>
      <c r="X911" s="150" t="str">
        <f t="shared" si="299"/>
        <v/>
      </c>
      <c r="Y911" s="150" t="str">
        <f t="shared" si="300"/>
        <v/>
      </c>
      <c r="Z911" s="150" t="str">
        <f t="shared" si="301"/>
        <v/>
      </c>
      <c r="AA911" s="150" t="str">
        <f t="shared" si="302"/>
        <v/>
      </c>
      <c r="AB911" s="150" t="str">
        <f t="shared" si="303"/>
        <v/>
      </c>
      <c r="AC911" s="191" t="str">
        <f t="shared" si="304"/>
        <v/>
      </c>
    </row>
    <row r="912" spans="1:29" hidden="1">
      <c r="A912" s="192"/>
      <c r="B912" s="155"/>
      <c r="C912" s="151"/>
      <c r="D912" s="153"/>
      <c r="E912" s="153"/>
      <c r="F912" s="153"/>
      <c r="G912" s="153"/>
      <c r="H912" s="147" t="str">
        <f t="shared" si="285"/>
        <v/>
      </c>
      <c r="I912" s="148"/>
      <c r="J912" s="149" t="str">
        <f t="shared" si="286"/>
        <v/>
      </c>
      <c r="K912" s="149" t="str">
        <f t="shared" si="287"/>
        <v/>
      </c>
      <c r="L912" s="148"/>
      <c r="M912" s="147" t="str">
        <f t="shared" si="288"/>
        <v/>
      </c>
      <c r="N912" s="147" t="str">
        <f t="shared" si="289"/>
        <v/>
      </c>
      <c r="O912" s="150" t="str">
        <f t="shared" si="290"/>
        <v/>
      </c>
      <c r="P912" s="150" t="str">
        <f t="shared" si="291"/>
        <v/>
      </c>
      <c r="Q912" s="150" t="str">
        <f t="shared" si="292"/>
        <v/>
      </c>
      <c r="R912" s="150" t="str">
        <f t="shared" si="293"/>
        <v/>
      </c>
      <c r="S912" s="150" t="str">
        <f t="shared" si="294"/>
        <v/>
      </c>
      <c r="T912" s="150" t="str">
        <f t="shared" si="295"/>
        <v/>
      </c>
      <c r="U912" s="150" t="str">
        <f t="shared" si="296"/>
        <v/>
      </c>
      <c r="V912" s="150" t="str">
        <f t="shared" si="297"/>
        <v/>
      </c>
      <c r="W912" s="150" t="str">
        <f t="shared" si="298"/>
        <v/>
      </c>
      <c r="X912" s="150" t="str">
        <f t="shared" si="299"/>
        <v/>
      </c>
      <c r="Y912" s="150" t="str">
        <f t="shared" si="300"/>
        <v/>
      </c>
      <c r="Z912" s="150" t="str">
        <f t="shared" si="301"/>
        <v/>
      </c>
      <c r="AA912" s="150" t="str">
        <f t="shared" si="302"/>
        <v/>
      </c>
      <c r="AB912" s="150" t="str">
        <f t="shared" si="303"/>
        <v/>
      </c>
      <c r="AC912" s="191" t="str">
        <f t="shared" si="304"/>
        <v/>
      </c>
    </row>
    <row r="913" spans="1:29" hidden="1">
      <c r="A913" s="192"/>
      <c r="B913" s="155"/>
      <c r="C913" s="151"/>
      <c r="D913" s="153"/>
      <c r="E913" s="153"/>
      <c r="F913" s="153"/>
      <c r="G913" s="153"/>
      <c r="H913" s="147" t="str">
        <f t="shared" si="285"/>
        <v/>
      </c>
      <c r="I913" s="148"/>
      <c r="J913" s="149" t="str">
        <f t="shared" si="286"/>
        <v/>
      </c>
      <c r="K913" s="149" t="str">
        <f t="shared" si="287"/>
        <v/>
      </c>
      <c r="L913" s="148"/>
      <c r="M913" s="147" t="str">
        <f t="shared" si="288"/>
        <v/>
      </c>
      <c r="N913" s="147" t="str">
        <f t="shared" si="289"/>
        <v/>
      </c>
      <c r="O913" s="150" t="str">
        <f t="shared" si="290"/>
        <v/>
      </c>
      <c r="P913" s="150" t="str">
        <f t="shared" si="291"/>
        <v/>
      </c>
      <c r="Q913" s="150" t="str">
        <f t="shared" si="292"/>
        <v/>
      </c>
      <c r="R913" s="150" t="str">
        <f t="shared" si="293"/>
        <v/>
      </c>
      <c r="S913" s="150" t="str">
        <f t="shared" si="294"/>
        <v/>
      </c>
      <c r="T913" s="150" t="str">
        <f t="shared" si="295"/>
        <v/>
      </c>
      <c r="U913" s="150" t="str">
        <f t="shared" si="296"/>
        <v/>
      </c>
      <c r="V913" s="150" t="str">
        <f t="shared" si="297"/>
        <v/>
      </c>
      <c r="W913" s="150" t="str">
        <f t="shared" si="298"/>
        <v/>
      </c>
      <c r="X913" s="150" t="str">
        <f t="shared" si="299"/>
        <v/>
      </c>
      <c r="Y913" s="150" t="str">
        <f t="shared" si="300"/>
        <v/>
      </c>
      <c r="Z913" s="150" t="str">
        <f t="shared" si="301"/>
        <v/>
      </c>
      <c r="AA913" s="150" t="str">
        <f t="shared" si="302"/>
        <v/>
      </c>
      <c r="AB913" s="150" t="str">
        <f t="shared" si="303"/>
        <v/>
      </c>
      <c r="AC913" s="191" t="str">
        <f t="shared" si="304"/>
        <v/>
      </c>
    </row>
    <row r="914" spans="1:29" hidden="1">
      <c r="A914" s="192"/>
      <c r="B914" s="155"/>
      <c r="C914" s="151"/>
      <c r="D914" s="153"/>
      <c r="E914" s="153"/>
      <c r="F914" s="153"/>
      <c r="G914" s="153"/>
      <c r="H914" s="147" t="str">
        <f t="shared" si="285"/>
        <v/>
      </c>
      <c r="I914" s="148"/>
      <c r="J914" s="149" t="str">
        <f t="shared" si="286"/>
        <v/>
      </c>
      <c r="K914" s="149" t="str">
        <f t="shared" si="287"/>
        <v/>
      </c>
      <c r="L914" s="148"/>
      <c r="M914" s="147" t="str">
        <f t="shared" si="288"/>
        <v/>
      </c>
      <c r="N914" s="147" t="str">
        <f t="shared" si="289"/>
        <v/>
      </c>
      <c r="O914" s="150" t="str">
        <f t="shared" si="290"/>
        <v/>
      </c>
      <c r="P914" s="150" t="str">
        <f t="shared" si="291"/>
        <v/>
      </c>
      <c r="Q914" s="150" t="str">
        <f t="shared" si="292"/>
        <v/>
      </c>
      <c r="R914" s="150" t="str">
        <f t="shared" si="293"/>
        <v/>
      </c>
      <c r="S914" s="150" t="str">
        <f t="shared" si="294"/>
        <v/>
      </c>
      <c r="T914" s="150" t="str">
        <f t="shared" si="295"/>
        <v/>
      </c>
      <c r="U914" s="150" t="str">
        <f t="shared" si="296"/>
        <v/>
      </c>
      <c r="V914" s="150" t="str">
        <f t="shared" si="297"/>
        <v/>
      </c>
      <c r="W914" s="150" t="str">
        <f t="shared" si="298"/>
        <v/>
      </c>
      <c r="X914" s="150" t="str">
        <f t="shared" si="299"/>
        <v/>
      </c>
      <c r="Y914" s="150" t="str">
        <f t="shared" si="300"/>
        <v/>
      </c>
      <c r="Z914" s="150" t="str">
        <f t="shared" si="301"/>
        <v/>
      </c>
      <c r="AA914" s="150" t="str">
        <f t="shared" si="302"/>
        <v/>
      </c>
      <c r="AB914" s="150" t="str">
        <f t="shared" si="303"/>
        <v/>
      </c>
      <c r="AC914" s="191" t="str">
        <f t="shared" si="304"/>
        <v/>
      </c>
    </row>
    <row r="915" spans="1:29" hidden="1">
      <c r="A915" s="192"/>
      <c r="B915" s="155"/>
      <c r="C915" s="151"/>
      <c r="D915" s="153"/>
      <c r="E915" s="153"/>
      <c r="F915" s="153"/>
      <c r="G915" s="153"/>
      <c r="H915" s="147" t="str">
        <f t="shared" ref="H915:H978" si="305">IF(AND(ISNUMBER(D915),ISNUMBER(E915),ISNUMBER(F915),ISNUMBER(G915)),ROUND(((D915-E915)+(F915-G915))/2,2),"")</f>
        <v/>
      </c>
      <c r="I915" s="148"/>
      <c r="J915" s="149" t="str">
        <f t="shared" si="286"/>
        <v/>
      </c>
      <c r="K915" s="149" t="str">
        <f t="shared" si="287"/>
        <v/>
      </c>
      <c r="L915" s="148"/>
      <c r="M915" s="147" t="str">
        <f t="shared" si="288"/>
        <v/>
      </c>
      <c r="N915" s="147" t="str">
        <f t="shared" si="289"/>
        <v/>
      </c>
      <c r="O915" s="150" t="str">
        <f t="shared" si="290"/>
        <v/>
      </c>
      <c r="P915" s="150" t="str">
        <f t="shared" si="291"/>
        <v/>
      </c>
      <c r="Q915" s="150" t="str">
        <f t="shared" si="292"/>
        <v/>
      </c>
      <c r="R915" s="150" t="str">
        <f t="shared" si="293"/>
        <v/>
      </c>
      <c r="S915" s="150" t="str">
        <f t="shared" si="294"/>
        <v/>
      </c>
      <c r="T915" s="150" t="str">
        <f t="shared" si="295"/>
        <v/>
      </c>
      <c r="U915" s="150" t="str">
        <f t="shared" si="296"/>
        <v/>
      </c>
      <c r="V915" s="150" t="str">
        <f t="shared" si="297"/>
        <v/>
      </c>
      <c r="W915" s="150" t="str">
        <f t="shared" si="298"/>
        <v/>
      </c>
      <c r="X915" s="150" t="str">
        <f t="shared" si="299"/>
        <v/>
      </c>
      <c r="Y915" s="150" t="str">
        <f t="shared" si="300"/>
        <v/>
      </c>
      <c r="Z915" s="150" t="str">
        <f t="shared" si="301"/>
        <v/>
      </c>
      <c r="AA915" s="150" t="str">
        <f t="shared" si="302"/>
        <v/>
      </c>
      <c r="AB915" s="150" t="str">
        <f t="shared" si="303"/>
        <v/>
      </c>
      <c r="AC915" s="191" t="str">
        <f t="shared" si="304"/>
        <v/>
      </c>
    </row>
    <row r="916" spans="1:29" hidden="1">
      <c r="A916" s="192"/>
      <c r="B916" s="155"/>
      <c r="C916" s="151"/>
      <c r="D916" s="153"/>
      <c r="E916" s="153"/>
      <c r="F916" s="153"/>
      <c r="G916" s="153"/>
      <c r="H916" s="147" t="str">
        <f t="shared" si="305"/>
        <v/>
      </c>
      <c r="I916" s="148"/>
      <c r="J916" s="149" t="str">
        <f t="shared" ref="J916:J979" si="306">IF(OR(I916=30,I916=40,I916=60,I916=80,I916=100,I916=120,I916=150,I916=200),VLOOKUP(I916,$C$1007:$D$1014,2,FALSE),"")</f>
        <v/>
      </c>
      <c r="K916" s="149" t="str">
        <f t="shared" ref="K916:K979" si="307">IF(J916&lt;&gt;"",VLOOKUP(I916,$C$1007:$E$1014,3,FALSE),"")</f>
        <v/>
      </c>
      <c r="L916" s="148"/>
      <c r="M916" s="147" t="str">
        <f t="shared" ref="M916:M979" si="308">IF(AND(ISNUMBER(C916),ISNUMBER(L916)),C916*L916,"")</f>
        <v/>
      </c>
      <c r="N916" s="147" t="str">
        <f t="shared" ref="N916:N979" si="309">IF(AND(ISNUMBER(K916),ISNUMBER(M916)),ROUND(PI()*K916^2/4*M916,2),"")</f>
        <v/>
      </c>
      <c r="O916" s="150" t="str">
        <f t="shared" ref="O916:O979" si="310">IF(AND(ISNUMBER(I916),ISNUMBER($O$12)),$O$12,"")</f>
        <v/>
      </c>
      <c r="P916" s="150" t="str">
        <f t="shared" ref="P916:P979" si="311">IF(AND(ISNUMBER(C916),ISNUMBER(K916),ISNUMBER(L916),ISNUMBER(O916)),ROUND(C916*K916*L916*O916+((L916-1)*0.2*C916*O916),2),"")</f>
        <v/>
      </c>
      <c r="Q916" s="150" t="str">
        <f t="shared" ref="Q916:Q979" si="312">IF(AND(ISNUMBER(H916),ISNUMBER(J916),ISNUMBER(O916)),H916+J916+O916,"")</f>
        <v/>
      </c>
      <c r="R916" s="150" t="str">
        <f t="shared" ref="R916:R979" si="313">IF(AND(ISNUMBER(I916),ISNUMBER(Q916)),IF(Q916&lt;2,VLOOKUP(I916,$C$1007:$F$1014,4),IF(Q916&lt;3,VLOOKUP(I916,$C$1007:$G$1014,5),IF(Q916&lt;4,VLOOKUP(I916,C$1007:H$1014,6),IF(Q916&gt;=4,VLOOKUP(I916,$C$1007:$I$1014,7),)))),"")</f>
        <v/>
      </c>
      <c r="S916" s="150" t="str">
        <f t="shared" ref="S916:S979" si="314">IF(AND(ISNUMBER(K916),ISNUMBER(L916),ISNUMBER(R916)),ROUND(K916*L916+2*R916+(L916-1)*0.2,2),"")</f>
        <v/>
      </c>
      <c r="T916" s="150" t="str">
        <f t="shared" ref="T916:T979" si="315">IF(AND(ISNUMBER(C916),ISNUMBER(Q916),ISNUMBER(S916)),ROUND(C916*Q916*S916,2),"")</f>
        <v/>
      </c>
      <c r="U916" s="150" t="str">
        <f t="shared" ref="U916:U979" si="316">IF(AND(ISNUMBER(M916),ISNUMBER(K916),ISNUMBER($U$12)),ROUND(M916*(PI()*K916+0.3)*$U$12,2),"")</f>
        <v/>
      </c>
      <c r="V916" s="150" t="str">
        <f t="shared" ref="V916:V979" si="317">IF(AND(ISNUMBER(I916),ISNUMBER(O916),ISNUMBER(Q916)),Q916-O916-K916,"")</f>
        <v/>
      </c>
      <c r="W916" s="150" t="str">
        <f t="shared" ref="W916:W979" si="318">IF(AND(ISNUMBER(T916),ISNUMBER(N916),ISNUMBER(P916)),ROUND(T916-N916-P916,2),"")</f>
        <v/>
      </c>
      <c r="X916" s="150" t="str">
        <f t="shared" ref="X916:X979" si="319">IF(AND(ISNUMBER(W916),ISNUMBER($X$12)),ROUND(W916*$X$12,2),"")</f>
        <v/>
      </c>
      <c r="Y916" s="150" t="str">
        <f t="shared" ref="Y916:Y979" si="320">IF(AND(ISNUMBER(N916),ISNUMBER(P916),ISNUMBER(X916)),N916+P916+X916,"")</f>
        <v/>
      </c>
      <c r="Z916" s="150" t="str">
        <f t="shared" ref="Z916:Z979" si="321">IF(ISNUMBER(X916),X916,"")</f>
        <v/>
      </c>
      <c r="AA916" s="150" t="str">
        <f t="shared" ref="AA916:AA979" si="322">IF(AND(ISNUMBER(Y916),ISNUMBER($AA$12)),ROUND(Y916*$AA$12,2),"")</f>
        <v/>
      </c>
      <c r="AB916" s="150" t="str">
        <f t="shared" ref="AB916:AB979" si="323">IF(AND(ISNUMBER(Z916),ISNUMBER($AB$12)),ROUND(Z916*$AB$12,2),"")</f>
        <v/>
      </c>
      <c r="AC916" s="191" t="str">
        <f t="shared" ref="AC916:AC979" si="324">IF(AND(ISNUMBER(C916),ISNUMBER(Q916),ISNUMBER($AC$12)),IF(Q916&gt;$AC$12,ROUND(C916*Q916*2,2),0),"")</f>
        <v/>
      </c>
    </row>
    <row r="917" spans="1:29" hidden="1">
      <c r="A917" s="192"/>
      <c r="B917" s="155"/>
      <c r="C917" s="151"/>
      <c r="D917" s="153"/>
      <c r="E917" s="153"/>
      <c r="F917" s="153"/>
      <c r="G917" s="153"/>
      <c r="H917" s="147" t="str">
        <f t="shared" si="305"/>
        <v/>
      </c>
      <c r="I917" s="148"/>
      <c r="J917" s="149" t="str">
        <f t="shared" si="306"/>
        <v/>
      </c>
      <c r="K917" s="149" t="str">
        <f t="shared" si="307"/>
        <v/>
      </c>
      <c r="L917" s="148"/>
      <c r="M917" s="147" t="str">
        <f t="shared" si="308"/>
        <v/>
      </c>
      <c r="N917" s="147" t="str">
        <f t="shared" si="309"/>
        <v/>
      </c>
      <c r="O917" s="150" t="str">
        <f t="shared" si="310"/>
        <v/>
      </c>
      <c r="P917" s="150" t="str">
        <f t="shared" si="311"/>
        <v/>
      </c>
      <c r="Q917" s="150" t="str">
        <f t="shared" si="312"/>
        <v/>
      </c>
      <c r="R917" s="150" t="str">
        <f t="shared" si="313"/>
        <v/>
      </c>
      <c r="S917" s="150" t="str">
        <f t="shared" si="314"/>
        <v/>
      </c>
      <c r="T917" s="150" t="str">
        <f t="shared" si="315"/>
        <v/>
      </c>
      <c r="U917" s="150" t="str">
        <f t="shared" si="316"/>
        <v/>
      </c>
      <c r="V917" s="150" t="str">
        <f t="shared" si="317"/>
        <v/>
      </c>
      <c r="W917" s="150" t="str">
        <f t="shared" si="318"/>
        <v/>
      </c>
      <c r="X917" s="150" t="str">
        <f t="shared" si="319"/>
        <v/>
      </c>
      <c r="Y917" s="150" t="str">
        <f t="shared" si="320"/>
        <v/>
      </c>
      <c r="Z917" s="150" t="str">
        <f t="shared" si="321"/>
        <v/>
      </c>
      <c r="AA917" s="150" t="str">
        <f t="shared" si="322"/>
        <v/>
      </c>
      <c r="AB917" s="150" t="str">
        <f t="shared" si="323"/>
        <v/>
      </c>
      <c r="AC917" s="191" t="str">
        <f t="shared" si="324"/>
        <v/>
      </c>
    </row>
    <row r="918" spans="1:29" hidden="1">
      <c r="A918" s="192"/>
      <c r="B918" s="155"/>
      <c r="C918" s="151"/>
      <c r="D918" s="153"/>
      <c r="E918" s="153"/>
      <c r="F918" s="153"/>
      <c r="G918" s="153"/>
      <c r="H918" s="147" t="str">
        <f t="shared" si="305"/>
        <v/>
      </c>
      <c r="I918" s="148"/>
      <c r="J918" s="149" t="str">
        <f t="shared" si="306"/>
        <v/>
      </c>
      <c r="K918" s="149" t="str">
        <f t="shared" si="307"/>
        <v/>
      </c>
      <c r="L918" s="148"/>
      <c r="M918" s="147" t="str">
        <f t="shared" si="308"/>
        <v/>
      </c>
      <c r="N918" s="147" t="str">
        <f t="shared" si="309"/>
        <v/>
      </c>
      <c r="O918" s="150" t="str">
        <f t="shared" si="310"/>
        <v/>
      </c>
      <c r="P918" s="150" t="str">
        <f t="shared" si="311"/>
        <v/>
      </c>
      <c r="Q918" s="150" t="str">
        <f t="shared" si="312"/>
        <v/>
      </c>
      <c r="R918" s="150" t="str">
        <f t="shared" si="313"/>
        <v/>
      </c>
      <c r="S918" s="150" t="str">
        <f t="shared" si="314"/>
        <v/>
      </c>
      <c r="T918" s="150" t="str">
        <f t="shared" si="315"/>
        <v/>
      </c>
      <c r="U918" s="150" t="str">
        <f t="shared" si="316"/>
        <v/>
      </c>
      <c r="V918" s="150" t="str">
        <f t="shared" si="317"/>
        <v/>
      </c>
      <c r="W918" s="150" t="str">
        <f t="shared" si="318"/>
        <v/>
      </c>
      <c r="X918" s="150" t="str">
        <f t="shared" si="319"/>
        <v/>
      </c>
      <c r="Y918" s="150" t="str">
        <f t="shared" si="320"/>
        <v/>
      </c>
      <c r="Z918" s="150" t="str">
        <f t="shared" si="321"/>
        <v/>
      </c>
      <c r="AA918" s="150" t="str">
        <f t="shared" si="322"/>
        <v/>
      </c>
      <c r="AB918" s="150" t="str">
        <f t="shared" si="323"/>
        <v/>
      </c>
      <c r="AC918" s="191" t="str">
        <f t="shared" si="324"/>
        <v/>
      </c>
    </row>
    <row r="919" spans="1:29" hidden="1">
      <c r="A919" s="192"/>
      <c r="B919" s="155"/>
      <c r="C919" s="151"/>
      <c r="D919" s="153"/>
      <c r="E919" s="153"/>
      <c r="F919" s="153"/>
      <c r="G919" s="153"/>
      <c r="H919" s="147" t="str">
        <f t="shared" si="305"/>
        <v/>
      </c>
      <c r="I919" s="148"/>
      <c r="J919" s="149" t="str">
        <f t="shared" si="306"/>
        <v/>
      </c>
      <c r="K919" s="149" t="str">
        <f t="shared" si="307"/>
        <v/>
      </c>
      <c r="L919" s="148"/>
      <c r="M919" s="147" t="str">
        <f t="shared" si="308"/>
        <v/>
      </c>
      <c r="N919" s="147" t="str">
        <f t="shared" si="309"/>
        <v/>
      </c>
      <c r="O919" s="150" t="str">
        <f t="shared" si="310"/>
        <v/>
      </c>
      <c r="P919" s="150" t="str">
        <f t="shared" si="311"/>
        <v/>
      </c>
      <c r="Q919" s="150" t="str">
        <f t="shared" si="312"/>
        <v/>
      </c>
      <c r="R919" s="150" t="str">
        <f t="shared" si="313"/>
        <v/>
      </c>
      <c r="S919" s="150" t="str">
        <f t="shared" si="314"/>
        <v/>
      </c>
      <c r="T919" s="150" t="str">
        <f t="shared" si="315"/>
        <v/>
      </c>
      <c r="U919" s="150" t="str">
        <f t="shared" si="316"/>
        <v/>
      </c>
      <c r="V919" s="150" t="str">
        <f t="shared" si="317"/>
        <v/>
      </c>
      <c r="W919" s="150" t="str">
        <f t="shared" si="318"/>
        <v/>
      </c>
      <c r="X919" s="150" t="str">
        <f t="shared" si="319"/>
        <v/>
      </c>
      <c r="Y919" s="150" t="str">
        <f t="shared" si="320"/>
        <v/>
      </c>
      <c r="Z919" s="150" t="str">
        <f t="shared" si="321"/>
        <v/>
      </c>
      <c r="AA919" s="150" t="str">
        <f t="shared" si="322"/>
        <v/>
      </c>
      <c r="AB919" s="150" t="str">
        <f t="shared" si="323"/>
        <v/>
      </c>
      <c r="AC919" s="191" t="str">
        <f t="shared" si="324"/>
        <v/>
      </c>
    </row>
    <row r="920" spans="1:29" hidden="1">
      <c r="A920" s="192"/>
      <c r="B920" s="155"/>
      <c r="C920" s="151"/>
      <c r="D920" s="153"/>
      <c r="E920" s="153"/>
      <c r="F920" s="153"/>
      <c r="G920" s="153"/>
      <c r="H920" s="147" t="str">
        <f t="shared" si="305"/>
        <v/>
      </c>
      <c r="I920" s="148"/>
      <c r="J920" s="149" t="str">
        <f t="shared" si="306"/>
        <v/>
      </c>
      <c r="K920" s="149" t="str">
        <f t="shared" si="307"/>
        <v/>
      </c>
      <c r="L920" s="148"/>
      <c r="M920" s="147" t="str">
        <f t="shared" si="308"/>
        <v/>
      </c>
      <c r="N920" s="147" t="str">
        <f t="shared" si="309"/>
        <v/>
      </c>
      <c r="O920" s="150" t="str">
        <f t="shared" si="310"/>
        <v/>
      </c>
      <c r="P920" s="150" t="str">
        <f t="shared" si="311"/>
        <v/>
      </c>
      <c r="Q920" s="150" t="str">
        <f t="shared" si="312"/>
        <v/>
      </c>
      <c r="R920" s="150" t="str">
        <f t="shared" si="313"/>
        <v/>
      </c>
      <c r="S920" s="150" t="str">
        <f t="shared" si="314"/>
        <v/>
      </c>
      <c r="T920" s="150" t="str">
        <f t="shared" si="315"/>
        <v/>
      </c>
      <c r="U920" s="150" t="str">
        <f t="shared" si="316"/>
        <v/>
      </c>
      <c r="V920" s="150" t="str">
        <f t="shared" si="317"/>
        <v/>
      </c>
      <c r="W920" s="150" t="str">
        <f t="shared" si="318"/>
        <v/>
      </c>
      <c r="X920" s="150" t="str">
        <f t="shared" si="319"/>
        <v/>
      </c>
      <c r="Y920" s="150" t="str">
        <f t="shared" si="320"/>
        <v/>
      </c>
      <c r="Z920" s="150" t="str">
        <f t="shared" si="321"/>
        <v/>
      </c>
      <c r="AA920" s="150" t="str">
        <f t="shared" si="322"/>
        <v/>
      </c>
      <c r="AB920" s="150" t="str">
        <f t="shared" si="323"/>
        <v/>
      </c>
      <c r="AC920" s="191" t="str">
        <f t="shared" si="324"/>
        <v/>
      </c>
    </row>
    <row r="921" spans="1:29" hidden="1">
      <c r="A921" s="192"/>
      <c r="B921" s="155"/>
      <c r="C921" s="151"/>
      <c r="D921" s="153"/>
      <c r="E921" s="153"/>
      <c r="F921" s="153"/>
      <c r="G921" s="153"/>
      <c r="H921" s="147" t="str">
        <f t="shared" si="305"/>
        <v/>
      </c>
      <c r="I921" s="148"/>
      <c r="J921" s="149" t="str">
        <f t="shared" si="306"/>
        <v/>
      </c>
      <c r="K921" s="149" t="str">
        <f t="shared" si="307"/>
        <v/>
      </c>
      <c r="L921" s="148"/>
      <c r="M921" s="147" t="str">
        <f t="shared" si="308"/>
        <v/>
      </c>
      <c r="N921" s="147" t="str">
        <f t="shared" si="309"/>
        <v/>
      </c>
      <c r="O921" s="150" t="str">
        <f t="shared" si="310"/>
        <v/>
      </c>
      <c r="P921" s="150" t="str">
        <f t="shared" si="311"/>
        <v/>
      </c>
      <c r="Q921" s="150" t="str">
        <f t="shared" si="312"/>
        <v/>
      </c>
      <c r="R921" s="150" t="str">
        <f t="shared" si="313"/>
        <v/>
      </c>
      <c r="S921" s="150" t="str">
        <f t="shared" si="314"/>
        <v/>
      </c>
      <c r="T921" s="150" t="str">
        <f t="shared" si="315"/>
        <v/>
      </c>
      <c r="U921" s="150" t="str">
        <f t="shared" si="316"/>
        <v/>
      </c>
      <c r="V921" s="150" t="str">
        <f t="shared" si="317"/>
        <v/>
      </c>
      <c r="W921" s="150" t="str">
        <f t="shared" si="318"/>
        <v/>
      </c>
      <c r="X921" s="150" t="str">
        <f t="shared" si="319"/>
        <v/>
      </c>
      <c r="Y921" s="150" t="str">
        <f t="shared" si="320"/>
        <v/>
      </c>
      <c r="Z921" s="150" t="str">
        <f t="shared" si="321"/>
        <v/>
      </c>
      <c r="AA921" s="150" t="str">
        <f t="shared" si="322"/>
        <v/>
      </c>
      <c r="AB921" s="150" t="str">
        <f t="shared" si="323"/>
        <v/>
      </c>
      <c r="AC921" s="191" t="str">
        <f t="shared" si="324"/>
        <v/>
      </c>
    </row>
    <row r="922" spans="1:29" hidden="1">
      <c r="A922" s="192"/>
      <c r="B922" s="155"/>
      <c r="C922" s="151"/>
      <c r="D922" s="153"/>
      <c r="E922" s="153"/>
      <c r="F922" s="153"/>
      <c r="G922" s="153"/>
      <c r="H922" s="147" t="str">
        <f t="shared" si="305"/>
        <v/>
      </c>
      <c r="I922" s="148"/>
      <c r="J922" s="149" t="str">
        <f t="shared" si="306"/>
        <v/>
      </c>
      <c r="K922" s="149" t="str">
        <f t="shared" si="307"/>
        <v/>
      </c>
      <c r="L922" s="148"/>
      <c r="M922" s="147" t="str">
        <f t="shared" si="308"/>
        <v/>
      </c>
      <c r="N922" s="147" t="str">
        <f t="shared" si="309"/>
        <v/>
      </c>
      <c r="O922" s="150" t="str">
        <f t="shared" si="310"/>
        <v/>
      </c>
      <c r="P922" s="150" t="str">
        <f t="shared" si="311"/>
        <v/>
      </c>
      <c r="Q922" s="150" t="str">
        <f t="shared" si="312"/>
        <v/>
      </c>
      <c r="R922" s="150" t="str">
        <f t="shared" si="313"/>
        <v/>
      </c>
      <c r="S922" s="150" t="str">
        <f t="shared" si="314"/>
        <v/>
      </c>
      <c r="T922" s="150" t="str">
        <f t="shared" si="315"/>
        <v/>
      </c>
      <c r="U922" s="150" t="str">
        <f t="shared" si="316"/>
        <v/>
      </c>
      <c r="V922" s="150" t="str">
        <f t="shared" si="317"/>
        <v/>
      </c>
      <c r="W922" s="150" t="str">
        <f t="shared" si="318"/>
        <v/>
      </c>
      <c r="X922" s="150" t="str">
        <f t="shared" si="319"/>
        <v/>
      </c>
      <c r="Y922" s="150" t="str">
        <f t="shared" si="320"/>
        <v/>
      </c>
      <c r="Z922" s="150" t="str">
        <f t="shared" si="321"/>
        <v/>
      </c>
      <c r="AA922" s="150" t="str">
        <f t="shared" si="322"/>
        <v/>
      </c>
      <c r="AB922" s="150" t="str">
        <f t="shared" si="323"/>
        <v/>
      </c>
      <c r="AC922" s="191" t="str">
        <f t="shared" si="324"/>
        <v/>
      </c>
    </row>
    <row r="923" spans="1:29" hidden="1">
      <c r="A923" s="192"/>
      <c r="B923" s="155"/>
      <c r="C923" s="151"/>
      <c r="D923" s="153"/>
      <c r="E923" s="153"/>
      <c r="F923" s="153"/>
      <c r="G923" s="153"/>
      <c r="H923" s="147" t="str">
        <f t="shared" si="305"/>
        <v/>
      </c>
      <c r="I923" s="148"/>
      <c r="J923" s="149" t="str">
        <f t="shared" si="306"/>
        <v/>
      </c>
      <c r="K923" s="149" t="str">
        <f t="shared" si="307"/>
        <v/>
      </c>
      <c r="L923" s="148"/>
      <c r="M923" s="147" t="str">
        <f t="shared" si="308"/>
        <v/>
      </c>
      <c r="N923" s="147" t="str">
        <f t="shared" si="309"/>
        <v/>
      </c>
      <c r="O923" s="150" t="str">
        <f t="shared" si="310"/>
        <v/>
      </c>
      <c r="P923" s="150" t="str">
        <f t="shared" si="311"/>
        <v/>
      </c>
      <c r="Q923" s="150" t="str">
        <f t="shared" si="312"/>
        <v/>
      </c>
      <c r="R923" s="150" t="str">
        <f t="shared" si="313"/>
        <v/>
      </c>
      <c r="S923" s="150" t="str">
        <f t="shared" si="314"/>
        <v/>
      </c>
      <c r="T923" s="150" t="str">
        <f t="shared" si="315"/>
        <v/>
      </c>
      <c r="U923" s="150" t="str">
        <f t="shared" si="316"/>
        <v/>
      </c>
      <c r="V923" s="150" t="str">
        <f t="shared" si="317"/>
        <v/>
      </c>
      <c r="W923" s="150" t="str">
        <f t="shared" si="318"/>
        <v/>
      </c>
      <c r="X923" s="150" t="str">
        <f t="shared" si="319"/>
        <v/>
      </c>
      <c r="Y923" s="150" t="str">
        <f t="shared" si="320"/>
        <v/>
      </c>
      <c r="Z923" s="150" t="str">
        <f t="shared" si="321"/>
        <v/>
      </c>
      <c r="AA923" s="150" t="str">
        <f t="shared" si="322"/>
        <v/>
      </c>
      <c r="AB923" s="150" t="str">
        <f t="shared" si="323"/>
        <v/>
      </c>
      <c r="AC923" s="191" t="str">
        <f t="shared" si="324"/>
        <v/>
      </c>
    </row>
    <row r="924" spans="1:29" hidden="1">
      <c r="A924" s="192"/>
      <c r="B924" s="155"/>
      <c r="C924" s="151"/>
      <c r="D924" s="153"/>
      <c r="E924" s="153"/>
      <c r="F924" s="153"/>
      <c r="G924" s="153"/>
      <c r="H924" s="147" t="str">
        <f t="shared" si="305"/>
        <v/>
      </c>
      <c r="I924" s="148"/>
      <c r="J924" s="149" t="str">
        <f t="shared" si="306"/>
        <v/>
      </c>
      <c r="K924" s="149" t="str">
        <f t="shared" si="307"/>
        <v/>
      </c>
      <c r="L924" s="148"/>
      <c r="M924" s="147" t="str">
        <f t="shared" si="308"/>
        <v/>
      </c>
      <c r="N924" s="147" t="str">
        <f t="shared" si="309"/>
        <v/>
      </c>
      <c r="O924" s="150" t="str">
        <f t="shared" si="310"/>
        <v/>
      </c>
      <c r="P924" s="150" t="str">
        <f t="shared" si="311"/>
        <v/>
      </c>
      <c r="Q924" s="150" t="str">
        <f t="shared" si="312"/>
        <v/>
      </c>
      <c r="R924" s="150" t="str">
        <f t="shared" si="313"/>
        <v/>
      </c>
      <c r="S924" s="150" t="str">
        <f t="shared" si="314"/>
        <v/>
      </c>
      <c r="T924" s="150" t="str">
        <f t="shared" si="315"/>
        <v/>
      </c>
      <c r="U924" s="150" t="str">
        <f t="shared" si="316"/>
        <v/>
      </c>
      <c r="V924" s="150" t="str">
        <f t="shared" si="317"/>
        <v/>
      </c>
      <c r="W924" s="150" t="str">
        <f t="shared" si="318"/>
        <v/>
      </c>
      <c r="X924" s="150" t="str">
        <f t="shared" si="319"/>
        <v/>
      </c>
      <c r="Y924" s="150" t="str">
        <f t="shared" si="320"/>
        <v/>
      </c>
      <c r="Z924" s="150" t="str">
        <f t="shared" si="321"/>
        <v/>
      </c>
      <c r="AA924" s="150" t="str">
        <f t="shared" si="322"/>
        <v/>
      </c>
      <c r="AB924" s="150" t="str">
        <f t="shared" si="323"/>
        <v/>
      </c>
      <c r="AC924" s="191" t="str">
        <f t="shared" si="324"/>
        <v/>
      </c>
    </row>
    <row r="925" spans="1:29" hidden="1">
      <c r="A925" s="192"/>
      <c r="B925" s="155"/>
      <c r="C925" s="151"/>
      <c r="D925" s="153"/>
      <c r="E925" s="153"/>
      <c r="F925" s="153"/>
      <c r="G925" s="153"/>
      <c r="H925" s="147" t="str">
        <f t="shared" si="305"/>
        <v/>
      </c>
      <c r="I925" s="148"/>
      <c r="J925" s="149" t="str">
        <f t="shared" si="306"/>
        <v/>
      </c>
      <c r="K925" s="149" t="str">
        <f t="shared" si="307"/>
        <v/>
      </c>
      <c r="L925" s="148"/>
      <c r="M925" s="147" t="str">
        <f t="shared" si="308"/>
        <v/>
      </c>
      <c r="N925" s="147" t="str">
        <f t="shared" si="309"/>
        <v/>
      </c>
      <c r="O925" s="150" t="str">
        <f t="shared" si="310"/>
        <v/>
      </c>
      <c r="P925" s="150" t="str">
        <f t="shared" si="311"/>
        <v/>
      </c>
      <c r="Q925" s="150" t="str">
        <f t="shared" si="312"/>
        <v/>
      </c>
      <c r="R925" s="150" t="str">
        <f t="shared" si="313"/>
        <v/>
      </c>
      <c r="S925" s="150" t="str">
        <f t="shared" si="314"/>
        <v/>
      </c>
      <c r="T925" s="150" t="str">
        <f t="shared" si="315"/>
        <v/>
      </c>
      <c r="U925" s="150" t="str">
        <f t="shared" si="316"/>
        <v/>
      </c>
      <c r="V925" s="150" t="str">
        <f t="shared" si="317"/>
        <v/>
      </c>
      <c r="W925" s="150" t="str">
        <f t="shared" si="318"/>
        <v/>
      </c>
      <c r="X925" s="150" t="str">
        <f t="shared" si="319"/>
        <v/>
      </c>
      <c r="Y925" s="150" t="str">
        <f t="shared" si="320"/>
        <v/>
      </c>
      <c r="Z925" s="150" t="str">
        <f t="shared" si="321"/>
        <v/>
      </c>
      <c r="AA925" s="150" t="str">
        <f t="shared" si="322"/>
        <v/>
      </c>
      <c r="AB925" s="150" t="str">
        <f t="shared" si="323"/>
        <v/>
      </c>
      <c r="AC925" s="191" t="str">
        <f t="shared" si="324"/>
        <v/>
      </c>
    </row>
    <row r="926" spans="1:29" hidden="1">
      <c r="A926" s="192"/>
      <c r="B926" s="155"/>
      <c r="C926" s="151"/>
      <c r="D926" s="153"/>
      <c r="E926" s="153"/>
      <c r="F926" s="153"/>
      <c r="G926" s="153"/>
      <c r="H926" s="147" t="str">
        <f t="shared" si="305"/>
        <v/>
      </c>
      <c r="I926" s="148"/>
      <c r="J926" s="149" t="str">
        <f t="shared" si="306"/>
        <v/>
      </c>
      <c r="K926" s="149" t="str">
        <f t="shared" si="307"/>
        <v/>
      </c>
      <c r="L926" s="148"/>
      <c r="M926" s="147" t="str">
        <f t="shared" si="308"/>
        <v/>
      </c>
      <c r="N926" s="147" t="str">
        <f t="shared" si="309"/>
        <v/>
      </c>
      <c r="O926" s="150" t="str">
        <f t="shared" si="310"/>
        <v/>
      </c>
      <c r="P926" s="150" t="str">
        <f t="shared" si="311"/>
        <v/>
      </c>
      <c r="Q926" s="150" t="str">
        <f t="shared" si="312"/>
        <v/>
      </c>
      <c r="R926" s="150" t="str">
        <f t="shared" si="313"/>
        <v/>
      </c>
      <c r="S926" s="150" t="str">
        <f t="shared" si="314"/>
        <v/>
      </c>
      <c r="T926" s="150" t="str">
        <f t="shared" si="315"/>
        <v/>
      </c>
      <c r="U926" s="150" t="str">
        <f t="shared" si="316"/>
        <v/>
      </c>
      <c r="V926" s="150" t="str">
        <f t="shared" si="317"/>
        <v/>
      </c>
      <c r="W926" s="150" t="str">
        <f t="shared" si="318"/>
        <v/>
      </c>
      <c r="X926" s="150" t="str">
        <f t="shared" si="319"/>
        <v/>
      </c>
      <c r="Y926" s="150" t="str">
        <f t="shared" si="320"/>
        <v/>
      </c>
      <c r="Z926" s="150" t="str">
        <f t="shared" si="321"/>
        <v/>
      </c>
      <c r="AA926" s="150" t="str">
        <f t="shared" si="322"/>
        <v/>
      </c>
      <c r="AB926" s="150" t="str">
        <f t="shared" si="323"/>
        <v/>
      </c>
      <c r="AC926" s="191" t="str">
        <f t="shared" si="324"/>
        <v/>
      </c>
    </row>
    <row r="927" spans="1:29" hidden="1">
      <c r="A927" s="192"/>
      <c r="B927" s="155"/>
      <c r="C927" s="151"/>
      <c r="D927" s="153"/>
      <c r="E927" s="153"/>
      <c r="F927" s="153"/>
      <c r="G927" s="153"/>
      <c r="H927" s="147" t="str">
        <f t="shared" si="305"/>
        <v/>
      </c>
      <c r="I927" s="148"/>
      <c r="J927" s="149" t="str">
        <f t="shared" si="306"/>
        <v/>
      </c>
      <c r="K927" s="149" t="str">
        <f t="shared" si="307"/>
        <v/>
      </c>
      <c r="L927" s="148"/>
      <c r="M927" s="147" t="str">
        <f t="shared" si="308"/>
        <v/>
      </c>
      <c r="N927" s="147" t="str">
        <f t="shared" si="309"/>
        <v/>
      </c>
      <c r="O927" s="150" t="str">
        <f t="shared" si="310"/>
        <v/>
      </c>
      <c r="P927" s="150" t="str">
        <f t="shared" si="311"/>
        <v/>
      </c>
      <c r="Q927" s="150" t="str">
        <f t="shared" si="312"/>
        <v/>
      </c>
      <c r="R927" s="150" t="str">
        <f t="shared" si="313"/>
        <v/>
      </c>
      <c r="S927" s="150" t="str">
        <f t="shared" si="314"/>
        <v/>
      </c>
      <c r="T927" s="150" t="str">
        <f t="shared" si="315"/>
        <v/>
      </c>
      <c r="U927" s="150" t="str">
        <f t="shared" si="316"/>
        <v/>
      </c>
      <c r="V927" s="150" t="str">
        <f t="shared" si="317"/>
        <v/>
      </c>
      <c r="W927" s="150" t="str">
        <f t="shared" si="318"/>
        <v/>
      </c>
      <c r="X927" s="150" t="str">
        <f t="shared" si="319"/>
        <v/>
      </c>
      <c r="Y927" s="150" t="str">
        <f t="shared" si="320"/>
        <v/>
      </c>
      <c r="Z927" s="150" t="str">
        <f t="shared" si="321"/>
        <v/>
      </c>
      <c r="AA927" s="150" t="str">
        <f t="shared" si="322"/>
        <v/>
      </c>
      <c r="AB927" s="150" t="str">
        <f t="shared" si="323"/>
        <v/>
      </c>
      <c r="AC927" s="191" t="str">
        <f t="shared" si="324"/>
        <v/>
      </c>
    </row>
    <row r="928" spans="1:29" hidden="1">
      <c r="A928" s="192"/>
      <c r="B928" s="155"/>
      <c r="C928" s="151"/>
      <c r="D928" s="153"/>
      <c r="E928" s="153"/>
      <c r="F928" s="153"/>
      <c r="G928" s="153"/>
      <c r="H928" s="147" t="str">
        <f t="shared" si="305"/>
        <v/>
      </c>
      <c r="I928" s="148"/>
      <c r="J928" s="149" t="str">
        <f t="shared" si="306"/>
        <v/>
      </c>
      <c r="K928" s="149" t="str">
        <f t="shared" si="307"/>
        <v/>
      </c>
      <c r="L928" s="148"/>
      <c r="M928" s="147" t="str">
        <f t="shared" si="308"/>
        <v/>
      </c>
      <c r="N928" s="147" t="str">
        <f t="shared" si="309"/>
        <v/>
      </c>
      <c r="O928" s="150" t="str">
        <f t="shared" si="310"/>
        <v/>
      </c>
      <c r="P928" s="150" t="str">
        <f t="shared" si="311"/>
        <v/>
      </c>
      <c r="Q928" s="150" t="str">
        <f t="shared" si="312"/>
        <v/>
      </c>
      <c r="R928" s="150" t="str">
        <f t="shared" si="313"/>
        <v/>
      </c>
      <c r="S928" s="150" t="str">
        <f t="shared" si="314"/>
        <v/>
      </c>
      <c r="T928" s="150" t="str">
        <f t="shared" si="315"/>
        <v/>
      </c>
      <c r="U928" s="150" t="str">
        <f t="shared" si="316"/>
        <v/>
      </c>
      <c r="V928" s="150" t="str">
        <f t="shared" si="317"/>
        <v/>
      </c>
      <c r="W928" s="150" t="str">
        <f t="shared" si="318"/>
        <v/>
      </c>
      <c r="X928" s="150" t="str">
        <f t="shared" si="319"/>
        <v/>
      </c>
      <c r="Y928" s="150" t="str">
        <f t="shared" si="320"/>
        <v/>
      </c>
      <c r="Z928" s="150" t="str">
        <f t="shared" si="321"/>
        <v/>
      </c>
      <c r="AA928" s="150" t="str">
        <f t="shared" si="322"/>
        <v/>
      </c>
      <c r="AB928" s="150" t="str">
        <f t="shared" si="323"/>
        <v/>
      </c>
      <c r="AC928" s="191" t="str">
        <f t="shared" si="324"/>
        <v/>
      </c>
    </row>
    <row r="929" spans="1:29" hidden="1">
      <c r="A929" s="192"/>
      <c r="B929" s="155"/>
      <c r="C929" s="151"/>
      <c r="D929" s="153"/>
      <c r="E929" s="153"/>
      <c r="F929" s="153"/>
      <c r="G929" s="153"/>
      <c r="H929" s="147" t="str">
        <f t="shared" si="305"/>
        <v/>
      </c>
      <c r="I929" s="148"/>
      <c r="J929" s="149" t="str">
        <f t="shared" si="306"/>
        <v/>
      </c>
      <c r="K929" s="149" t="str">
        <f t="shared" si="307"/>
        <v/>
      </c>
      <c r="L929" s="148"/>
      <c r="M929" s="147" t="str">
        <f t="shared" si="308"/>
        <v/>
      </c>
      <c r="N929" s="147" t="str">
        <f t="shared" si="309"/>
        <v/>
      </c>
      <c r="O929" s="150" t="str">
        <f t="shared" si="310"/>
        <v/>
      </c>
      <c r="P929" s="150" t="str">
        <f t="shared" si="311"/>
        <v/>
      </c>
      <c r="Q929" s="150" t="str">
        <f t="shared" si="312"/>
        <v/>
      </c>
      <c r="R929" s="150" t="str">
        <f t="shared" si="313"/>
        <v/>
      </c>
      <c r="S929" s="150" t="str">
        <f t="shared" si="314"/>
        <v/>
      </c>
      <c r="T929" s="150" t="str">
        <f t="shared" si="315"/>
        <v/>
      </c>
      <c r="U929" s="150" t="str">
        <f t="shared" si="316"/>
        <v/>
      </c>
      <c r="V929" s="150" t="str">
        <f t="shared" si="317"/>
        <v/>
      </c>
      <c r="W929" s="150" t="str">
        <f t="shared" si="318"/>
        <v/>
      </c>
      <c r="X929" s="150" t="str">
        <f t="shared" si="319"/>
        <v/>
      </c>
      <c r="Y929" s="150" t="str">
        <f t="shared" si="320"/>
        <v/>
      </c>
      <c r="Z929" s="150" t="str">
        <f t="shared" si="321"/>
        <v/>
      </c>
      <c r="AA929" s="150" t="str">
        <f t="shared" si="322"/>
        <v/>
      </c>
      <c r="AB929" s="150" t="str">
        <f t="shared" si="323"/>
        <v/>
      </c>
      <c r="AC929" s="191" t="str">
        <f t="shared" si="324"/>
        <v/>
      </c>
    </row>
    <row r="930" spans="1:29" hidden="1">
      <c r="A930" s="192"/>
      <c r="B930" s="155"/>
      <c r="C930" s="151"/>
      <c r="D930" s="153"/>
      <c r="E930" s="153"/>
      <c r="F930" s="153"/>
      <c r="G930" s="153"/>
      <c r="H930" s="147" t="str">
        <f t="shared" si="305"/>
        <v/>
      </c>
      <c r="I930" s="148"/>
      <c r="J930" s="149" t="str">
        <f t="shared" si="306"/>
        <v/>
      </c>
      <c r="K930" s="149" t="str">
        <f t="shared" si="307"/>
        <v/>
      </c>
      <c r="L930" s="148"/>
      <c r="M930" s="147" t="str">
        <f t="shared" si="308"/>
        <v/>
      </c>
      <c r="N930" s="147" t="str">
        <f t="shared" si="309"/>
        <v/>
      </c>
      <c r="O930" s="150" t="str">
        <f t="shared" si="310"/>
        <v/>
      </c>
      <c r="P930" s="150" t="str">
        <f t="shared" si="311"/>
        <v/>
      </c>
      <c r="Q930" s="150" t="str">
        <f t="shared" si="312"/>
        <v/>
      </c>
      <c r="R930" s="150" t="str">
        <f t="shared" si="313"/>
        <v/>
      </c>
      <c r="S930" s="150" t="str">
        <f t="shared" si="314"/>
        <v/>
      </c>
      <c r="T930" s="150" t="str">
        <f t="shared" si="315"/>
        <v/>
      </c>
      <c r="U930" s="150" t="str">
        <f t="shared" si="316"/>
        <v/>
      </c>
      <c r="V930" s="150" t="str">
        <f t="shared" si="317"/>
        <v/>
      </c>
      <c r="W930" s="150" t="str">
        <f t="shared" si="318"/>
        <v/>
      </c>
      <c r="X930" s="150" t="str">
        <f t="shared" si="319"/>
        <v/>
      </c>
      <c r="Y930" s="150" t="str">
        <f t="shared" si="320"/>
        <v/>
      </c>
      <c r="Z930" s="150" t="str">
        <f t="shared" si="321"/>
        <v/>
      </c>
      <c r="AA930" s="150" t="str">
        <f t="shared" si="322"/>
        <v/>
      </c>
      <c r="AB930" s="150" t="str">
        <f t="shared" si="323"/>
        <v/>
      </c>
      <c r="AC930" s="191" t="str">
        <f t="shared" si="324"/>
        <v/>
      </c>
    </row>
    <row r="931" spans="1:29" hidden="1">
      <c r="A931" s="192"/>
      <c r="B931" s="155"/>
      <c r="C931" s="151"/>
      <c r="D931" s="153"/>
      <c r="E931" s="153"/>
      <c r="F931" s="153"/>
      <c r="G931" s="153"/>
      <c r="H931" s="147" t="str">
        <f t="shared" si="305"/>
        <v/>
      </c>
      <c r="I931" s="148"/>
      <c r="J931" s="149" t="str">
        <f t="shared" si="306"/>
        <v/>
      </c>
      <c r="K931" s="149" t="str">
        <f t="shared" si="307"/>
        <v/>
      </c>
      <c r="L931" s="148"/>
      <c r="M931" s="147" t="str">
        <f t="shared" si="308"/>
        <v/>
      </c>
      <c r="N931" s="147" t="str">
        <f t="shared" si="309"/>
        <v/>
      </c>
      <c r="O931" s="150" t="str">
        <f t="shared" si="310"/>
        <v/>
      </c>
      <c r="P931" s="150" t="str">
        <f t="shared" si="311"/>
        <v/>
      </c>
      <c r="Q931" s="150" t="str">
        <f t="shared" si="312"/>
        <v/>
      </c>
      <c r="R931" s="150" t="str">
        <f t="shared" si="313"/>
        <v/>
      </c>
      <c r="S931" s="150" t="str">
        <f t="shared" si="314"/>
        <v/>
      </c>
      <c r="T931" s="150" t="str">
        <f t="shared" si="315"/>
        <v/>
      </c>
      <c r="U931" s="150" t="str">
        <f t="shared" si="316"/>
        <v/>
      </c>
      <c r="V931" s="150" t="str">
        <f t="shared" si="317"/>
        <v/>
      </c>
      <c r="W931" s="150" t="str">
        <f t="shared" si="318"/>
        <v/>
      </c>
      <c r="X931" s="150" t="str">
        <f t="shared" si="319"/>
        <v/>
      </c>
      <c r="Y931" s="150" t="str">
        <f t="shared" si="320"/>
        <v/>
      </c>
      <c r="Z931" s="150" t="str">
        <f t="shared" si="321"/>
        <v/>
      </c>
      <c r="AA931" s="150" t="str">
        <f t="shared" si="322"/>
        <v/>
      </c>
      <c r="AB931" s="150" t="str">
        <f t="shared" si="323"/>
        <v/>
      </c>
      <c r="AC931" s="191" t="str">
        <f t="shared" si="324"/>
        <v/>
      </c>
    </row>
    <row r="932" spans="1:29" hidden="1">
      <c r="A932" s="192"/>
      <c r="B932" s="155"/>
      <c r="C932" s="151"/>
      <c r="D932" s="153"/>
      <c r="E932" s="153"/>
      <c r="F932" s="153"/>
      <c r="G932" s="153"/>
      <c r="H932" s="147" t="str">
        <f t="shared" si="305"/>
        <v/>
      </c>
      <c r="I932" s="148"/>
      <c r="J932" s="149" t="str">
        <f t="shared" si="306"/>
        <v/>
      </c>
      <c r="K932" s="149" t="str">
        <f t="shared" si="307"/>
        <v/>
      </c>
      <c r="L932" s="148"/>
      <c r="M932" s="147" t="str">
        <f t="shared" si="308"/>
        <v/>
      </c>
      <c r="N932" s="147" t="str">
        <f t="shared" si="309"/>
        <v/>
      </c>
      <c r="O932" s="150" t="str">
        <f t="shared" si="310"/>
        <v/>
      </c>
      <c r="P932" s="150" t="str">
        <f t="shared" si="311"/>
        <v/>
      </c>
      <c r="Q932" s="150" t="str">
        <f t="shared" si="312"/>
        <v/>
      </c>
      <c r="R932" s="150" t="str">
        <f t="shared" si="313"/>
        <v/>
      </c>
      <c r="S932" s="150" t="str">
        <f t="shared" si="314"/>
        <v/>
      </c>
      <c r="T932" s="150" t="str">
        <f t="shared" si="315"/>
        <v/>
      </c>
      <c r="U932" s="150" t="str">
        <f t="shared" si="316"/>
        <v/>
      </c>
      <c r="V932" s="150" t="str">
        <f t="shared" si="317"/>
        <v/>
      </c>
      <c r="W932" s="150" t="str">
        <f t="shared" si="318"/>
        <v/>
      </c>
      <c r="X932" s="150" t="str">
        <f t="shared" si="319"/>
        <v/>
      </c>
      <c r="Y932" s="150" t="str">
        <f t="shared" si="320"/>
        <v/>
      </c>
      <c r="Z932" s="150" t="str">
        <f t="shared" si="321"/>
        <v/>
      </c>
      <c r="AA932" s="150" t="str">
        <f t="shared" si="322"/>
        <v/>
      </c>
      <c r="AB932" s="150" t="str">
        <f t="shared" si="323"/>
        <v/>
      </c>
      <c r="AC932" s="191" t="str">
        <f t="shared" si="324"/>
        <v/>
      </c>
    </row>
    <row r="933" spans="1:29" hidden="1">
      <c r="A933" s="192"/>
      <c r="B933" s="155"/>
      <c r="C933" s="151"/>
      <c r="D933" s="153"/>
      <c r="E933" s="153"/>
      <c r="F933" s="153"/>
      <c r="G933" s="153"/>
      <c r="H933" s="147" t="str">
        <f t="shared" si="305"/>
        <v/>
      </c>
      <c r="I933" s="148"/>
      <c r="J933" s="149" t="str">
        <f t="shared" si="306"/>
        <v/>
      </c>
      <c r="K933" s="149" t="str">
        <f t="shared" si="307"/>
        <v/>
      </c>
      <c r="L933" s="148"/>
      <c r="M933" s="147" t="str">
        <f t="shared" si="308"/>
        <v/>
      </c>
      <c r="N933" s="147" t="str">
        <f t="shared" si="309"/>
        <v/>
      </c>
      <c r="O933" s="150" t="str">
        <f t="shared" si="310"/>
        <v/>
      </c>
      <c r="P933" s="150" t="str">
        <f t="shared" si="311"/>
        <v/>
      </c>
      <c r="Q933" s="150" t="str">
        <f t="shared" si="312"/>
        <v/>
      </c>
      <c r="R933" s="150" t="str">
        <f t="shared" si="313"/>
        <v/>
      </c>
      <c r="S933" s="150" t="str">
        <f t="shared" si="314"/>
        <v/>
      </c>
      <c r="T933" s="150" t="str">
        <f t="shared" si="315"/>
        <v/>
      </c>
      <c r="U933" s="150" t="str">
        <f t="shared" si="316"/>
        <v/>
      </c>
      <c r="V933" s="150" t="str">
        <f t="shared" si="317"/>
        <v/>
      </c>
      <c r="W933" s="150" t="str">
        <f t="shared" si="318"/>
        <v/>
      </c>
      <c r="X933" s="150" t="str">
        <f t="shared" si="319"/>
        <v/>
      </c>
      <c r="Y933" s="150" t="str">
        <f t="shared" si="320"/>
        <v/>
      </c>
      <c r="Z933" s="150" t="str">
        <f t="shared" si="321"/>
        <v/>
      </c>
      <c r="AA933" s="150" t="str">
        <f t="shared" si="322"/>
        <v/>
      </c>
      <c r="AB933" s="150" t="str">
        <f t="shared" si="323"/>
        <v/>
      </c>
      <c r="AC933" s="191" t="str">
        <f t="shared" si="324"/>
        <v/>
      </c>
    </row>
    <row r="934" spans="1:29" hidden="1">
      <c r="A934" s="192"/>
      <c r="B934" s="155"/>
      <c r="C934" s="151"/>
      <c r="D934" s="153"/>
      <c r="E934" s="153"/>
      <c r="F934" s="153"/>
      <c r="G934" s="153"/>
      <c r="H934" s="147" t="str">
        <f t="shared" si="305"/>
        <v/>
      </c>
      <c r="I934" s="148"/>
      <c r="J934" s="149" t="str">
        <f t="shared" si="306"/>
        <v/>
      </c>
      <c r="K934" s="149" t="str">
        <f t="shared" si="307"/>
        <v/>
      </c>
      <c r="L934" s="148"/>
      <c r="M934" s="147" t="str">
        <f t="shared" si="308"/>
        <v/>
      </c>
      <c r="N934" s="147" t="str">
        <f t="shared" si="309"/>
        <v/>
      </c>
      <c r="O934" s="150" t="str">
        <f t="shared" si="310"/>
        <v/>
      </c>
      <c r="P934" s="150" t="str">
        <f t="shared" si="311"/>
        <v/>
      </c>
      <c r="Q934" s="150" t="str">
        <f t="shared" si="312"/>
        <v/>
      </c>
      <c r="R934" s="150" t="str">
        <f t="shared" si="313"/>
        <v/>
      </c>
      <c r="S934" s="150" t="str">
        <f t="shared" si="314"/>
        <v/>
      </c>
      <c r="T934" s="150" t="str">
        <f t="shared" si="315"/>
        <v/>
      </c>
      <c r="U934" s="150" t="str">
        <f t="shared" si="316"/>
        <v/>
      </c>
      <c r="V934" s="150" t="str">
        <f t="shared" si="317"/>
        <v/>
      </c>
      <c r="W934" s="150" t="str">
        <f t="shared" si="318"/>
        <v/>
      </c>
      <c r="X934" s="150" t="str">
        <f t="shared" si="319"/>
        <v/>
      </c>
      <c r="Y934" s="150" t="str">
        <f t="shared" si="320"/>
        <v/>
      </c>
      <c r="Z934" s="150" t="str">
        <f t="shared" si="321"/>
        <v/>
      </c>
      <c r="AA934" s="150" t="str">
        <f t="shared" si="322"/>
        <v/>
      </c>
      <c r="AB934" s="150" t="str">
        <f t="shared" si="323"/>
        <v/>
      </c>
      <c r="AC934" s="191" t="str">
        <f t="shared" si="324"/>
        <v/>
      </c>
    </row>
    <row r="935" spans="1:29" hidden="1">
      <c r="A935" s="192"/>
      <c r="B935" s="155"/>
      <c r="C935" s="151"/>
      <c r="D935" s="153"/>
      <c r="E935" s="153"/>
      <c r="F935" s="153"/>
      <c r="G935" s="153"/>
      <c r="H935" s="147" t="str">
        <f t="shared" si="305"/>
        <v/>
      </c>
      <c r="I935" s="148"/>
      <c r="J935" s="149" t="str">
        <f t="shared" si="306"/>
        <v/>
      </c>
      <c r="K935" s="149" t="str">
        <f t="shared" si="307"/>
        <v/>
      </c>
      <c r="L935" s="148"/>
      <c r="M935" s="147" t="str">
        <f t="shared" si="308"/>
        <v/>
      </c>
      <c r="N935" s="147" t="str">
        <f t="shared" si="309"/>
        <v/>
      </c>
      <c r="O935" s="150" t="str">
        <f t="shared" si="310"/>
        <v/>
      </c>
      <c r="P935" s="150" t="str">
        <f t="shared" si="311"/>
        <v/>
      </c>
      <c r="Q935" s="150" t="str">
        <f t="shared" si="312"/>
        <v/>
      </c>
      <c r="R935" s="150" t="str">
        <f t="shared" si="313"/>
        <v/>
      </c>
      <c r="S935" s="150" t="str">
        <f t="shared" si="314"/>
        <v/>
      </c>
      <c r="T935" s="150" t="str">
        <f t="shared" si="315"/>
        <v/>
      </c>
      <c r="U935" s="150" t="str">
        <f t="shared" si="316"/>
        <v/>
      </c>
      <c r="V935" s="150" t="str">
        <f t="shared" si="317"/>
        <v/>
      </c>
      <c r="W935" s="150" t="str">
        <f t="shared" si="318"/>
        <v/>
      </c>
      <c r="X935" s="150" t="str">
        <f t="shared" si="319"/>
        <v/>
      </c>
      <c r="Y935" s="150" t="str">
        <f t="shared" si="320"/>
        <v/>
      </c>
      <c r="Z935" s="150" t="str">
        <f t="shared" si="321"/>
        <v/>
      </c>
      <c r="AA935" s="150" t="str">
        <f t="shared" si="322"/>
        <v/>
      </c>
      <c r="AB935" s="150" t="str">
        <f t="shared" si="323"/>
        <v/>
      </c>
      <c r="AC935" s="191" t="str">
        <f t="shared" si="324"/>
        <v/>
      </c>
    </row>
    <row r="936" spans="1:29" hidden="1">
      <c r="A936" s="192"/>
      <c r="B936" s="155"/>
      <c r="C936" s="151"/>
      <c r="D936" s="153"/>
      <c r="E936" s="153"/>
      <c r="F936" s="153"/>
      <c r="G936" s="153"/>
      <c r="H936" s="147" t="str">
        <f t="shared" si="305"/>
        <v/>
      </c>
      <c r="I936" s="148"/>
      <c r="J936" s="149" t="str">
        <f t="shared" si="306"/>
        <v/>
      </c>
      <c r="K936" s="149" t="str">
        <f t="shared" si="307"/>
        <v/>
      </c>
      <c r="L936" s="148"/>
      <c r="M936" s="147" t="str">
        <f t="shared" si="308"/>
        <v/>
      </c>
      <c r="N936" s="147" t="str">
        <f t="shared" si="309"/>
        <v/>
      </c>
      <c r="O936" s="150" t="str">
        <f t="shared" si="310"/>
        <v/>
      </c>
      <c r="P936" s="150" t="str">
        <f t="shared" si="311"/>
        <v/>
      </c>
      <c r="Q936" s="150" t="str">
        <f t="shared" si="312"/>
        <v/>
      </c>
      <c r="R936" s="150" t="str">
        <f t="shared" si="313"/>
        <v/>
      </c>
      <c r="S936" s="150" t="str">
        <f t="shared" si="314"/>
        <v/>
      </c>
      <c r="T936" s="150" t="str">
        <f t="shared" si="315"/>
        <v/>
      </c>
      <c r="U936" s="150" t="str">
        <f t="shared" si="316"/>
        <v/>
      </c>
      <c r="V936" s="150" t="str">
        <f t="shared" si="317"/>
        <v/>
      </c>
      <c r="W936" s="150" t="str">
        <f t="shared" si="318"/>
        <v/>
      </c>
      <c r="X936" s="150" t="str">
        <f t="shared" si="319"/>
        <v/>
      </c>
      <c r="Y936" s="150" t="str">
        <f t="shared" si="320"/>
        <v/>
      </c>
      <c r="Z936" s="150" t="str">
        <f t="shared" si="321"/>
        <v/>
      </c>
      <c r="AA936" s="150" t="str">
        <f t="shared" si="322"/>
        <v/>
      </c>
      <c r="AB936" s="150" t="str">
        <f t="shared" si="323"/>
        <v/>
      </c>
      <c r="AC936" s="191" t="str">
        <f t="shared" si="324"/>
        <v/>
      </c>
    </row>
    <row r="937" spans="1:29" hidden="1">
      <c r="A937" s="192"/>
      <c r="B937" s="155"/>
      <c r="C937" s="151"/>
      <c r="D937" s="153"/>
      <c r="E937" s="153"/>
      <c r="F937" s="153"/>
      <c r="G937" s="153"/>
      <c r="H937" s="147" t="str">
        <f t="shared" si="305"/>
        <v/>
      </c>
      <c r="I937" s="148"/>
      <c r="J937" s="149" t="str">
        <f t="shared" si="306"/>
        <v/>
      </c>
      <c r="K937" s="149" t="str">
        <f t="shared" si="307"/>
        <v/>
      </c>
      <c r="L937" s="148"/>
      <c r="M937" s="147" t="str">
        <f t="shared" si="308"/>
        <v/>
      </c>
      <c r="N937" s="147" t="str">
        <f t="shared" si="309"/>
        <v/>
      </c>
      <c r="O937" s="150" t="str">
        <f t="shared" si="310"/>
        <v/>
      </c>
      <c r="P937" s="150" t="str">
        <f t="shared" si="311"/>
        <v/>
      </c>
      <c r="Q937" s="150" t="str">
        <f t="shared" si="312"/>
        <v/>
      </c>
      <c r="R937" s="150" t="str">
        <f t="shared" si="313"/>
        <v/>
      </c>
      <c r="S937" s="150" t="str">
        <f t="shared" si="314"/>
        <v/>
      </c>
      <c r="T937" s="150" t="str">
        <f t="shared" si="315"/>
        <v/>
      </c>
      <c r="U937" s="150" t="str">
        <f t="shared" si="316"/>
        <v/>
      </c>
      <c r="V937" s="150" t="str">
        <f t="shared" si="317"/>
        <v/>
      </c>
      <c r="W937" s="150" t="str">
        <f t="shared" si="318"/>
        <v/>
      </c>
      <c r="X937" s="150" t="str">
        <f t="shared" si="319"/>
        <v/>
      </c>
      <c r="Y937" s="150" t="str">
        <f t="shared" si="320"/>
        <v/>
      </c>
      <c r="Z937" s="150" t="str">
        <f t="shared" si="321"/>
        <v/>
      </c>
      <c r="AA937" s="150" t="str">
        <f t="shared" si="322"/>
        <v/>
      </c>
      <c r="AB937" s="150" t="str">
        <f t="shared" si="323"/>
        <v/>
      </c>
      <c r="AC937" s="191" t="str">
        <f t="shared" si="324"/>
        <v/>
      </c>
    </row>
    <row r="938" spans="1:29" hidden="1">
      <c r="A938" s="192"/>
      <c r="B938" s="155"/>
      <c r="C938" s="151"/>
      <c r="D938" s="153"/>
      <c r="E938" s="153"/>
      <c r="F938" s="153"/>
      <c r="G938" s="153"/>
      <c r="H938" s="147" t="str">
        <f t="shared" si="305"/>
        <v/>
      </c>
      <c r="I938" s="148"/>
      <c r="J938" s="149" t="str">
        <f t="shared" si="306"/>
        <v/>
      </c>
      <c r="K938" s="149" t="str">
        <f t="shared" si="307"/>
        <v/>
      </c>
      <c r="L938" s="148"/>
      <c r="M938" s="147" t="str">
        <f t="shared" si="308"/>
        <v/>
      </c>
      <c r="N938" s="147" t="str">
        <f t="shared" si="309"/>
        <v/>
      </c>
      <c r="O938" s="150" t="str">
        <f t="shared" si="310"/>
        <v/>
      </c>
      <c r="P938" s="150" t="str">
        <f t="shared" si="311"/>
        <v/>
      </c>
      <c r="Q938" s="150" t="str">
        <f t="shared" si="312"/>
        <v/>
      </c>
      <c r="R938" s="150" t="str">
        <f t="shared" si="313"/>
        <v/>
      </c>
      <c r="S938" s="150" t="str">
        <f t="shared" si="314"/>
        <v/>
      </c>
      <c r="T938" s="150" t="str">
        <f t="shared" si="315"/>
        <v/>
      </c>
      <c r="U938" s="150" t="str">
        <f t="shared" si="316"/>
        <v/>
      </c>
      <c r="V938" s="150" t="str">
        <f t="shared" si="317"/>
        <v/>
      </c>
      <c r="W938" s="150" t="str">
        <f t="shared" si="318"/>
        <v/>
      </c>
      <c r="X938" s="150" t="str">
        <f t="shared" si="319"/>
        <v/>
      </c>
      <c r="Y938" s="150" t="str">
        <f t="shared" si="320"/>
        <v/>
      </c>
      <c r="Z938" s="150" t="str">
        <f t="shared" si="321"/>
        <v/>
      </c>
      <c r="AA938" s="150" t="str">
        <f t="shared" si="322"/>
        <v/>
      </c>
      <c r="AB938" s="150" t="str">
        <f t="shared" si="323"/>
        <v/>
      </c>
      <c r="AC938" s="191" t="str">
        <f t="shared" si="324"/>
        <v/>
      </c>
    </row>
    <row r="939" spans="1:29" hidden="1">
      <c r="A939" s="192"/>
      <c r="B939" s="155"/>
      <c r="C939" s="151"/>
      <c r="D939" s="153"/>
      <c r="E939" s="153"/>
      <c r="F939" s="153"/>
      <c r="G939" s="153"/>
      <c r="H939" s="147" t="str">
        <f t="shared" si="305"/>
        <v/>
      </c>
      <c r="I939" s="148"/>
      <c r="J939" s="149" t="str">
        <f t="shared" si="306"/>
        <v/>
      </c>
      <c r="K939" s="149" t="str">
        <f t="shared" si="307"/>
        <v/>
      </c>
      <c r="L939" s="148"/>
      <c r="M939" s="147" t="str">
        <f t="shared" si="308"/>
        <v/>
      </c>
      <c r="N939" s="147" t="str">
        <f t="shared" si="309"/>
        <v/>
      </c>
      <c r="O939" s="150" t="str">
        <f t="shared" si="310"/>
        <v/>
      </c>
      <c r="P939" s="150" t="str">
        <f t="shared" si="311"/>
        <v/>
      </c>
      <c r="Q939" s="150" t="str">
        <f t="shared" si="312"/>
        <v/>
      </c>
      <c r="R939" s="150" t="str">
        <f t="shared" si="313"/>
        <v/>
      </c>
      <c r="S939" s="150" t="str">
        <f t="shared" si="314"/>
        <v/>
      </c>
      <c r="T939" s="150" t="str">
        <f t="shared" si="315"/>
        <v/>
      </c>
      <c r="U939" s="150" t="str">
        <f t="shared" si="316"/>
        <v/>
      </c>
      <c r="V939" s="150" t="str">
        <f t="shared" si="317"/>
        <v/>
      </c>
      <c r="W939" s="150" t="str">
        <f t="shared" si="318"/>
        <v/>
      </c>
      <c r="X939" s="150" t="str">
        <f t="shared" si="319"/>
        <v/>
      </c>
      <c r="Y939" s="150" t="str">
        <f t="shared" si="320"/>
        <v/>
      </c>
      <c r="Z939" s="150" t="str">
        <f t="shared" si="321"/>
        <v/>
      </c>
      <c r="AA939" s="150" t="str">
        <f t="shared" si="322"/>
        <v/>
      </c>
      <c r="AB939" s="150" t="str">
        <f t="shared" si="323"/>
        <v/>
      </c>
      <c r="AC939" s="191" t="str">
        <f t="shared" si="324"/>
        <v/>
      </c>
    </row>
    <row r="940" spans="1:29" hidden="1">
      <c r="A940" s="192"/>
      <c r="B940" s="155"/>
      <c r="C940" s="151"/>
      <c r="D940" s="153"/>
      <c r="E940" s="153"/>
      <c r="F940" s="153"/>
      <c r="G940" s="153"/>
      <c r="H940" s="147" t="str">
        <f t="shared" si="305"/>
        <v/>
      </c>
      <c r="I940" s="148"/>
      <c r="J940" s="149" t="str">
        <f t="shared" si="306"/>
        <v/>
      </c>
      <c r="K940" s="149" t="str">
        <f t="shared" si="307"/>
        <v/>
      </c>
      <c r="L940" s="148"/>
      <c r="M940" s="147" t="str">
        <f t="shared" si="308"/>
        <v/>
      </c>
      <c r="N940" s="147" t="str">
        <f t="shared" si="309"/>
        <v/>
      </c>
      <c r="O940" s="150" t="str">
        <f t="shared" si="310"/>
        <v/>
      </c>
      <c r="P940" s="150" t="str">
        <f t="shared" si="311"/>
        <v/>
      </c>
      <c r="Q940" s="150" t="str">
        <f t="shared" si="312"/>
        <v/>
      </c>
      <c r="R940" s="150" t="str">
        <f t="shared" si="313"/>
        <v/>
      </c>
      <c r="S940" s="150" t="str">
        <f t="shared" si="314"/>
        <v/>
      </c>
      <c r="T940" s="150" t="str">
        <f t="shared" si="315"/>
        <v/>
      </c>
      <c r="U940" s="150" t="str">
        <f t="shared" si="316"/>
        <v/>
      </c>
      <c r="V940" s="150" t="str">
        <f t="shared" si="317"/>
        <v/>
      </c>
      <c r="W940" s="150" t="str">
        <f t="shared" si="318"/>
        <v/>
      </c>
      <c r="X940" s="150" t="str">
        <f t="shared" si="319"/>
        <v/>
      </c>
      <c r="Y940" s="150" t="str">
        <f t="shared" si="320"/>
        <v/>
      </c>
      <c r="Z940" s="150" t="str">
        <f t="shared" si="321"/>
        <v/>
      </c>
      <c r="AA940" s="150" t="str">
        <f t="shared" si="322"/>
        <v/>
      </c>
      <c r="AB940" s="150" t="str">
        <f t="shared" si="323"/>
        <v/>
      </c>
      <c r="AC940" s="191" t="str">
        <f t="shared" si="324"/>
        <v/>
      </c>
    </row>
    <row r="941" spans="1:29" hidden="1">
      <c r="A941" s="192"/>
      <c r="B941" s="155"/>
      <c r="C941" s="151"/>
      <c r="D941" s="153"/>
      <c r="E941" s="153"/>
      <c r="F941" s="153"/>
      <c r="G941" s="153"/>
      <c r="H941" s="147" t="str">
        <f t="shared" si="305"/>
        <v/>
      </c>
      <c r="I941" s="148"/>
      <c r="J941" s="149" t="str">
        <f t="shared" si="306"/>
        <v/>
      </c>
      <c r="K941" s="149" t="str">
        <f t="shared" si="307"/>
        <v/>
      </c>
      <c r="L941" s="148"/>
      <c r="M941" s="147" t="str">
        <f t="shared" si="308"/>
        <v/>
      </c>
      <c r="N941" s="147" t="str">
        <f t="shared" si="309"/>
        <v/>
      </c>
      <c r="O941" s="150" t="str">
        <f t="shared" si="310"/>
        <v/>
      </c>
      <c r="P941" s="150" t="str">
        <f t="shared" si="311"/>
        <v/>
      </c>
      <c r="Q941" s="150" t="str">
        <f t="shared" si="312"/>
        <v/>
      </c>
      <c r="R941" s="150" t="str">
        <f t="shared" si="313"/>
        <v/>
      </c>
      <c r="S941" s="150" t="str">
        <f t="shared" si="314"/>
        <v/>
      </c>
      <c r="T941" s="150" t="str">
        <f t="shared" si="315"/>
        <v/>
      </c>
      <c r="U941" s="150" t="str">
        <f t="shared" si="316"/>
        <v/>
      </c>
      <c r="V941" s="150" t="str">
        <f t="shared" si="317"/>
        <v/>
      </c>
      <c r="W941" s="150" t="str">
        <f t="shared" si="318"/>
        <v/>
      </c>
      <c r="X941" s="150" t="str">
        <f t="shared" si="319"/>
        <v/>
      </c>
      <c r="Y941" s="150" t="str">
        <f t="shared" si="320"/>
        <v/>
      </c>
      <c r="Z941" s="150" t="str">
        <f t="shared" si="321"/>
        <v/>
      </c>
      <c r="AA941" s="150" t="str">
        <f t="shared" si="322"/>
        <v/>
      </c>
      <c r="AB941" s="150" t="str">
        <f t="shared" si="323"/>
        <v/>
      </c>
      <c r="AC941" s="191" t="str">
        <f t="shared" si="324"/>
        <v/>
      </c>
    </row>
    <row r="942" spans="1:29" hidden="1">
      <c r="A942" s="192"/>
      <c r="B942" s="155"/>
      <c r="C942" s="151"/>
      <c r="D942" s="153"/>
      <c r="E942" s="153"/>
      <c r="F942" s="153"/>
      <c r="G942" s="153"/>
      <c r="H942" s="147" t="str">
        <f t="shared" si="305"/>
        <v/>
      </c>
      <c r="I942" s="148"/>
      <c r="J942" s="149" t="str">
        <f t="shared" si="306"/>
        <v/>
      </c>
      <c r="K942" s="149" t="str">
        <f t="shared" si="307"/>
        <v/>
      </c>
      <c r="L942" s="148"/>
      <c r="M942" s="147" t="str">
        <f t="shared" si="308"/>
        <v/>
      </c>
      <c r="N942" s="147" t="str">
        <f t="shared" si="309"/>
        <v/>
      </c>
      <c r="O942" s="150" t="str">
        <f t="shared" si="310"/>
        <v/>
      </c>
      <c r="P942" s="150" t="str">
        <f t="shared" si="311"/>
        <v/>
      </c>
      <c r="Q942" s="150" t="str">
        <f t="shared" si="312"/>
        <v/>
      </c>
      <c r="R942" s="150" t="str">
        <f t="shared" si="313"/>
        <v/>
      </c>
      <c r="S942" s="150" t="str">
        <f t="shared" si="314"/>
        <v/>
      </c>
      <c r="T942" s="150" t="str">
        <f t="shared" si="315"/>
        <v/>
      </c>
      <c r="U942" s="150" t="str">
        <f t="shared" si="316"/>
        <v/>
      </c>
      <c r="V942" s="150" t="str">
        <f t="shared" si="317"/>
        <v/>
      </c>
      <c r="W942" s="150" t="str">
        <f t="shared" si="318"/>
        <v/>
      </c>
      <c r="X942" s="150" t="str">
        <f t="shared" si="319"/>
        <v/>
      </c>
      <c r="Y942" s="150" t="str">
        <f t="shared" si="320"/>
        <v/>
      </c>
      <c r="Z942" s="150" t="str">
        <f t="shared" si="321"/>
        <v/>
      </c>
      <c r="AA942" s="150" t="str">
        <f t="shared" si="322"/>
        <v/>
      </c>
      <c r="AB942" s="150" t="str">
        <f t="shared" si="323"/>
        <v/>
      </c>
      <c r="AC942" s="191" t="str">
        <f t="shared" si="324"/>
        <v/>
      </c>
    </row>
    <row r="943" spans="1:29" hidden="1">
      <c r="A943" s="192"/>
      <c r="B943" s="155"/>
      <c r="C943" s="151"/>
      <c r="D943" s="153"/>
      <c r="E943" s="153"/>
      <c r="F943" s="153"/>
      <c r="G943" s="153"/>
      <c r="H943" s="147" t="str">
        <f t="shared" si="305"/>
        <v/>
      </c>
      <c r="I943" s="148"/>
      <c r="J943" s="149" t="str">
        <f t="shared" si="306"/>
        <v/>
      </c>
      <c r="K943" s="149" t="str">
        <f t="shared" si="307"/>
        <v/>
      </c>
      <c r="L943" s="148"/>
      <c r="M943" s="147" t="str">
        <f t="shared" si="308"/>
        <v/>
      </c>
      <c r="N943" s="147" t="str">
        <f t="shared" si="309"/>
        <v/>
      </c>
      <c r="O943" s="150" t="str">
        <f t="shared" si="310"/>
        <v/>
      </c>
      <c r="P943" s="150" t="str">
        <f t="shared" si="311"/>
        <v/>
      </c>
      <c r="Q943" s="150" t="str">
        <f t="shared" si="312"/>
        <v/>
      </c>
      <c r="R943" s="150" t="str">
        <f t="shared" si="313"/>
        <v/>
      </c>
      <c r="S943" s="150" t="str">
        <f t="shared" si="314"/>
        <v/>
      </c>
      <c r="T943" s="150" t="str">
        <f t="shared" si="315"/>
        <v/>
      </c>
      <c r="U943" s="150" t="str">
        <f t="shared" si="316"/>
        <v/>
      </c>
      <c r="V943" s="150" t="str">
        <f t="shared" si="317"/>
        <v/>
      </c>
      <c r="W943" s="150" t="str">
        <f t="shared" si="318"/>
        <v/>
      </c>
      <c r="X943" s="150" t="str">
        <f t="shared" si="319"/>
        <v/>
      </c>
      <c r="Y943" s="150" t="str">
        <f t="shared" si="320"/>
        <v/>
      </c>
      <c r="Z943" s="150" t="str">
        <f t="shared" si="321"/>
        <v/>
      </c>
      <c r="AA943" s="150" t="str">
        <f t="shared" si="322"/>
        <v/>
      </c>
      <c r="AB943" s="150" t="str">
        <f t="shared" si="323"/>
        <v/>
      </c>
      <c r="AC943" s="191" t="str">
        <f t="shared" si="324"/>
        <v/>
      </c>
    </row>
    <row r="944" spans="1:29" hidden="1">
      <c r="A944" s="192"/>
      <c r="B944" s="155"/>
      <c r="C944" s="151"/>
      <c r="D944" s="153"/>
      <c r="E944" s="153"/>
      <c r="F944" s="153"/>
      <c r="G944" s="153"/>
      <c r="H944" s="147" t="str">
        <f t="shared" si="305"/>
        <v/>
      </c>
      <c r="I944" s="148"/>
      <c r="J944" s="149" t="str">
        <f t="shared" si="306"/>
        <v/>
      </c>
      <c r="K944" s="149" t="str">
        <f t="shared" si="307"/>
        <v/>
      </c>
      <c r="L944" s="148"/>
      <c r="M944" s="147" t="str">
        <f t="shared" si="308"/>
        <v/>
      </c>
      <c r="N944" s="147" t="str">
        <f t="shared" si="309"/>
        <v/>
      </c>
      <c r="O944" s="150" t="str">
        <f t="shared" si="310"/>
        <v/>
      </c>
      <c r="P944" s="150" t="str">
        <f t="shared" si="311"/>
        <v/>
      </c>
      <c r="Q944" s="150" t="str">
        <f t="shared" si="312"/>
        <v/>
      </c>
      <c r="R944" s="150" t="str">
        <f t="shared" si="313"/>
        <v/>
      </c>
      <c r="S944" s="150" t="str">
        <f t="shared" si="314"/>
        <v/>
      </c>
      <c r="T944" s="150" t="str">
        <f t="shared" si="315"/>
        <v/>
      </c>
      <c r="U944" s="150" t="str">
        <f t="shared" si="316"/>
        <v/>
      </c>
      <c r="V944" s="150" t="str">
        <f t="shared" si="317"/>
        <v/>
      </c>
      <c r="W944" s="150" t="str">
        <f t="shared" si="318"/>
        <v/>
      </c>
      <c r="X944" s="150" t="str">
        <f t="shared" si="319"/>
        <v/>
      </c>
      <c r="Y944" s="150" t="str">
        <f t="shared" si="320"/>
        <v/>
      </c>
      <c r="Z944" s="150" t="str">
        <f t="shared" si="321"/>
        <v/>
      </c>
      <c r="AA944" s="150" t="str">
        <f t="shared" si="322"/>
        <v/>
      </c>
      <c r="AB944" s="150" t="str">
        <f t="shared" si="323"/>
        <v/>
      </c>
      <c r="AC944" s="191" t="str">
        <f t="shared" si="324"/>
        <v/>
      </c>
    </row>
    <row r="945" spans="1:29" hidden="1">
      <c r="A945" s="192"/>
      <c r="B945" s="155"/>
      <c r="C945" s="151"/>
      <c r="D945" s="153"/>
      <c r="E945" s="153"/>
      <c r="F945" s="153"/>
      <c r="G945" s="153"/>
      <c r="H945" s="147" t="str">
        <f t="shared" si="305"/>
        <v/>
      </c>
      <c r="I945" s="148"/>
      <c r="J945" s="149" t="str">
        <f t="shared" si="306"/>
        <v/>
      </c>
      <c r="K945" s="149" t="str">
        <f t="shared" si="307"/>
        <v/>
      </c>
      <c r="L945" s="148"/>
      <c r="M945" s="147" t="str">
        <f t="shared" si="308"/>
        <v/>
      </c>
      <c r="N945" s="147" t="str">
        <f t="shared" si="309"/>
        <v/>
      </c>
      <c r="O945" s="150" t="str">
        <f t="shared" si="310"/>
        <v/>
      </c>
      <c r="P945" s="150" t="str">
        <f t="shared" si="311"/>
        <v/>
      </c>
      <c r="Q945" s="150" t="str">
        <f t="shared" si="312"/>
        <v/>
      </c>
      <c r="R945" s="150" t="str">
        <f t="shared" si="313"/>
        <v/>
      </c>
      <c r="S945" s="150" t="str">
        <f t="shared" si="314"/>
        <v/>
      </c>
      <c r="T945" s="150" t="str">
        <f t="shared" si="315"/>
        <v/>
      </c>
      <c r="U945" s="150" t="str">
        <f t="shared" si="316"/>
        <v/>
      </c>
      <c r="V945" s="150" t="str">
        <f t="shared" si="317"/>
        <v/>
      </c>
      <c r="W945" s="150" t="str">
        <f t="shared" si="318"/>
        <v/>
      </c>
      <c r="X945" s="150" t="str">
        <f t="shared" si="319"/>
        <v/>
      </c>
      <c r="Y945" s="150" t="str">
        <f t="shared" si="320"/>
        <v/>
      </c>
      <c r="Z945" s="150" t="str">
        <f t="shared" si="321"/>
        <v/>
      </c>
      <c r="AA945" s="150" t="str">
        <f t="shared" si="322"/>
        <v/>
      </c>
      <c r="AB945" s="150" t="str">
        <f t="shared" si="323"/>
        <v/>
      </c>
      <c r="AC945" s="191" t="str">
        <f t="shared" si="324"/>
        <v/>
      </c>
    </row>
    <row r="946" spans="1:29" hidden="1">
      <c r="A946" s="192"/>
      <c r="B946" s="155"/>
      <c r="C946" s="151"/>
      <c r="D946" s="153"/>
      <c r="E946" s="153"/>
      <c r="F946" s="153"/>
      <c r="G946" s="153"/>
      <c r="H946" s="147" t="str">
        <f t="shared" si="305"/>
        <v/>
      </c>
      <c r="I946" s="148"/>
      <c r="J946" s="149" t="str">
        <f t="shared" si="306"/>
        <v/>
      </c>
      <c r="K946" s="149" t="str">
        <f t="shared" si="307"/>
        <v/>
      </c>
      <c r="L946" s="148"/>
      <c r="M946" s="147" t="str">
        <f t="shared" si="308"/>
        <v/>
      </c>
      <c r="N946" s="147" t="str">
        <f t="shared" si="309"/>
        <v/>
      </c>
      <c r="O946" s="150" t="str">
        <f t="shared" si="310"/>
        <v/>
      </c>
      <c r="P946" s="150" t="str">
        <f t="shared" si="311"/>
        <v/>
      </c>
      <c r="Q946" s="150" t="str">
        <f t="shared" si="312"/>
        <v/>
      </c>
      <c r="R946" s="150" t="str">
        <f t="shared" si="313"/>
        <v/>
      </c>
      <c r="S946" s="150" t="str">
        <f t="shared" si="314"/>
        <v/>
      </c>
      <c r="T946" s="150" t="str">
        <f t="shared" si="315"/>
        <v/>
      </c>
      <c r="U946" s="150" t="str">
        <f t="shared" si="316"/>
        <v/>
      </c>
      <c r="V946" s="150" t="str">
        <f t="shared" si="317"/>
        <v/>
      </c>
      <c r="W946" s="150" t="str">
        <f t="shared" si="318"/>
        <v/>
      </c>
      <c r="X946" s="150" t="str">
        <f t="shared" si="319"/>
        <v/>
      </c>
      <c r="Y946" s="150" t="str">
        <f t="shared" si="320"/>
        <v/>
      </c>
      <c r="Z946" s="150" t="str">
        <f t="shared" si="321"/>
        <v/>
      </c>
      <c r="AA946" s="150" t="str">
        <f t="shared" si="322"/>
        <v/>
      </c>
      <c r="AB946" s="150" t="str">
        <f t="shared" si="323"/>
        <v/>
      </c>
      <c r="AC946" s="191" t="str">
        <f t="shared" si="324"/>
        <v/>
      </c>
    </row>
    <row r="947" spans="1:29" hidden="1">
      <c r="A947" s="192"/>
      <c r="B947" s="155"/>
      <c r="C947" s="151"/>
      <c r="D947" s="153"/>
      <c r="E947" s="153"/>
      <c r="F947" s="153"/>
      <c r="G947" s="153"/>
      <c r="H947" s="147" t="str">
        <f t="shared" si="305"/>
        <v/>
      </c>
      <c r="I947" s="148"/>
      <c r="J947" s="149" t="str">
        <f t="shared" si="306"/>
        <v/>
      </c>
      <c r="K947" s="149" t="str">
        <f t="shared" si="307"/>
        <v/>
      </c>
      <c r="L947" s="148"/>
      <c r="M947" s="147" t="str">
        <f t="shared" si="308"/>
        <v/>
      </c>
      <c r="N947" s="147" t="str">
        <f t="shared" si="309"/>
        <v/>
      </c>
      <c r="O947" s="150" t="str">
        <f t="shared" si="310"/>
        <v/>
      </c>
      <c r="P947" s="150" t="str">
        <f t="shared" si="311"/>
        <v/>
      </c>
      <c r="Q947" s="150" t="str">
        <f t="shared" si="312"/>
        <v/>
      </c>
      <c r="R947" s="150" t="str">
        <f t="shared" si="313"/>
        <v/>
      </c>
      <c r="S947" s="150" t="str">
        <f t="shared" si="314"/>
        <v/>
      </c>
      <c r="T947" s="150" t="str">
        <f t="shared" si="315"/>
        <v/>
      </c>
      <c r="U947" s="150" t="str">
        <f t="shared" si="316"/>
        <v/>
      </c>
      <c r="V947" s="150" t="str">
        <f t="shared" si="317"/>
        <v/>
      </c>
      <c r="W947" s="150" t="str">
        <f t="shared" si="318"/>
        <v/>
      </c>
      <c r="X947" s="150" t="str">
        <f t="shared" si="319"/>
        <v/>
      </c>
      <c r="Y947" s="150" t="str">
        <f t="shared" si="320"/>
        <v/>
      </c>
      <c r="Z947" s="150" t="str">
        <f t="shared" si="321"/>
        <v/>
      </c>
      <c r="AA947" s="150" t="str">
        <f t="shared" si="322"/>
        <v/>
      </c>
      <c r="AB947" s="150" t="str">
        <f t="shared" si="323"/>
        <v/>
      </c>
      <c r="AC947" s="191" t="str">
        <f t="shared" si="324"/>
        <v/>
      </c>
    </row>
    <row r="948" spans="1:29" hidden="1">
      <c r="A948" s="192"/>
      <c r="B948" s="155"/>
      <c r="C948" s="151"/>
      <c r="D948" s="153"/>
      <c r="E948" s="153"/>
      <c r="F948" s="153"/>
      <c r="G948" s="153"/>
      <c r="H948" s="147" t="str">
        <f t="shared" si="305"/>
        <v/>
      </c>
      <c r="I948" s="148"/>
      <c r="J948" s="149" t="str">
        <f t="shared" si="306"/>
        <v/>
      </c>
      <c r="K948" s="149" t="str">
        <f t="shared" si="307"/>
        <v/>
      </c>
      <c r="L948" s="148"/>
      <c r="M948" s="147" t="str">
        <f t="shared" si="308"/>
        <v/>
      </c>
      <c r="N948" s="147" t="str">
        <f t="shared" si="309"/>
        <v/>
      </c>
      <c r="O948" s="150" t="str">
        <f t="shared" si="310"/>
        <v/>
      </c>
      <c r="P948" s="150" t="str">
        <f t="shared" si="311"/>
        <v/>
      </c>
      <c r="Q948" s="150" t="str">
        <f t="shared" si="312"/>
        <v/>
      </c>
      <c r="R948" s="150" t="str">
        <f t="shared" si="313"/>
        <v/>
      </c>
      <c r="S948" s="150" t="str">
        <f t="shared" si="314"/>
        <v/>
      </c>
      <c r="T948" s="150" t="str">
        <f t="shared" si="315"/>
        <v/>
      </c>
      <c r="U948" s="150" t="str">
        <f t="shared" si="316"/>
        <v/>
      </c>
      <c r="V948" s="150" t="str">
        <f t="shared" si="317"/>
        <v/>
      </c>
      <c r="W948" s="150" t="str">
        <f t="shared" si="318"/>
        <v/>
      </c>
      <c r="X948" s="150" t="str">
        <f t="shared" si="319"/>
        <v/>
      </c>
      <c r="Y948" s="150" t="str">
        <f t="shared" si="320"/>
        <v/>
      </c>
      <c r="Z948" s="150" t="str">
        <f t="shared" si="321"/>
        <v/>
      </c>
      <c r="AA948" s="150" t="str">
        <f t="shared" si="322"/>
        <v/>
      </c>
      <c r="AB948" s="150" t="str">
        <f t="shared" si="323"/>
        <v/>
      </c>
      <c r="AC948" s="191" t="str">
        <f t="shared" si="324"/>
        <v/>
      </c>
    </row>
    <row r="949" spans="1:29" hidden="1">
      <c r="A949" s="192"/>
      <c r="B949" s="155"/>
      <c r="C949" s="151"/>
      <c r="D949" s="153"/>
      <c r="E949" s="153"/>
      <c r="F949" s="153"/>
      <c r="G949" s="153"/>
      <c r="H949" s="147" t="str">
        <f t="shared" si="305"/>
        <v/>
      </c>
      <c r="I949" s="148"/>
      <c r="J949" s="149" t="str">
        <f t="shared" si="306"/>
        <v/>
      </c>
      <c r="K949" s="149" t="str">
        <f t="shared" si="307"/>
        <v/>
      </c>
      <c r="L949" s="148"/>
      <c r="M949" s="147" t="str">
        <f t="shared" si="308"/>
        <v/>
      </c>
      <c r="N949" s="147" t="str">
        <f t="shared" si="309"/>
        <v/>
      </c>
      <c r="O949" s="150" t="str">
        <f t="shared" si="310"/>
        <v/>
      </c>
      <c r="P949" s="150" t="str">
        <f t="shared" si="311"/>
        <v/>
      </c>
      <c r="Q949" s="150" t="str">
        <f t="shared" si="312"/>
        <v/>
      </c>
      <c r="R949" s="150" t="str">
        <f t="shared" si="313"/>
        <v/>
      </c>
      <c r="S949" s="150" t="str">
        <f t="shared" si="314"/>
        <v/>
      </c>
      <c r="T949" s="150" t="str">
        <f t="shared" si="315"/>
        <v/>
      </c>
      <c r="U949" s="150" t="str">
        <f t="shared" si="316"/>
        <v/>
      </c>
      <c r="V949" s="150" t="str">
        <f t="shared" si="317"/>
        <v/>
      </c>
      <c r="W949" s="150" t="str">
        <f t="shared" si="318"/>
        <v/>
      </c>
      <c r="X949" s="150" t="str">
        <f t="shared" si="319"/>
        <v/>
      </c>
      <c r="Y949" s="150" t="str">
        <f t="shared" si="320"/>
        <v/>
      </c>
      <c r="Z949" s="150" t="str">
        <f t="shared" si="321"/>
        <v/>
      </c>
      <c r="AA949" s="150" t="str">
        <f t="shared" si="322"/>
        <v/>
      </c>
      <c r="AB949" s="150" t="str">
        <f t="shared" si="323"/>
        <v/>
      </c>
      <c r="AC949" s="191" t="str">
        <f t="shared" si="324"/>
        <v/>
      </c>
    </row>
    <row r="950" spans="1:29" hidden="1">
      <c r="A950" s="192"/>
      <c r="B950" s="155"/>
      <c r="C950" s="151"/>
      <c r="D950" s="153"/>
      <c r="E950" s="153"/>
      <c r="F950" s="153"/>
      <c r="G950" s="153"/>
      <c r="H950" s="147" t="str">
        <f t="shared" si="305"/>
        <v/>
      </c>
      <c r="I950" s="148"/>
      <c r="J950" s="149" t="str">
        <f t="shared" si="306"/>
        <v/>
      </c>
      <c r="K950" s="149" t="str">
        <f t="shared" si="307"/>
        <v/>
      </c>
      <c r="L950" s="148"/>
      <c r="M950" s="147" t="str">
        <f t="shared" si="308"/>
        <v/>
      </c>
      <c r="N950" s="147" t="str">
        <f t="shared" si="309"/>
        <v/>
      </c>
      <c r="O950" s="150" t="str">
        <f t="shared" si="310"/>
        <v/>
      </c>
      <c r="P950" s="150" t="str">
        <f t="shared" si="311"/>
        <v/>
      </c>
      <c r="Q950" s="150" t="str">
        <f t="shared" si="312"/>
        <v/>
      </c>
      <c r="R950" s="150" t="str">
        <f t="shared" si="313"/>
        <v/>
      </c>
      <c r="S950" s="150" t="str">
        <f t="shared" si="314"/>
        <v/>
      </c>
      <c r="T950" s="150" t="str">
        <f t="shared" si="315"/>
        <v/>
      </c>
      <c r="U950" s="150" t="str">
        <f t="shared" si="316"/>
        <v/>
      </c>
      <c r="V950" s="150" t="str">
        <f t="shared" si="317"/>
        <v/>
      </c>
      <c r="W950" s="150" t="str">
        <f t="shared" si="318"/>
        <v/>
      </c>
      <c r="X950" s="150" t="str">
        <f t="shared" si="319"/>
        <v/>
      </c>
      <c r="Y950" s="150" t="str">
        <f t="shared" si="320"/>
        <v/>
      </c>
      <c r="Z950" s="150" t="str">
        <f t="shared" si="321"/>
        <v/>
      </c>
      <c r="AA950" s="150" t="str">
        <f t="shared" si="322"/>
        <v/>
      </c>
      <c r="AB950" s="150" t="str">
        <f t="shared" si="323"/>
        <v/>
      </c>
      <c r="AC950" s="191" t="str">
        <f t="shared" si="324"/>
        <v/>
      </c>
    </row>
    <row r="951" spans="1:29" hidden="1">
      <c r="A951" s="192"/>
      <c r="B951" s="155"/>
      <c r="C951" s="151"/>
      <c r="D951" s="153"/>
      <c r="E951" s="153"/>
      <c r="F951" s="153"/>
      <c r="G951" s="153"/>
      <c r="H951" s="147" t="str">
        <f t="shared" si="305"/>
        <v/>
      </c>
      <c r="I951" s="148"/>
      <c r="J951" s="149" t="str">
        <f t="shared" si="306"/>
        <v/>
      </c>
      <c r="K951" s="149" t="str">
        <f t="shared" si="307"/>
        <v/>
      </c>
      <c r="L951" s="148"/>
      <c r="M951" s="147" t="str">
        <f t="shared" si="308"/>
        <v/>
      </c>
      <c r="N951" s="147" t="str">
        <f t="shared" si="309"/>
        <v/>
      </c>
      <c r="O951" s="150" t="str">
        <f t="shared" si="310"/>
        <v/>
      </c>
      <c r="P951" s="150" t="str">
        <f t="shared" si="311"/>
        <v/>
      </c>
      <c r="Q951" s="150" t="str">
        <f t="shared" si="312"/>
        <v/>
      </c>
      <c r="R951" s="150" t="str">
        <f t="shared" si="313"/>
        <v/>
      </c>
      <c r="S951" s="150" t="str">
        <f t="shared" si="314"/>
        <v/>
      </c>
      <c r="T951" s="150" t="str">
        <f t="shared" si="315"/>
        <v/>
      </c>
      <c r="U951" s="150" t="str">
        <f t="shared" si="316"/>
        <v/>
      </c>
      <c r="V951" s="150" t="str">
        <f t="shared" si="317"/>
        <v/>
      </c>
      <c r="W951" s="150" t="str">
        <f t="shared" si="318"/>
        <v/>
      </c>
      <c r="X951" s="150" t="str">
        <f t="shared" si="319"/>
        <v/>
      </c>
      <c r="Y951" s="150" t="str">
        <f t="shared" si="320"/>
        <v/>
      </c>
      <c r="Z951" s="150" t="str">
        <f t="shared" si="321"/>
        <v/>
      </c>
      <c r="AA951" s="150" t="str">
        <f t="shared" si="322"/>
        <v/>
      </c>
      <c r="AB951" s="150" t="str">
        <f t="shared" si="323"/>
        <v/>
      </c>
      <c r="AC951" s="191" t="str">
        <f t="shared" si="324"/>
        <v/>
      </c>
    </row>
    <row r="952" spans="1:29" hidden="1">
      <c r="A952" s="192"/>
      <c r="B952" s="155"/>
      <c r="C952" s="151"/>
      <c r="D952" s="153"/>
      <c r="E952" s="153"/>
      <c r="F952" s="153"/>
      <c r="G952" s="153"/>
      <c r="H952" s="147" t="str">
        <f t="shared" si="305"/>
        <v/>
      </c>
      <c r="I952" s="148"/>
      <c r="J952" s="149" t="str">
        <f t="shared" si="306"/>
        <v/>
      </c>
      <c r="K952" s="149" t="str">
        <f t="shared" si="307"/>
        <v/>
      </c>
      <c r="L952" s="148"/>
      <c r="M952" s="147" t="str">
        <f t="shared" si="308"/>
        <v/>
      </c>
      <c r="N952" s="147" t="str">
        <f t="shared" si="309"/>
        <v/>
      </c>
      <c r="O952" s="150" t="str">
        <f t="shared" si="310"/>
        <v/>
      </c>
      <c r="P952" s="150" t="str">
        <f t="shared" si="311"/>
        <v/>
      </c>
      <c r="Q952" s="150" t="str">
        <f t="shared" si="312"/>
        <v/>
      </c>
      <c r="R952" s="150" t="str">
        <f t="shared" si="313"/>
        <v/>
      </c>
      <c r="S952" s="150" t="str">
        <f t="shared" si="314"/>
        <v/>
      </c>
      <c r="T952" s="150" t="str">
        <f t="shared" si="315"/>
        <v/>
      </c>
      <c r="U952" s="150" t="str">
        <f t="shared" si="316"/>
        <v/>
      </c>
      <c r="V952" s="150" t="str">
        <f t="shared" si="317"/>
        <v/>
      </c>
      <c r="W952" s="150" t="str">
        <f t="shared" si="318"/>
        <v/>
      </c>
      <c r="X952" s="150" t="str">
        <f t="shared" si="319"/>
        <v/>
      </c>
      <c r="Y952" s="150" t="str">
        <f t="shared" si="320"/>
        <v/>
      </c>
      <c r="Z952" s="150" t="str">
        <f t="shared" si="321"/>
        <v/>
      </c>
      <c r="AA952" s="150" t="str">
        <f t="shared" si="322"/>
        <v/>
      </c>
      <c r="AB952" s="150" t="str">
        <f t="shared" si="323"/>
        <v/>
      </c>
      <c r="AC952" s="191" t="str">
        <f t="shared" si="324"/>
        <v/>
      </c>
    </row>
    <row r="953" spans="1:29" hidden="1">
      <c r="A953" s="192"/>
      <c r="B953" s="155"/>
      <c r="C953" s="151"/>
      <c r="D953" s="153"/>
      <c r="E953" s="153"/>
      <c r="F953" s="153"/>
      <c r="G953" s="153"/>
      <c r="H953" s="147" t="str">
        <f t="shared" si="305"/>
        <v/>
      </c>
      <c r="I953" s="148"/>
      <c r="J953" s="149" t="str">
        <f t="shared" si="306"/>
        <v/>
      </c>
      <c r="K953" s="149" t="str">
        <f t="shared" si="307"/>
        <v/>
      </c>
      <c r="L953" s="148"/>
      <c r="M953" s="147" t="str">
        <f t="shared" si="308"/>
        <v/>
      </c>
      <c r="N953" s="147" t="str">
        <f t="shared" si="309"/>
        <v/>
      </c>
      <c r="O953" s="150" t="str">
        <f t="shared" si="310"/>
        <v/>
      </c>
      <c r="P953" s="150" t="str">
        <f t="shared" si="311"/>
        <v/>
      </c>
      <c r="Q953" s="150" t="str">
        <f t="shared" si="312"/>
        <v/>
      </c>
      <c r="R953" s="150" t="str">
        <f t="shared" si="313"/>
        <v/>
      </c>
      <c r="S953" s="150" t="str">
        <f t="shared" si="314"/>
        <v/>
      </c>
      <c r="T953" s="150" t="str">
        <f t="shared" si="315"/>
        <v/>
      </c>
      <c r="U953" s="150" t="str">
        <f t="shared" si="316"/>
        <v/>
      </c>
      <c r="V953" s="150" t="str">
        <f t="shared" si="317"/>
        <v/>
      </c>
      <c r="W953" s="150" t="str">
        <f t="shared" si="318"/>
        <v/>
      </c>
      <c r="X953" s="150" t="str">
        <f t="shared" si="319"/>
        <v/>
      </c>
      <c r="Y953" s="150" t="str">
        <f t="shared" si="320"/>
        <v/>
      </c>
      <c r="Z953" s="150" t="str">
        <f t="shared" si="321"/>
        <v/>
      </c>
      <c r="AA953" s="150" t="str">
        <f t="shared" si="322"/>
        <v/>
      </c>
      <c r="AB953" s="150" t="str">
        <f t="shared" si="323"/>
        <v/>
      </c>
      <c r="AC953" s="191" t="str">
        <f t="shared" si="324"/>
        <v/>
      </c>
    </row>
    <row r="954" spans="1:29" hidden="1">
      <c r="A954" s="192"/>
      <c r="B954" s="155"/>
      <c r="C954" s="151"/>
      <c r="D954" s="153"/>
      <c r="E954" s="153"/>
      <c r="F954" s="153"/>
      <c r="G954" s="153"/>
      <c r="H954" s="147" t="str">
        <f t="shared" si="305"/>
        <v/>
      </c>
      <c r="I954" s="148"/>
      <c r="J954" s="149" t="str">
        <f t="shared" si="306"/>
        <v/>
      </c>
      <c r="K954" s="149" t="str">
        <f t="shared" si="307"/>
        <v/>
      </c>
      <c r="L954" s="148"/>
      <c r="M954" s="147" t="str">
        <f t="shared" si="308"/>
        <v/>
      </c>
      <c r="N954" s="147" t="str">
        <f t="shared" si="309"/>
        <v/>
      </c>
      <c r="O954" s="150" t="str">
        <f t="shared" si="310"/>
        <v/>
      </c>
      <c r="P954" s="150" t="str">
        <f t="shared" si="311"/>
        <v/>
      </c>
      <c r="Q954" s="150" t="str">
        <f t="shared" si="312"/>
        <v/>
      </c>
      <c r="R954" s="150" t="str">
        <f t="shared" si="313"/>
        <v/>
      </c>
      <c r="S954" s="150" t="str">
        <f t="shared" si="314"/>
        <v/>
      </c>
      <c r="T954" s="150" t="str">
        <f t="shared" si="315"/>
        <v/>
      </c>
      <c r="U954" s="150" t="str">
        <f t="shared" si="316"/>
        <v/>
      </c>
      <c r="V954" s="150" t="str">
        <f t="shared" si="317"/>
        <v/>
      </c>
      <c r="W954" s="150" t="str">
        <f t="shared" si="318"/>
        <v/>
      </c>
      <c r="X954" s="150" t="str">
        <f t="shared" si="319"/>
        <v/>
      </c>
      <c r="Y954" s="150" t="str">
        <f t="shared" si="320"/>
        <v/>
      </c>
      <c r="Z954" s="150" t="str">
        <f t="shared" si="321"/>
        <v/>
      </c>
      <c r="AA954" s="150" t="str">
        <f t="shared" si="322"/>
        <v/>
      </c>
      <c r="AB954" s="150" t="str">
        <f t="shared" si="323"/>
        <v/>
      </c>
      <c r="AC954" s="191" t="str">
        <f t="shared" si="324"/>
        <v/>
      </c>
    </row>
    <row r="955" spans="1:29" hidden="1">
      <c r="A955" s="192"/>
      <c r="B955" s="155"/>
      <c r="C955" s="151"/>
      <c r="D955" s="153"/>
      <c r="E955" s="153"/>
      <c r="F955" s="153"/>
      <c r="G955" s="153"/>
      <c r="H955" s="147" t="str">
        <f t="shared" si="305"/>
        <v/>
      </c>
      <c r="I955" s="148"/>
      <c r="J955" s="149" t="str">
        <f t="shared" si="306"/>
        <v/>
      </c>
      <c r="K955" s="149" t="str">
        <f t="shared" si="307"/>
        <v/>
      </c>
      <c r="L955" s="148"/>
      <c r="M955" s="147" t="str">
        <f t="shared" si="308"/>
        <v/>
      </c>
      <c r="N955" s="147" t="str">
        <f t="shared" si="309"/>
        <v/>
      </c>
      <c r="O955" s="150" t="str">
        <f t="shared" si="310"/>
        <v/>
      </c>
      <c r="P955" s="150" t="str">
        <f t="shared" si="311"/>
        <v/>
      </c>
      <c r="Q955" s="150" t="str">
        <f t="shared" si="312"/>
        <v/>
      </c>
      <c r="R955" s="150" t="str">
        <f t="shared" si="313"/>
        <v/>
      </c>
      <c r="S955" s="150" t="str">
        <f t="shared" si="314"/>
        <v/>
      </c>
      <c r="T955" s="150" t="str">
        <f t="shared" si="315"/>
        <v/>
      </c>
      <c r="U955" s="150" t="str">
        <f t="shared" si="316"/>
        <v/>
      </c>
      <c r="V955" s="150" t="str">
        <f t="shared" si="317"/>
        <v/>
      </c>
      <c r="W955" s="150" t="str">
        <f t="shared" si="318"/>
        <v/>
      </c>
      <c r="X955" s="150" t="str">
        <f t="shared" si="319"/>
        <v/>
      </c>
      <c r="Y955" s="150" t="str">
        <f t="shared" si="320"/>
        <v/>
      </c>
      <c r="Z955" s="150" t="str">
        <f t="shared" si="321"/>
        <v/>
      </c>
      <c r="AA955" s="150" t="str">
        <f t="shared" si="322"/>
        <v/>
      </c>
      <c r="AB955" s="150" t="str">
        <f t="shared" si="323"/>
        <v/>
      </c>
      <c r="AC955" s="191" t="str">
        <f t="shared" si="324"/>
        <v/>
      </c>
    </row>
    <row r="956" spans="1:29" hidden="1">
      <c r="A956" s="192"/>
      <c r="B956" s="155"/>
      <c r="C956" s="151"/>
      <c r="D956" s="153"/>
      <c r="E956" s="153"/>
      <c r="F956" s="153"/>
      <c r="G956" s="153"/>
      <c r="H956" s="147" t="str">
        <f t="shared" si="305"/>
        <v/>
      </c>
      <c r="I956" s="148"/>
      <c r="J956" s="149" t="str">
        <f t="shared" si="306"/>
        <v/>
      </c>
      <c r="K956" s="149" t="str">
        <f t="shared" si="307"/>
        <v/>
      </c>
      <c r="L956" s="148"/>
      <c r="M956" s="147" t="str">
        <f t="shared" si="308"/>
        <v/>
      </c>
      <c r="N956" s="147" t="str">
        <f t="shared" si="309"/>
        <v/>
      </c>
      <c r="O956" s="150" t="str">
        <f t="shared" si="310"/>
        <v/>
      </c>
      <c r="P956" s="150" t="str">
        <f t="shared" si="311"/>
        <v/>
      </c>
      <c r="Q956" s="150" t="str">
        <f t="shared" si="312"/>
        <v/>
      </c>
      <c r="R956" s="150" t="str">
        <f t="shared" si="313"/>
        <v/>
      </c>
      <c r="S956" s="150" t="str">
        <f t="shared" si="314"/>
        <v/>
      </c>
      <c r="T956" s="150" t="str">
        <f t="shared" si="315"/>
        <v/>
      </c>
      <c r="U956" s="150" t="str">
        <f t="shared" si="316"/>
        <v/>
      </c>
      <c r="V956" s="150" t="str">
        <f t="shared" si="317"/>
        <v/>
      </c>
      <c r="W956" s="150" t="str">
        <f t="shared" si="318"/>
        <v/>
      </c>
      <c r="X956" s="150" t="str">
        <f t="shared" si="319"/>
        <v/>
      </c>
      <c r="Y956" s="150" t="str">
        <f t="shared" si="320"/>
        <v/>
      </c>
      <c r="Z956" s="150" t="str">
        <f t="shared" si="321"/>
        <v/>
      </c>
      <c r="AA956" s="150" t="str">
        <f t="shared" si="322"/>
        <v/>
      </c>
      <c r="AB956" s="150" t="str">
        <f t="shared" si="323"/>
        <v/>
      </c>
      <c r="AC956" s="191" t="str">
        <f t="shared" si="324"/>
        <v/>
      </c>
    </row>
    <row r="957" spans="1:29" hidden="1">
      <c r="A957" s="192"/>
      <c r="B957" s="155"/>
      <c r="C957" s="151"/>
      <c r="D957" s="153"/>
      <c r="E957" s="153"/>
      <c r="F957" s="153"/>
      <c r="G957" s="153"/>
      <c r="H957" s="147" t="str">
        <f t="shared" si="305"/>
        <v/>
      </c>
      <c r="I957" s="148"/>
      <c r="J957" s="149" t="str">
        <f t="shared" si="306"/>
        <v/>
      </c>
      <c r="K957" s="149" t="str">
        <f t="shared" si="307"/>
        <v/>
      </c>
      <c r="L957" s="148"/>
      <c r="M957" s="147" t="str">
        <f t="shared" si="308"/>
        <v/>
      </c>
      <c r="N957" s="147" t="str">
        <f t="shared" si="309"/>
        <v/>
      </c>
      <c r="O957" s="150" t="str">
        <f t="shared" si="310"/>
        <v/>
      </c>
      <c r="P957" s="150" t="str">
        <f t="shared" si="311"/>
        <v/>
      </c>
      <c r="Q957" s="150" t="str">
        <f t="shared" si="312"/>
        <v/>
      </c>
      <c r="R957" s="150" t="str">
        <f t="shared" si="313"/>
        <v/>
      </c>
      <c r="S957" s="150" t="str">
        <f t="shared" si="314"/>
        <v/>
      </c>
      <c r="T957" s="150" t="str">
        <f t="shared" si="315"/>
        <v/>
      </c>
      <c r="U957" s="150" t="str">
        <f t="shared" si="316"/>
        <v/>
      </c>
      <c r="V957" s="150" t="str">
        <f t="shared" si="317"/>
        <v/>
      </c>
      <c r="W957" s="150" t="str">
        <f t="shared" si="318"/>
        <v/>
      </c>
      <c r="X957" s="150" t="str">
        <f t="shared" si="319"/>
        <v/>
      </c>
      <c r="Y957" s="150" t="str">
        <f t="shared" si="320"/>
        <v/>
      </c>
      <c r="Z957" s="150" t="str">
        <f t="shared" si="321"/>
        <v/>
      </c>
      <c r="AA957" s="150" t="str">
        <f t="shared" si="322"/>
        <v/>
      </c>
      <c r="AB957" s="150" t="str">
        <f t="shared" si="323"/>
        <v/>
      </c>
      <c r="AC957" s="191" t="str">
        <f t="shared" si="324"/>
        <v/>
      </c>
    </row>
    <row r="958" spans="1:29" hidden="1">
      <c r="A958" s="192"/>
      <c r="B958" s="155"/>
      <c r="C958" s="151"/>
      <c r="D958" s="153"/>
      <c r="E958" s="153"/>
      <c r="F958" s="153"/>
      <c r="G958" s="153"/>
      <c r="H958" s="147" t="str">
        <f t="shared" si="305"/>
        <v/>
      </c>
      <c r="I958" s="148"/>
      <c r="J958" s="149" t="str">
        <f t="shared" si="306"/>
        <v/>
      </c>
      <c r="K958" s="149" t="str">
        <f t="shared" si="307"/>
        <v/>
      </c>
      <c r="L958" s="148"/>
      <c r="M958" s="147" t="str">
        <f t="shared" si="308"/>
        <v/>
      </c>
      <c r="N958" s="147" t="str">
        <f t="shared" si="309"/>
        <v/>
      </c>
      <c r="O958" s="150" t="str">
        <f t="shared" si="310"/>
        <v/>
      </c>
      <c r="P958" s="150" t="str">
        <f t="shared" si="311"/>
        <v/>
      </c>
      <c r="Q958" s="150" t="str">
        <f t="shared" si="312"/>
        <v/>
      </c>
      <c r="R958" s="150" t="str">
        <f t="shared" si="313"/>
        <v/>
      </c>
      <c r="S958" s="150" t="str">
        <f t="shared" si="314"/>
        <v/>
      </c>
      <c r="T958" s="150" t="str">
        <f t="shared" si="315"/>
        <v/>
      </c>
      <c r="U958" s="150" t="str">
        <f t="shared" si="316"/>
        <v/>
      </c>
      <c r="V958" s="150" t="str">
        <f t="shared" si="317"/>
        <v/>
      </c>
      <c r="W958" s="150" t="str">
        <f t="shared" si="318"/>
        <v/>
      </c>
      <c r="X958" s="150" t="str">
        <f t="shared" si="319"/>
        <v/>
      </c>
      <c r="Y958" s="150" t="str">
        <f t="shared" si="320"/>
        <v/>
      </c>
      <c r="Z958" s="150" t="str">
        <f t="shared" si="321"/>
        <v/>
      </c>
      <c r="AA958" s="150" t="str">
        <f t="shared" si="322"/>
        <v/>
      </c>
      <c r="AB958" s="150" t="str">
        <f t="shared" si="323"/>
        <v/>
      </c>
      <c r="AC958" s="191" t="str">
        <f t="shared" si="324"/>
        <v/>
      </c>
    </row>
    <row r="959" spans="1:29" hidden="1">
      <c r="A959" s="192"/>
      <c r="B959" s="155"/>
      <c r="C959" s="151"/>
      <c r="D959" s="153"/>
      <c r="E959" s="153"/>
      <c r="F959" s="153"/>
      <c r="G959" s="153"/>
      <c r="H959" s="147" t="str">
        <f t="shared" si="305"/>
        <v/>
      </c>
      <c r="I959" s="148"/>
      <c r="J959" s="149" t="str">
        <f t="shared" si="306"/>
        <v/>
      </c>
      <c r="K959" s="149" t="str">
        <f t="shared" si="307"/>
        <v/>
      </c>
      <c r="L959" s="148"/>
      <c r="M959" s="147" t="str">
        <f t="shared" si="308"/>
        <v/>
      </c>
      <c r="N959" s="147" t="str">
        <f t="shared" si="309"/>
        <v/>
      </c>
      <c r="O959" s="150" t="str">
        <f t="shared" si="310"/>
        <v/>
      </c>
      <c r="P959" s="150" t="str">
        <f t="shared" si="311"/>
        <v/>
      </c>
      <c r="Q959" s="150" t="str">
        <f t="shared" si="312"/>
        <v/>
      </c>
      <c r="R959" s="150" t="str">
        <f t="shared" si="313"/>
        <v/>
      </c>
      <c r="S959" s="150" t="str">
        <f t="shared" si="314"/>
        <v/>
      </c>
      <c r="T959" s="150" t="str">
        <f t="shared" si="315"/>
        <v/>
      </c>
      <c r="U959" s="150" t="str">
        <f t="shared" si="316"/>
        <v/>
      </c>
      <c r="V959" s="150" t="str">
        <f t="shared" si="317"/>
        <v/>
      </c>
      <c r="W959" s="150" t="str">
        <f t="shared" si="318"/>
        <v/>
      </c>
      <c r="X959" s="150" t="str">
        <f t="shared" si="319"/>
        <v/>
      </c>
      <c r="Y959" s="150" t="str">
        <f t="shared" si="320"/>
        <v/>
      </c>
      <c r="Z959" s="150" t="str">
        <f t="shared" si="321"/>
        <v/>
      </c>
      <c r="AA959" s="150" t="str">
        <f t="shared" si="322"/>
        <v/>
      </c>
      <c r="AB959" s="150" t="str">
        <f t="shared" si="323"/>
        <v/>
      </c>
      <c r="AC959" s="191" t="str">
        <f t="shared" si="324"/>
        <v/>
      </c>
    </row>
    <row r="960" spans="1:29" hidden="1">
      <c r="A960" s="192"/>
      <c r="B960" s="155"/>
      <c r="C960" s="151"/>
      <c r="D960" s="153"/>
      <c r="E960" s="153"/>
      <c r="F960" s="153"/>
      <c r="G960" s="153"/>
      <c r="H960" s="147" t="str">
        <f t="shared" si="305"/>
        <v/>
      </c>
      <c r="I960" s="148"/>
      <c r="J960" s="149" t="str">
        <f t="shared" si="306"/>
        <v/>
      </c>
      <c r="K960" s="149" t="str">
        <f t="shared" si="307"/>
        <v/>
      </c>
      <c r="L960" s="148"/>
      <c r="M960" s="147" t="str">
        <f t="shared" si="308"/>
        <v/>
      </c>
      <c r="N960" s="147" t="str">
        <f t="shared" si="309"/>
        <v/>
      </c>
      <c r="O960" s="150" t="str">
        <f t="shared" si="310"/>
        <v/>
      </c>
      <c r="P960" s="150" t="str">
        <f t="shared" si="311"/>
        <v/>
      </c>
      <c r="Q960" s="150" t="str">
        <f t="shared" si="312"/>
        <v/>
      </c>
      <c r="R960" s="150" t="str">
        <f t="shared" si="313"/>
        <v/>
      </c>
      <c r="S960" s="150" t="str">
        <f t="shared" si="314"/>
        <v/>
      </c>
      <c r="T960" s="150" t="str">
        <f t="shared" si="315"/>
        <v/>
      </c>
      <c r="U960" s="150" t="str">
        <f t="shared" si="316"/>
        <v/>
      </c>
      <c r="V960" s="150" t="str">
        <f t="shared" si="317"/>
        <v/>
      </c>
      <c r="W960" s="150" t="str">
        <f t="shared" si="318"/>
        <v/>
      </c>
      <c r="X960" s="150" t="str">
        <f t="shared" si="319"/>
        <v/>
      </c>
      <c r="Y960" s="150" t="str">
        <f t="shared" si="320"/>
        <v/>
      </c>
      <c r="Z960" s="150" t="str">
        <f t="shared" si="321"/>
        <v/>
      </c>
      <c r="AA960" s="150" t="str">
        <f t="shared" si="322"/>
        <v/>
      </c>
      <c r="AB960" s="150" t="str">
        <f t="shared" si="323"/>
        <v/>
      </c>
      <c r="AC960" s="191" t="str">
        <f t="shared" si="324"/>
        <v/>
      </c>
    </row>
    <row r="961" spans="1:29" hidden="1">
      <c r="A961" s="192"/>
      <c r="B961" s="155"/>
      <c r="C961" s="151"/>
      <c r="D961" s="153"/>
      <c r="E961" s="153"/>
      <c r="F961" s="153"/>
      <c r="G961" s="153"/>
      <c r="H961" s="147" t="str">
        <f t="shared" si="305"/>
        <v/>
      </c>
      <c r="I961" s="148"/>
      <c r="J961" s="149" t="str">
        <f t="shared" si="306"/>
        <v/>
      </c>
      <c r="K961" s="149" t="str">
        <f t="shared" si="307"/>
        <v/>
      </c>
      <c r="L961" s="148"/>
      <c r="M961" s="147" t="str">
        <f t="shared" si="308"/>
        <v/>
      </c>
      <c r="N961" s="147" t="str">
        <f t="shared" si="309"/>
        <v/>
      </c>
      <c r="O961" s="150" t="str">
        <f t="shared" si="310"/>
        <v/>
      </c>
      <c r="P961" s="150" t="str">
        <f t="shared" si="311"/>
        <v/>
      </c>
      <c r="Q961" s="150" t="str">
        <f t="shared" si="312"/>
        <v/>
      </c>
      <c r="R961" s="150" t="str">
        <f t="shared" si="313"/>
        <v/>
      </c>
      <c r="S961" s="150" t="str">
        <f t="shared" si="314"/>
        <v/>
      </c>
      <c r="T961" s="150" t="str">
        <f t="shared" si="315"/>
        <v/>
      </c>
      <c r="U961" s="150" t="str">
        <f t="shared" si="316"/>
        <v/>
      </c>
      <c r="V961" s="150" t="str">
        <f t="shared" si="317"/>
        <v/>
      </c>
      <c r="W961" s="150" t="str">
        <f t="shared" si="318"/>
        <v/>
      </c>
      <c r="X961" s="150" t="str">
        <f t="shared" si="319"/>
        <v/>
      </c>
      <c r="Y961" s="150" t="str">
        <f t="shared" si="320"/>
        <v/>
      </c>
      <c r="Z961" s="150" t="str">
        <f t="shared" si="321"/>
        <v/>
      </c>
      <c r="AA961" s="150" t="str">
        <f t="shared" si="322"/>
        <v/>
      </c>
      <c r="AB961" s="150" t="str">
        <f t="shared" si="323"/>
        <v/>
      </c>
      <c r="AC961" s="191" t="str">
        <f t="shared" si="324"/>
        <v/>
      </c>
    </row>
    <row r="962" spans="1:29" hidden="1">
      <c r="A962" s="192"/>
      <c r="B962" s="155"/>
      <c r="C962" s="151"/>
      <c r="D962" s="153"/>
      <c r="E962" s="153"/>
      <c r="F962" s="153"/>
      <c r="G962" s="153"/>
      <c r="H962" s="147" t="str">
        <f t="shared" si="305"/>
        <v/>
      </c>
      <c r="I962" s="148"/>
      <c r="J962" s="149" t="str">
        <f t="shared" si="306"/>
        <v/>
      </c>
      <c r="K962" s="149" t="str">
        <f t="shared" si="307"/>
        <v/>
      </c>
      <c r="L962" s="148"/>
      <c r="M962" s="147" t="str">
        <f t="shared" si="308"/>
        <v/>
      </c>
      <c r="N962" s="147" t="str">
        <f t="shared" si="309"/>
        <v/>
      </c>
      <c r="O962" s="150" t="str">
        <f t="shared" si="310"/>
        <v/>
      </c>
      <c r="P962" s="150" t="str">
        <f t="shared" si="311"/>
        <v/>
      </c>
      <c r="Q962" s="150" t="str">
        <f t="shared" si="312"/>
        <v/>
      </c>
      <c r="R962" s="150" t="str">
        <f t="shared" si="313"/>
        <v/>
      </c>
      <c r="S962" s="150" t="str">
        <f t="shared" si="314"/>
        <v/>
      </c>
      <c r="T962" s="150" t="str">
        <f t="shared" si="315"/>
        <v/>
      </c>
      <c r="U962" s="150" t="str">
        <f t="shared" si="316"/>
        <v/>
      </c>
      <c r="V962" s="150" t="str">
        <f t="shared" si="317"/>
        <v/>
      </c>
      <c r="W962" s="150" t="str">
        <f t="shared" si="318"/>
        <v/>
      </c>
      <c r="X962" s="150" t="str">
        <f t="shared" si="319"/>
        <v/>
      </c>
      <c r="Y962" s="150" t="str">
        <f t="shared" si="320"/>
        <v/>
      </c>
      <c r="Z962" s="150" t="str">
        <f t="shared" si="321"/>
        <v/>
      </c>
      <c r="AA962" s="150" t="str">
        <f t="shared" si="322"/>
        <v/>
      </c>
      <c r="AB962" s="150" t="str">
        <f t="shared" si="323"/>
        <v/>
      </c>
      <c r="AC962" s="191" t="str">
        <f t="shared" si="324"/>
        <v/>
      </c>
    </row>
    <row r="963" spans="1:29" hidden="1">
      <c r="A963" s="192"/>
      <c r="B963" s="155"/>
      <c r="C963" s="151"/>
      <c r="D963" s="153"/>
      <c r="E963" s="153"/>
      <c r="F963" s="153"/>
      <c r="G963" s="153"/>
      <c r="H963" s="147" t="str">
        <f t="shared" si="305"/>
        <v/>
      </c>
      <c r="I963" s="148"/>
      <c r="J963" s="149" t="str">
        <f t="shared" si="306"/>
        <v/>
      </c>
      <c r="K963" s="149" t="str">
        <f t="shared" si="307"/>
        <v/>
      </c>
      <c r="L963" s="148"/>
      <c r="M963" s="147" t="str">
        <f t="shared" si="308"/>
        <v/>
      </c>
      <c r="N963" s="147" t="str">
        <f t="shared" si="309"/>
        <v/>
      </c>
      <c r="O963" s="150" t="str">
        <f t="shared" si="310"/>
        <v/>
      </c>
      <c r="P963" s="150" t="str">
        <f t="shared" si="311"/>
        <v/>
      </c>
      <c r="Q963" s="150" t="str">
        <f t="shared" si="312"/>
        <v/>
      </c>
      <c r="R963" s="150" t="str">
        <f t="shared" si="313"/>
        <v/>
      </c>
      <c r="S963" s="150" t="str">
        <f t="shared" si="314"/>
        <v/>
      </c>
      <c r="T963" s="150" t="str">
        <f t="shared" si="315"/>
        <v/>
      </c>
      <c r="U963" s="150" t="str">
        <f t="shared" si="316"/>
        <v/>
      </c>
      <c r="V963" s="150" t="str">
        <f t="shared" si="317"/>
        <v/>
      </c>
      <c r="W963" s="150" t="str">
        <f t="shared" si="318"/>
        <v/>
      </c>
      <c r="X963" s="150" t="str">
        <f t="shared" si="319"/>
        <v/>
      </c>
      <c r="Y963" s="150" t="str">
        <f t="shared" si="320"/>
        <v/>
      </c>
      <c r="Z963" s="150" t="str">
        <f t="shared" si="321"/>
        <v/>
      </c>
      <c r="AA963" s="150" t="str">
        <f t="shared" si="322"/>
        <v/>
      </c>
      <c r="AB963" s="150" t="str">
        <f t="shared" si="323"/>
        <v/>
      </c>
      <c r="AC963" s="191" t="str">
        <f t="shared" si="324"/>
        <v/>
      </c>
    </row>
    <row r="964" spans="1:29" hidden="1">
      <c r="A964" s="192"/>
      <c r="B964" s="155"/>
      <c r="C964" s="151"/>
      <c r="D964" s="153"/>
      <c r="E964" s="153"/>
      <c r="F964" s="153"/>
      <c r="G964" s="153"/>
      <c r="H964" s="147" t="str">
        <f t="shared" si="305"/>
        <v/>
      </c>
      <c r="I964" s="148"/>
      <c r="J964" s="149" t="str">
        <f t="shared" si="306"/>
        <v/>
      </c>
      <c r="K964" s="149" t="str">
        <f t="shared" si="307"/>
        <v/>
      </c>
      <c r="L964" s="148"/>
      <c r="M964" s="147" t="str">
        <f t="shared" si="308"/>
        <v/>
      </c>
      <c r="N964" s="147" t="str">
        <f t="shared" si="309"/>
        <v/>
      </c>
      <c r="O964" s="150" t="str">
        <f t="shared" si="310"/>
        <v/>
      </c>
      <c r="P964" s="150" t="str">
        <f t="shared" si="311"/>
        <v/>
      </c>
      <c r="Q964" s="150" t="str">
        <f t="shared" si="312"/>
        <v/>
      </c>
      <c r="R964" s="150" t="str">
        <f t="shared" si="313"/>
        <v/>
      </c>
      <c r="S964" s="150" t="str">
        <f t="shared" si="314"/>
        <v/>
      </c>
      <c r="T964" s="150" t="str">
        <f t="shared" si="315"/>
        <v/>
      </c>
      <c r="U964" s="150" t="str">
        <f t="shared" si="316"/>
        <v/>
      </c>
      <c r="V964" s="150" t="str">
        <f t="shared" si="317"/>
        <v/>
      </c>
      <c r="W964" s="150" t="str">
        <f t="shared" si="318"/>
        <v/>
      </c>
      <c r="X964" s="150" t="str">
        <f t="shared" si="319"/>
        <v/>
      </c>
      <c r="Y964" s="150" t="str">
        <f t="shared" si="320"/>
        <v/>
      </c>
      <c r="Z964" s="150" t="str">
        <f t="shared" si="321"/>
        <v/>
      </c>
      <c r="AA964" s="150" t="str">
        <f t="shared" si="322"/>
        <v/>
      </c>
      <c r="AB964" s="150" t="str">
        <f t="shared" si="323"/>
        <v/>
      </c>
      <c r="AC964" s="191" t="str">
        <f t="shared" si="324"/>
        <v/>
      </c>
    </row>
    <row r="965" spans="1:29" hidden="1">
      <c r="A965" s="192"/>
      <c r="B965" s="155"/>
      <c r="C965" s="151"/>
      <c r="D965" s="153"/>
      <c r="E965" s="153"/>
      <c r="F965" s="153"/>
      <c r="G965" s="153"/>
      <c r="H965" s="147" t="str">
        <f t="shared" si="305"/>
        <v/>
      </c>
      <c r="I965" s="148"/>
      <c r="J965" s="149" t="str">
        <f t="shared" si="306"/>
        <v/>
      </c>
      <c r="K965" s="149" t="str">
        <f t="shared" si="307"/>
        <v/>
      </c>
      <c r="L965" s="148"/>
      <c r="M965" s="147" t="str">
        <f t="shared" si="308"/>
        <v/>
      </c>
      <c r="N965" s="147" t="str">
        <f t="shared" si="309"/>
        <v/>
      </c>
      <c r="O965" s="150" t="str">
        <f t="shared" si="310"/>
        <v/>
      </c>
      <c r="P965" s="150" t="str">
        <f t="shared" si="311"/>
        <v/>
      </c>
      <c r="Q965" s="150" t="str">
        <f t="shared" si="312"/>
        <v/>
      </c>
      <c r="R965" s="150" t="str">
        <f t="shared" si="313"/>
        <v/>
      </c>
      <c r="S965" s="150" t="str">
        <f t="shared" si="314"/>
        <v/>
      </c>
      <c r="T965" s="150" t="str">
        <f t="shared" si="315"/>
        <v/>
      </c>
      <c r="U965" s="150" t="str">
        <f t="shared" si="316"/>
        <v/>
      </c>
      <c r="V965" s="150" t="str">
        <f t="shared" si="317"/>
        <v/>
      </c>
      <c r="W965" s="150" t="str">
        <f t="shared" si="318"/>
        <v/>
      </c>
      <c r="X965" s="150" t="str">
        <f t="shared" si="319"/>
        <v/>
      </c>
      <c r="Y965" s="150" t="str">
        <f t="shared" si="320"/>
        <v/>
      </c>
      <c r="Z965" s="150" t="str">
        <f t="shared" si="321"/>
        <v/>
      </c>
      <c r="AA965" s="150" t="str">
        <f t="shared" si="322"/>
        <v/>
      </c>
      <c r="AB965" s="150" t="str">
        <f t="shared" si="323"/>
        <v/>
      </c>
      <c r="AC965" s="191" t="str">
        <f t="shared" si="324"/>
        <v/>
      </c>
    </row>
    <row r="966" spans="1:29" hidden="1">
      <c r="A966" s="192"/>
      <c r="B966" s="155"/>
      <c r="C966" s="151"/>
      <c r="D966" s="153"/>
      <c r="E966" s="153"/>
      <c r="F966" s="153"/>
      <c r="G966" s="153"/>
      <c r="H966" s="147" t="str">
        <f t="shared" si="305"/>
        <v/>
      </c>
      <c r="I966" s="148"/>
      <c r="J966" s="149" t="str">
        <f t="shared" si="306"/>
        <v/>
      </c>
      <c r="K966" s="149" t="str">
        <f t="shared" si="307"/>
        <v/>
      </c>
      <c r="L966" s="148"/>
      <c r="M966" s="147" t="str">
        <f t="shared" si="308"/>
        <v/>
      </c>
      <c r="N966" s="147" t="str">
        <f t="shared" si="309"/>
        <v/>
      </c>
      <c r="O966" s="150" t="str">
        <f t="shared" si="310"/>
        <v/>
      </c>
      <c r="P966" s="150" t="str">
        <f t="shared" si="311"/>
        <v/>
      </c>
      <c r="Q966" s="150" t="str">
        <f t="shared" si="312"/>
        <v/>
      </c>
      <c r="R966" s="150" t="str">
        <f t="shared" si="313"/>
        <v/>
      </c>
      <c r="S966" s="150" t="str">
        <f t="shared" si="314"/>
        <v/>
      </c>
      <c r="T966" s="150" t="str">
        <f t="shared" si="315"/>
        <v/>
      </c>
      <c r="U966" s="150" t="str">
        <f t="shared" si="316"/>
        <v/>
      </c>
      <c r="V966" s="150" t="str">
        <f t="shared" si="317"/>
        <v/>
      </c>
      <c r="W966" s="150" t="str">
        <f t="shared" si="318"/>
        <v/>
      </c>
      <c r="X966" s="150" t="str">
        <f t="shared" si="319"/>
        <v/>
      </c>
      <c r="Y966" s="150" t="str">
        <f t="shared" si="320"/>
        <v/>
      </c>
      <c r="Z966" s="150" t="str">
        <f t="shared" si="321"/>
        <v/>
      </c>
      <c r="AA966" s="150" t="str">
        <f t="shared" si="322"/>
        <v/>
      </c>
      <c r="AB966" s="150" t="str">
        <f t="shared" si="323"/>
        <v/>
      </c>
      <c r="AC966" s="191" t="str">
        <f t="shared" si="324"/>
        <v/>
      </c>
    </row>
    <row r="967" spans="1:29" hidden="1">
      <c r="A967" s="192"/>
      <c r="B967" s="155"/>
      <c r="C967" s="151"/>
      <c r="D967" s="153"/>
      <c r="E967" s="153"/>
      <c r="F967" s="153"/>
      <c r="G967" s="153"/>
      <c r="H967" s="147" t="str">
        <f t="shared" si="305"/>
        <v/>
      </c>
      <c r="I967" s="148"/>
      <c r="J967" s="149" t="str">
        <f t="shared" si="306"/>
        <v/>
      </c>
      <c r="K967" s="149" t="str">
        <f t="shared" si="307"/>
        <v/>
      </c>
      <c r="L967" s="148"/>
      <c r="M967" s="147" t="str">
        <f t="shared" si="308"/>
        <v/>
      </c>
      <c r="N967" s="147" t="str">
        <f t="shared" si="309"/>
        <v/>
      </c>
      <c r="O967" s="150" t="str">
        <f t="shared" si="310"/>
        <v/>
      </c>
      <c r="P967" s="150" t="str">
        <f t="shared" si="311"/>
        <v/>
      </c>
      <c r="Q967" s="150" t="str">
        <f t="shared" si="312"/>
        <v/>
      </c>
      <c r="R967" s="150" t="str">
        <f t="shared" si="313"/>
        <v/>
      </c>
      <c r="S967" s="150" t="str">
        <f t="shared" si="314"/>
        <v/>
      </c>
      <c r="T967" s="150" t="str">
        <f t="shared" si="315"/>
        <v/>
      </c>
      <c r="U967" s="150" t="str">
        <f t="shared" si="316"/>
        <v/>
      </c>
      <c r="V967" s="150" t="str">
        <f t="shared" si="317"/>
        <v/>
      </c>
      <c r="W967" s="150" t="str">
        <f t="shared" si="318"/>
        <v/>
      </c>
      <c r="X967" s="150" t="str">
        <f t="shared" si="319"/>
        <v/>
      </c>
      <c r="Y967" s="150" t="str">
        <f t="shared" si="320"/>
        <v/>
      </c>
      <c r="Z967" s="150" t="str">
        <f t="shared" si="321"/>
        <v/>
      </c>
      <c r="AA967" s="150" t="str">
        <f t="shared" si="322"/>
        <v/>
      </c>
      <c r="AB967" s="150" t="str">
        <f t="shared" si="323"/>
        <v/>
      </c>
      <c r="AC967" s="191" t="str">
        <f t="shared" si="324"/>
        <v/>
      </c>
    </row>
    <row r="968" spans="1:29" hidden="1">
      <c r="A968" s="192"/>
      <c r="B968" s="155"/>
      <c r="C968" s="151"/>
      <c r="D968" s="153"/>
      <c r="E968" s="153"/>
      <c r="F968" s="153"/>
      <c r="G968" s="153"/>
      <c r="H968" s="147" t="str">
        <f t="shared" si="305"/>
        <v/>
      </c>
      <c r="I968" s="148"/>
      <c r="J968" s="149" t="str">
        <f t="shared" si="306"/>
        <v/>
      </c>
      <c r="K968" s="149" t="str">
        <f t="shared" si="307"/>
        <v/>
      </c>
      <c r="L968" s="148"/>
      <c r="M968" s="147" t="str">
        <f t="shared" si="308"/>
        <v/>
      </c>
      <c r="N968" s="147" t="str">
        <f t="shared" si="309"/>
        <v/>
      </c>
      <c r="O968" s="150" t="str">
        <f t="shared" si="310"/>
        <v/>
      </c>
      <c r="P968" s="150" t="str">
        <f t="shared" si="311"/>
        <v/>
      </c>
      <c r="Q968" s="150" t="str">
        <f t="shared" si="312"/>
        <v/>
      </c>
      <c r="R968" s="150" t="str">
        <f t="shared" si="313"/>
        <v/>
      </c>
      <c r="S968" s="150" t="str">
        <f t="shared" si="314"/>
        <v/>
      </c>
      <c r="T968" s="150" t="str">
        <f t="shared" si="315"/>
        <v/>
      </c>
      <c r="U968" s="150" t="str">
        <f t="shared" si="316"/>
        <v/>
      </c>
      <c r="V968" s="150" t="str">
        <f t="shared" si="317"/>
        <v/>
      </c>
      <c r="W968" s="150" t="str">
        <f t="shared" si="318"/>
        <v/>
      </c>
      <c r="X968" s="150" t="str">
        <f t="shared" si="319"/>
        <v/>
      </c>
      <c r="Y968" s="150" t="str">
        <f t="shared" si="320"/>
        <v/>
      </c>
      <c r="Z968" s="150" t="str">
        <f t="shared" si="321"/>
        <v/>
      </c>
      <c r="AA968" s="150" t="str">
        <f t="shared" si="322"/>
        <v/>
      </c>
      <c r="AB968" s="150" t="str">
        <f t="shared" si="323"/>
        <v/>
      </c>
      <c r="AC968" s="191" t="str">
        <f t="shared" si="324"/>
        <v/>
      </c>
    </row>
    <row r="969" spans="1:29" hidden="1">
      <c r="A969" s="192"/>
      <c r="B969" s="155"/>
      <c r="C969" s="151"/>
      <c r="D969" s="153"/>
      <c r="E969" s="153"/>
      <c r="F969" s="153"/>
      <c r="G969" s="153"/>
      <c r="H969" s="147" t="str">
        <f t="shared" si="305"/>
        <v/>
      </c>
      <c r="I969" s="148"/>
      <c r="J969" s="149" t="str">
        <f t="shared" si="306"/>
        <v/>
      </c>
      <c r="K969" s="149" t="str">
        <f t="shared" si="307"/>
        <v/>
      </c>
      <c r="L969" s="148"/>
      <c r="M969" s="147" t="str">
        <f t="shared" si="308"/>
        <v/>
      </c>
      <c r="N969" s="147" t="str">
        <f t="shared" si="309"/>
        <v/>
      </c>
      <c r="O969" s="150" t="str">
        <f t="shared" si="310"/>
        <v/>
      </c>
      <c r="P969" s="150" t="str">
        <f t="shared" si="311"/>
        <v/>
      </c>
      <c r="Q969" s="150" t="str">
        <f t="shared" si="312"/>
        <v/>
      </c>
      <c r="R969" s="150" t="str">
        <f t="shared" si="313"/>
        <v/>
      </c>
      <c r="S969" s="150" t="str">
        <f t="shared" si="314"/>
        <v/>
      </c>
      <c r="T969" s="150" t="str">
        <f t="shared" si="315"/>
        <v/>
      </c>
      <c r="U969" s="150" t="str">
        <f t="shared" si="316"/>
        <v/>
      </c>
      <c r="V969" s="150" t="str">
        <f t="shared" si="317"/>
        <v/>
      </c>
      <c r="W969" s="150" t="str">
        <f t="shared" si="318"/>
        <v/>
      </c>
      <c r="X969" s="150" t="str">
        <f t="shared" si="319"/>
        <v/>
      </c>
      <c r="Y969" s="150" t="str">
        <f t="shared" si="320"/>
        <v/>
      </c>
      <c r="Z969" s="150" t="str">
        <f t="shared" si="321"/>
        <v/>
      </c>
      <c r="AA969" s="150" t="str">
        <f t="shared" si="322"/>
        <v/>
      </c>
      <c r="AB969" s="150" t="str">
        <f t="shared" si="323"/>
        <v/>
      </c>
      <c r="AC969" s="191" t="str">
        <f t="shared" si="324"/>
        <v/>
      </c>
    </row>
    <row r="970" spans="1:29" hidden="1">
      <c r="A970" s="192"/>
      <c r="B970" s="155"/>
      <c r="C970" s="151"/>
      <c r="D970" s="153"/>
      <c r="E970" s="153"/>
      <c r="F970" s="153"/>
      <c r="G970" s="153"/>
      <c r="H970" s="147" t="str">
        <f t="shared" si="305"/>
        <v/>
      </c>
      <c r="I970" s="148"/>
      <c r="J970" s="149" t="str">
        <f t="shared" si="306"/>
        <v/>
      </c>
      <c r="K970" s="149" t="str">
        <f t="shared" si="307"/>
        <v/>
      </c>
      <c r="L970" s="148"/>
      <c r="M970" s="147" t="str">
        <f t="shared" si="308"/>
        <v/>
      </c>
      <c r="N970" s="147" t="str">
        <f t="shared" si="309"/>
        <v/>
      </c>
      <c r="O970" s="150" t="str">
        <f t="shared" si="310"/>
        <v/>
      </c>
      <c r="P970" s="150" t="str">
        <f t="shared" si="311"/>
        <v/>
      </c>
      <c r="Q970" s="150" t="str">
        <f t="shared" si="312"/>
        <v/>
      </c>
      <c r="R970" s="150" t="str">
        <f t="shared" si="313"/>
        <v/>
      </c>
      <c r="S970" s="150" t="str">
        <f t="shared" si="314"/>
        <v/>
      </c>
      <c r="T970" s="150" t="str">
        <f t="shared" si="315"/>
        <v/>
      </c>
      <c r="U970" s="150" t="str">
        <f t="shared" si="316"/>
        <v/>
      </c>
      <c r="V970" s="150" t="str">
        <f t="shared" si="317"/>
        <v/>
      </c>
      <c r="W970" s="150" t="str">
        <f t="shared" si="318"/>
        <v/>
      </c>
      <c r="X970" s="150" t="str">
        <f t="shared" si="319"/>
        <v/>
      </c>
      <c r="Y970" s="150" t="str">
        <f t="shared" si="320"/>
        <v/>
      </c>
      <c r="Z970" s="150" t="str">
        <f t="shared" si="321"/>
        <v/>
      </c>
      <c r="AA970" s="150" t="str">
        <f t="shared" si="322"/>
        <v/>
      </c>
      <c r="AB970" s="150" t="str">
        <f t="shared" si="323"/>
        <v/>
      </c>
      <c r="AC970" s="191" t="str">
        <f t="shared" si="324"/>
        <v/>
      </c>
    </row>
    <row r="971" spans="1:29" hidden="1">
      <c r="A971" s="192"/>
      <c r="B971" s="155"/>
      <c r="C971" s="151"/>
      <c r="D971" s="153"/>
      <c r="E971" s="153"/>
      <c r="F971" s="153"/>
      <c r="G971" s="153"/>
      <c r="H971" s="147" t="str">
        <f t="shared" si="305"/>
        <v/>
      </c>
      <c r="I971" s="148"/>
      <c r="J971" s="149" t="str">
        <f t="shared" si="306"/>
        <v/>
      </c>
      <c r="K971" s="149" t="str">
        <f t="shared" si="307"/>
        <v/>
      </c>
      <c r="L971" s="148"/>
      <c r="M971" s="147" t="str">
        <f t="shared" si="308"/>
        <v/>
      </c>
      <c r="N971" s="147" t="str">
        <f t="shared" si="309"/>
        <v/>
      </c>
      <c r="O971" s="150" t="str">
        <f t="shared" si="310"/>
        <v/>
      </c>
      <c r="P971" s="150" t="str">
        <f t="shared" si="311"/>
        <v/>
      </c>
      <c r="Q971" s="150" t="str">
        <f t="shared" si="312"/>
        <v/>
      </c>
      <c r="R971" s="150" t="str">
        <f t="shared" si="313"/>
        <v/>
      </c>
      <c r="S971" s="150" t="str">
        <f t="shared" si="314"/>
        <v/>
      </c>
      <c r="T971" s="150" t="str">
        <f t="shared" si="315"/>
        <v/>
      </c>
      <c r="U971" s="150" t="str">
        <f t="shared" si="316"/>
        <v/>
      </c>
      <c r="V971" s="150" t="str">
        <f t="shared" si="317"/>
        <v/>
      </c>
      <c r="W971" s="150" t="str">
        <f t="shared" si="318"/>
        <v/>
      </c>
      <c r="X971" s="150" t="str">
        <f t="shared" si="319"/>
        <v/>
      </c>
      <c r="Y971" s="150" t="str">
        <f t="shared" si="320"/>
        <v/>
      </c>
      <c r="Z971" s="150" t="str">
        <f t="shared" si="321"/>
        <v/>
      </c>
      <c r="AA971" s="150" t="str">
        <f t="shared" si="322"/>
        <v/>
      </c>
      <c r="AB971" s="150" t="str">
        <f t="shared" si="323"/>
        <v/>
      </c>
      <c r="AC971" s="191" t="str">
        <f t="shared" si="324"/>
        <v/>
      </c>
    </row>
    <row r="972" spans="1:29" hidden="1">
      <c r="A972" s="192"/>
      <c r="B972" s="155"/>
      <c r="C972" s="151"/>
      <c r="D972" s="153"/>
      <c r="E972" s="153"/>
      <c r="F972" s="153"/>
      <c r="G972" s="153"/>
      <c r="H972" s="147" t="str">
        <f t="shared" si="305"/>
        <v/>
      </c>
      <c r="I972" s="148"/>
      <c r="J972" s="149" t="str">
        <f t="shared" si="306"/>
        <v/>
      </c>
      <c r="K972" s="149" t="str">
        <f t="shared" si="307"/>
        <v/>
      </c>
      <c r="L972" s="148"/>
      <c r="M972" s="147" t="str">
        <f t="shared" si="308"/>
        <v/>
      </c>
      <c r="N972" s="147" t="str">
        <f t="shared" si="309"/>
        <v/>
      </c>
      <c r="O972" s="150" t="str">
        <f t="shared" si="310"/>
        <v/>
      </c>
      <c r="P972" s="150" t="str">
        <f t="shared" si="311"/>
        <v/>
      </c>
      <c r="Q972" s="150" t="str">
        <f t="shared" si="312"/>
        <v/>
      </c>
      <c r="R972" s="150" t="str">
        <f t="shared" si="313"/>
        <v/>
      </c>
      <c r="S972" s="150" t="str">
        <f t="shared" si="314"/>
        <v/>
      </c>
      <c r="T972" s="150" t="str">
        <f t="shared" si="315"/>
        <v/>
      </c>
      <c r="U972" s="150" t="str">
        <f t="shared" si="316"/>
        <v/>
      </c>
      <c r="V972" s="150" t="str">
        <f t="shared" si="317"/>
        <v/>
      </c>
      <c r="W972" s="150" t="str">
        <f t="shared" si="318"/>
        <v/>
      </c>
      <c r="X972" s="150" t="str">
        <f t="shared" si="319"/>
        <v/>
      </c>
      <c r="Y972" s="150" t="str">
        <f t="shared" si="320"/>
        <v/>
      </c>
      <c r="Z972" s="150" t="str">
        <f t="shared" si="321"/>
        <v/>
      </c>
      <c r="AA972" s="150" t="str">
        <f t="shared" si="322"/>
        <v/>
      </c>
      <c r="AB972" s="150" t="str">
        <f t="shared" si="323"/>
        <v/>
      </c>
      <c r="AC972" s="191" t="str">
        <f t="shared" si="324"/>
        <v/>
      </c>
    </row>
    <row r="973" spans="1:29" hidden="1">
      <c r="A973" s="192"/>
      <c r="B973" s="155"/>
      <c r="C973" s="151"/>
      <c r="D973" s="153"/>
      <c r="E973" s="153"/>
      <c r="F973" s="153"/>
      <c r="G973" s="153"/>
      <c r="H973" s="147" t="str">
        <f t="shared" si="305"/>
        <v/>
      </c>
      <c r="I973" s="148"/>
      <c r="J973" s="149" t="str">
        <f t="shared" si="306"/>
        <v/>
      </c>
      <c r="K973" s="149" t="str">
        <f t="shared" si="307"/>
        <v/>
      </c>
      <c r="L973" s="148"/>
      <c r="M973" s="147" t="str">
        <f t="shared" si="308"/>
        <v/>
      </c>
      <c r="N973" s="147" t="str">
        <f t="shared" si="309"/>
        <v/>
      </c>
      <c r="O973" s="150" t="str">
        <f t="shared" si="310"/>
        <v/>
      </c>
      <c r="P973" s="150" t="str">
        <f t="shared" si="311"/>
        <v/>
      </c>
      <c r="Q973" s="150" t="str">
        <f t="shared" si="312"/>
        <v/>
      </c>
      <c r="R973" s="150" t="str">
        <f t="shared" si="313"/>
        <v/>
      </c>
      <c r="S973" s="150" t="str">
        <f t="shared" si="314"/>
        <v/>
      </c>
      <c r="T973" s="150" t="str">
        <f t="shared" si="315"/>
        <v/>
      </c>
      <c r="U973" s="150" t="str">
        <f t="shared" si="316"/>
        <v/>
      </c>
      <c r="V973" s="150" t="str">
        <f t="shared" si="317"/>
        <v/>
      </c>
      <c r="W973" s="150" t="str">
        <f t="shared" si="318"/>
        <v/>
      </c>
      <c r="X973" s="150" t="str">
        <f t="shared" si="319"/>
        <v/>
      </c>
      <c r="Y973" s="150" t="str">
        <f t="shared" si="320"/>
        <v/>
      </c>
      <c r="Z973" s="150" t="str">
        <f t="shared" si="321"/>
        <v/>
      </c>
      <c r="AA973" s="150" t="str">
        <f t="shared" si="322"/>
        <v/>
      </c>
      <c r="AB973" s="150" t="str">
        <f t="shared" si="323"/>
        <v/>
      </c>
      <c r="AC973" s="191" t="str">
        <f t="shared" si="324"/>
        <v/>
      </c>
    </row>
    <row r="974" spans="1:29" hidden="1">
      <c r="A974" s="192"/>
      <c r="B974" s="155"/>
      <c r="C974" s="151"/>
      <c r="D974" s="153"/>
      <c r="E974" s="153"/>
      <c r="F974" s="153"/>
      <c r="G974" s="153"/>
      <c r="H974" s="147" t="str">
        <f t="shared" si="305"/>
        <v/>
      </c>
      <c r="I974" s="148"/>
      <c r="J974" s="149" t="str">
        <f t="shared" si="306"/>
        <v/>
      </c>
      <c r="K974" s="149" t="str">
        <f t="shared" si="307"/>
        <v/>
      </c>
      <c r="L974" s="148"/>
      <c r="M974" s="147" t="str">
        <f t="shared" si="308"/>
        <v/>
      </c>
      <c r="N974" s="147" t="str">
        <f t="shared" si="309"/>
        <v/>
      </c>
      <c r="O974" s="150" t="str">
        <f t="shared" si="310"/>
        <v/>
      </c>
      <c r="P974" s="150" t="str">
        <f t="shared" si="311"/>
        <v/>
      </c>
      <c r="Q974" s="150" t="str">
        <f t="shared" si="312"/>
        <v/>
      </c>
      <c r="R974" s="150" t="str">
        <f t="shared" si="313"/>
        <v/>
      </c>
      <c r="S974" s="150" t="str">
        <f t="shared" si="314"/>
        <v/>
      </c>
      <c r="T974" s="150" t="str">
        <f t="shared" si="315"/>
        <v/>
      </c>
      <c r="U974" s="150" t="str">
        <f t="shared" si="316"/>
        <v/>
      </c>
      <c r="V974" s="150" t="str">
        <f t="shared" si="317"/>
        <v/>
      </c>
      <c r="W974" s="150" t="str">
        <f t="shared" si="318"/>
        <v/>
      </c>
      <c r="X974" s="150" t="str">
        <f t="shared" si="319"/>
        <v/>
      </c>
      <c r="Y974" s="150" t="str">
        <f t="shared" si="320"/>
        <v/>
      </c>
      <c r="Z974" s="150" t="str">
        <f t="shared" si="321"/>
        <v/>
      </c>
      <c r="AA974" s="150" t="str">
        <f t="shared" si="322"/>
        <v/>
      </c>
      <c r="AB974" s="150" t="str">
        <f t="shared" si="323"/>
        <v/>
      </c>
      <c r="AC974" s="191" t="str">
        <f t="shared" si="324"/>
        <v/>
      </c>
    </row>
    <row r="975" spans="1:29" hidden="1">
      <c r="A975" s="192"/>
      <c r="B975" s="155"/>
      <c r="C975" s="151"/>
      <c r="D975" s="153"/>
      <c r="E975" s="153"/>
      <c r="F975" s="153"/>
      <c r="G975" s="153"/>
      <c r="H975" s="147" t="str">
        <f t="shared" si="305"/>
        <v/>
      </c>
      <c r="I975" s="148"/>
      <c r="J975" s="149" t="str">
        <f t="shared" si="306"/>
        <v/>
      </c>
      <c r="K975" s="149" t="str">
        <f t="shared" si="307"/>
        <v/>
      </c>
      <c r="L975" s="148"/>
      <c r="M975" s="147" t="str">
        <f t="shared" si="308"/>
        <v/>
      </c>
      <c r="N975" s="147" t="str">
        <f t="shared" si="309"/>
        <v/>
      </c>
      <c r="O975" s="150" t="str">
        <f t="shared" si="310"/>
        <v/>
      </c>
      <c r="P975" s="150" t="str">
        <f t="shared" si="311"/>
        <v/>
      </c>
      <c r="Q975" s="150" t="str">
        <f t="shared" si="312"/>
        <v/>
      </c>
      <c r="R975" s="150" t="str">
        <f t="shared" si="313"/>
        <v/>
      </c>
      <c r="S975" s="150" t="str">
        <f t="shared" si="314"/>
        <v/>
      </c>
      <c r="T975" s="150" t="str">
        <f t="shared" si="315"/>
        <v/>
      </c>
      <c r="U975" s="150" t="str">
        <f t="shared" si="316"/>
        <v/>
      </c>
      <c r="V975" s="150" t="str">
        <f t="shared" si="317"/>
        <v/>
      </c>
      <c r="W975" s="150" t="str">
        <f t="shared" si="318"/>
        <v/>
      </c>
      <c r="X975" s="150" t="str">
        <f t="shared" si="319"/>
        <v/>
      </c>
      <c r="Y975" s="150" t="str">
        <f t="shared" si="320"/>
        <v/>
      </c>
      <c r="Z975" s="150" t="str">
        <f t="shared" si="321"/>
        <v/>
      </c>
      <c r="AA975" s="150" t="str">
        <f t="shared" si="322"/>
        <v/>
      </c>
      <c r="AB975" s="150" t="str">
        <f t="shared" si="323"/>
        <v/>
      </c>
      <c r="AC975" s="191" t="str">
        <f t="shared" si="324"/>
        <v/>
      </c>
    </row>
    <row r="976" spans="1:29" hidden="1">
      <c r="A976" s="192"/>
      <c r="B976" s="155"/>
      <c r="C976" s="151"/>
      <c r="D976" s="153"/>
      <c r="E976" s="153"/>
      <c r="F976" s="153"/>
      <c r="G976" s="153"/>
      <c r="H976" s="147" t="str">
        <f t="shared" si="305"/>
        <v/>
      </c>
      <c r="I976" s="148"/>
      <c r="J976" s="149" t="str">
        <f t="shared" si="306"/>
        <v/>
      </c>
      <c r="K976" s="149" t="str">
        <f t="shared" si="307"/>
        <v/>
      </c>
      <c r="L976" s="148"/>
      <c r="M976" s="147" t="str">
        <f t="shared" si="308"/>
        <v/>
      </c>
      <c r="N976" s="147" t="str">
        <f t="shared" si="309"/>
        <v/>
      </c>
      <c r="O976" s="150" t="str">
        <f t="shared" si="310"/>
        <v/>
      </c>
      <c r="P976" s="150" t="str">
        <f t="shared" si="311"/>
        <v/>
      </c>
      <c r="Q976" s="150" t="str">
        <f t="shared" si="312"/>
        <v/>
      </c>
      <c r="R976" s="150" t="str">
        <f t="shared" si="313"/>
        <v/>
      </c>
      <c r="S976" s="150" t="str">
        <f t="shared" si="314"/>
        <v/>
      </c>
      <c r="T976" s="150" t="str">
        <f t="shared" si="315"/>
        <v/>
      </c>
      <c r="U976" s="150" t="str">
        <f t="shared" si="316"/>
        <v/>
      </c>
      <c r="V976" s="150" t="str">
        <f t="shared" si="317"/>
        <v/>
      </c>
      <c r="W976" s="150" t="str">
        <f t="shared" si="318"/>
        <v/>
      </c>
      <c r="X976" s="150" t="str">
        <f t="shared" si="319"/>
        <v/>
      </c>
      <c r="Y976" s="150" t="str">
        <f t="shared" si="320"/>
        <v/>
      </c>
      <c r="Z976" s="150" t="str">
        <f t="shared" si="321"/>
        <v/>
      </c>
      <c r="AA976" s="150" t="str">
        <f t="shared" si="322"/>
        <v/>
      </c>
      <c r="AB976" s="150" t="str">
        <f t="shared" si="323"/>
        <v/>
      </c>
      <c r="AC976" s="191" t="str">
        <f t="shared" si="324"/>
        <v/>
      </c>
    </row>
    <row r="977" spans="1:29" hidden="1">
      <c r="A977" s="192"/>
      <c r="B977" s="155"/>
      <c r="C977" s="151"/>
      <c r="D977" s="153"/>
      <c r="E977" s="153"/>
      <c r="F977" s="153"/>
      <c r="G977" s="153"/>
      <c r="H977" s="147" t="str">
        <f t="shared" si="305"/>
        <v/>
      </c>
      <c r="I977" s="148"/>
      <c r="J977" s="149" t="str">
        <f t="shared" si="306"/>
        <v/>
      </c>
      <c r="K977" s="149" t="str">
        <f t="shared" si="307"/>
        <v/>
      </c>
      <c r="L977" s="148"/>
      <c r="M977" s="147" t="str">
        <f t="shared" si="308"/>
        <v/>
      </c>
      <c r="N977" s="147" t="str">
        <f t="shared" si="309"/>
        <v/>
      </c>
      <c r="O977" s="150" t="str">
        <f t="shared" si="310"/>
        <v/>
      </c>
      <c r="P977" s="150" t="str">
        <f t="shared" si="311"/>
        <v/>
      </c>
      <c r="Q977" s="150" t="str">
        <f t="shared" si="312"/>
        <v/>
      </c>
      <c r="R977" s="150" t="str">
        <f t="shared" si="313"/>
        <v/>
      </c>
      <c r="S977" s="150" t="str">
        <f t="shared" si="314"/>
        <v/>
      </c>
      <c r="T977" s="150" t="str">
        <f t="shared" si="315"/>
        <v/>
      </c>
      <c r="U977" s="150" t="str">
        <f t="shared" si="316"/>
        <v/>
      </c>
      <c r="V977" s="150" t="str">
        <f t="shared" si="317"/>
        <v/>
      </c>
      <c r="W977" s="150" t="str">
        <f t="shared" si="318"/>
        <v/>
      </c>
      <c r="X977" s="150" t="str">
        <f t="shared" si="319"/>
        <v/>
      </c>
      <c r="Y977" s="150" t="str">
        <f t="shared" si="320"/>
        <v/>
      </c>
      <c r="Z977" s="150" t="str">
        <f t="shared" si="321"/>
        <v/>
      </c>
      <c r="AA977" s="150" t="str">
        <f t="shared" si="322"/>
        <v/>
      </c>
      <c r="AB977" s="150" t="str">
        <f t="shared" si="323"/>
        <v/>
      </c>
      <c r="AC977" s="191" t="str">
        <f t="shared" si="324"/>
        <v/>
      </c>
    </row>
    <row r="978" spans="1:29" hidden="1">
      <c r="A978" s="192"/>
      <c r="B978" s="155"/>
      <c r="C978" s="151"/>
      <c r="D978" s="153"/>
      <c r="E978" s="153"/>
      <c r="F978" s="153"/>
      <c r="G978" s="153"/>
      <c r="H978" s="147" t="str">
        <f t="shared" si="305"/>
        <v/>
      </c>
      <c r="I978" s="148"/>
      <c r="J978" s="149" t="str">
        <f t="shared" si="306"/>
        <v/>
      </c>
      <c r="K978" s="149" t="str">
        <f t="shared" si="307"/>
        <v/>
      </c>
      <c r="L978" s="148"/>
      <c r="M978" s="147" t="str">
        <f t="shared" si="308"/>
        <v/>
      </c>
      <c r="N978" s="147" t="str">
        <f t="shared" si="309"/>
        <v/>
      </c>
      <c r="O978" s="150" t="str">
        <f t="shared" si="310"/>
        <v/>
      </c>
      <c r="P978" s="150" t="str">
        <f t="shared" si="311"/>
        <v/>
      </c>
      <c r="Q978" s="150" t="str">
        <f t="shared" si="312"/>
        <v/>
      </c>
      <c r="R978" s="150" t="str">
        <f t="shared" si="313"/>
        <v/>
      </c>
      <c r="S978" s="150" t="str">
        <f t="shared" si="314"/>
        <v/>
      </c>
      <c r="T978" s="150" t="str">
        <f t="shared" si="315"/>
        <v/>
      </c>
      <c r="U978" s="150" t="str">
        <f t="shared" si="316"/>
        <v/>
      </c>
      <c r="V978" s="150" t="str">
        <f t="shared" si="317"/>
        <v/>
      </c>
      <c r="W978" s="150" t="str">
        <f t="shared" si="318"/>
        <v/>
      </c>
      <c r="X978" s="150" t="str">
        <f t="shared" si="319"/>
        <v/>
      </c>
      <c r="Y978" s="150" t="str">
        <f t="shared" si="320"/>
        <v/>
      </c>
      <c r="Z978" s="150" t="str">
        <f t="shared" si="321"/>
        <v/>
      </c>
      <c r="AA978" s="150" t="str">
        <f t="shared" si="322"/>
        <v/>
      </c>
      <c r="AB978" s="150" t="str">
        <f t="shared" si="323"/>
        <v/>
      </c>
      <c r="AC978" s="191" t="str">
        <f t="shared" si="324"/>
        <v/>
      </c>
    </row>
    <row r="979" spans="1:29" hidden="1">
      <c r="A979" s="192"/>
      <c r="B979" s="155"/>
      <c r="C979" s="151"/>
      <c r="D979" s="153"/>
      <c r="E979" s="153"/>
      <c r="F979" s="153"/>
      <c r="G979" s="153"/>
      <c r="H979" s="147" t="str">
        <f t="shared" ref="H979:H995" si="325">IF(AND(ISNUMBER(D979),ISNUMBER(E979),ISNUMBER(F979),ISNUMBER(G979)),ROUND(((D979-E979)+(F979-G979))/2,2),"")</f>
        <v/>
      </c>
      <c r="I979" s="148"/>
      <c r="J979" s="149" t="str">
        <f t="shared" si="306"/>
        <v/>
      </c>
      <c r="K979" s="149" t="str">
        <f t="shared" si="307"/>
        <v/>
      </c>
      <c r="L979" s="148"/>
      <c r="M979" s="147" t="str">
        <f t="shared" si="308"/>
        <v/>
      </c>
      <c r="N979" s="147" t="str">
        <f t="shared" si="309"/>
        <v/>
      </c>
      <c r="O979" s="150" t="str">
        <f t="shared" si="310"/>
        <v/>
      </c>
      <c r="P979" s="150" t="str">
        <f t="shared" si="311"/>
        <v/>
      </c>
      <c r="Q979" s="150" t="str">
        <f t="shared" si="312"/>
        <v/>
      </c>
      <c r="R979" s="150" t="str">
        <f t="shared" si="313"/>
        <v/>
      </c>
      <c r="S979" s="150" t="str">
        <f t="shared" si="314"/>
        <v/>
      </c>
      <c r="T979" s="150" t="str">
        <f t="shared" si="315"/>
        <v/>
      </c>
      <c r="U979" s="150" t="str">
        <f t="shared" si="316"/>
        <v/>
      </c>
      <c r="V979" s="150" t="str">
        <f t="shared" si="317"/>
        <v/>
      </c>
      <c r="W979" s="150" t="str">
        <f t="shared" si="318"/>
        <v/>
      </c>
      <c r="X979" s="150" t="str">
        <f t="shared" si="319"/>
        <v/>
      </c>
      <c r="Y979" s="150" t="str">
        <f t="shared" si="320"/>
        <v/>
      </c>
      <c r="Z979" s="150" t="str">
        <f t="shared" si="321"/>
        <v/>
      </c>
      <c r="AA979" s="150" t="str">
        <f t="shared" si="322"/>
        <v/>
      </c>
      <c r="AB979" s="150" t="str">
        <f t="shared" si="323"/>
        <v/>
      </c>
      <c r="AC979" s="191" t="str">
        <f t="shared" si="324"/>
        <v/>
      </c>
    </row>
    <row r="980" spans="1:29" hidden="1">
      <c r="A980" s="192"/>
      <c r="B980" s="155"/>
      <c r="C980" s="151"/>
      <c r="D980" s="153"/>
      <c r="E980" s="153"/>
      <c r="F980" s="153"/>
      <c r="G980" s="153"/>
      <c r="H980" s="147" t="str">
        <f t="shared" si="325"/>
        <v/>
      </c>
      <c r="I980" s="148"/>
      <c r="J980" s="149" t="str">
        <f t="shared" ref="J980:J996" si="326">IF(OR(I980=30,I980=40,I980=60,I980=80,I980=100,I980=120,I980=150,I980=200),VLOOKUP(I980,$C$1007:$D$1014,2,FALSE),"")</f>
        <v/>
      </c>
      <c r="K980" s="149" t="str">
        <f t="shared" ref="K980:K996" si="327">IF(J980&lt;&gt;"",VLOOKUP(I980,$C$1007:$E$1014,3,FALSE),"")</f>
        <v/>
      </c>
      <c r="L980" s="148"/>
      <c r="M980" s="147" t="str">
        <f t="shared" ref="M980:M995" si="328">IF(AND(ISNUMBER(C980),ISNUMBER(L980)),C980*L980,"")</f>
        <v/>
      </c>
      <c r="N980" s="147" t="str">
        <f t="shared" ref="N980:N995" si="329">IF(AND(ISNUMBER(K980),ISNUMBER(M980)),ROUND(PI()*K980^2/4*M980,2),"")</f>
        <v/>
      </c>
      <c r="O980" s="150" t="str">
        <f t="shared" ref="O980:O995" si="330">IF(AND(ISNUMBER(I980),ISNUMBER($O$12)),$O$12,"")</f>
        <v/>
      </c>
      <c r="P980" s="150" t="str">
        <f t="shared" ref="P980:P995" si="331">IF(AND(ISNUMBER(C980),ISNUMBER(K980),ISNUMBER(L980),ISNUMBER(O980)),ROUND(C980*K980*L980*O980+((L980-1)*0.2*C980*O980),2),"")</f>
        <v/>
      </c>
      <c r="Q980" s="150" t="str">
        <f t="shared" ref="Q980:Q995" si="332">IF(AND(ISNUMBER(H980),ISNUMBER(J980),ISNUMBER(O980)),H980+J980+O980,"")</f>
        <v/>
      </c>
      <c r="R980" s="150" t="str">
        <f t="shared" ref="R980:R995" si="333">IF(AND(ISNUMBER(I980),ISNUMBER(Q980)),IF(Q980&lt;2,VLOOKUP(I980,$C$1007:$F$1014,4),IF(Q980&lt;3,VLOOKUP(I980,$C$1007:$G$1014,5),IF(Q980&lt;4,VLOOKUP(I980,C$1007:H$1014,6),IF(Q980&gt;=4,VLOOKUP(I980,$C$1007:$I$1014,7),)))),"")</f>
        <v/>
      </c>
      <c r="S980" s="150" t="str">
        <f t="shared" ref="S980:S995" si="334">IF(AND(ISNUMBER(K980),ISNUMBER(L980),ISNUMBER(R980)),ROUND(K980*L980+2*R980+(L980-1)*0.2,2),"")</f>
        <v/>
      </c>
      <c r="T980" s="150" t="str">
        <f t="shared" ref="T980:T995" si="335">IF(AND(ISNUMBER(C980),ISNUMBER(Q980),ISNUMBER(S980)),ROUND(C980*Q980*S980,2),"")</f>
        <v/>
      </c>
      <c r="U980" s="150" t="str">
        <f t="shared" ref="U980:U995" si="336">IF(AND(ISNUMBER(M980),ISNUMBER(K980),ISNUMBER($U$12)),ROUND(M980*(PI()*K980+0.3)*$U$12,2),"")</f>
        <v/>
      </c>
      <c r="V980" s="150" t="str">
        <f t="shared" ref="V980:V995" si="337">IF(AND(ISNUMBER(I980),ISNUMBER(O980),ISNUMBER(Q980)),Q980-O980-K980,"")</f>
        <v/>
      </c>
      <c r="W980" s="150" t="str">
        <f t="shared" ref="W980:W995" si="338">IF(AND(ISNUMBER(T980),ISNUMBER(N980),ISNUMBER(P980)),ROUND(T980-N980-P980,2),"")</f>
        <v/>
      </c>
      <c r="X980" s="150" t="str">
        <f t="shared" ref="X980:X996" si="339">IF(AND(ISNUMBER(W980),ISNUMBER($X$12)),ROUND(W980*$X$12,2),"")</f>
        <v/>
      </c>
      <c r="Y980" s="150" t="str">
        <f t="shared" ref="Y980:Y995" si="340">IF(AND(ISNUMBER(N980),ISNUMBER(P980),ISNUMBER(X980)),N980+P980+X980,"")</f>
        <v/>
      </c>
      <c r="Z980" s="150" t="str">
        <f t="shared" ref="Z980:Z995" si="341">IF(ISNUMBER(X980),X980,"")</f>
        <v/>
      </c>
      <c r="AA980" s="150" t="str">
        <f t="shared" ref="AA980:AA995" si="342">IF(AND(ISNUMBER(Y980),ISNUMBER($AA$12)),ROUND(Y980*$AA$12,2),"")</f>
        <v/>
      </c>
      <c r="AB980" s="150" t="str">
        <f t="shared" ref="AB980:AB995" si="343">IF(AND(ISNUMBER(Z980),ISNUMBER($AB$12)),ROUND(Z980*$AB$12,2),"")</f>
        <v/>
      </c>
      <c r="AC980" s="191" t="str">
        <f t="shared" ref="AC980:AC995" si="344">IF(AND(ISNUMBER(C980),ISNUMBER(Q980),ISNUMBER($AC$12)),IF(Q980&gt;$AC$12,ROUND(C980*Q980*2,2),0),"")</f>
        <v/>
      </c>
    </row>
    <row r="981" spans="1:29" hidden="1">
      <c r="A981" s="192"/>
      <c r="B981" s="155"/>
      <c r="C981" s="151"/>
      <c r="D981" s="153"/>
      <c r="E981" s="153"/>
      <c r="F981" s="153"/>
      <c r="G981" s="153"/>
      <c r="H981" s="147" t="str">
        <f t="shared" si="325"/>
        <v/>
      </c>
      <c r="I981" s="148"/>
      <c r="J981" s="149" t="str">
        <f t="shared" si="326"/>
        <v/>
      </c>
      <c r="K981" s="149" t="str">
        <f t="shared" si="327"/>
        <v/>
      </c>
      <c r="L981" s="148"/>
      <c r="M981" s="147" t="str">
        <f t="shared" si="328"/>
        <v/>
      </c>
      <c r="N981" s="147" t="str">
        <f t="shared" si="329"/>
        <v/>
      </c>
      <c r="O981" s="150" t="str">
        <f t="shared" si="330"/>
        <v/>
      </c>
      <c r="P981" s="150" t="str">
        <f t="shared" si="331"/>
        <v/>
      </c>
      <c r="Q981" s="150" t="str">
        <f t="shared" si="332"/>
        <v/>
      </c>
      <c r="R981" s="150" t="str">
        <f t="shared" si="333"/>
        <v/>
      </c>
      <c r="S981" s="150" t="str">
        <f t="shared" si="334"/>
        <v/>
      </c>
      <c r="T981" s="150" t="str">
        <f t="shared" si="335"/>
        <v/>
      </c>
      <c r="U981" s="150" t="str">
        <f t="shared" si="336"/>
        <v/>
      </c>
      <c r="V981" s="150" t="str">
        <f t="shared" si="337"/>
        <v/>
      </c>
      <c r="W981" s="150" t="str">
        <f t="shared" si="338"/>
        <v/>
      </c>
      <c r="X981" s="150" t="str">
        <f t="shared" si="339"/>
        <v/>
      </c>
      <c r="Y981" s="150" t="str">
        <f t="shared" si="340"/>
        <v/>
      </c>
      <c r="Z981" s="150" t="str">
        <f t="shared" si="341"/>
        <v/>
      </c>
      <c r="AA981" s="150" t="str">
        <f t="shared" si="342"/>
        <v/>
      </c>
      <c r="AB981" s="150" t="str">
        <f t="shared" si="343"/>
        <v/>
      </c>
      <c r="AC981" s="191" t="str">
        <f t="shared" si="344"/>
        <v/>
      </c>
    </row>
    <row r="982" spans="1:29" hidden="1">
      <c r="A982" s="192"/>
      <c r="B982" s="155"/>
      <c r="C982" s="151"/>
      <c r="D982" s="153"/>
      <c r="E982" s="153"/>
      <c r="F982" s="153"/>
      <c r="G982" s="153"/>
      <c r="H982" s="147" t="str">
        <f t="shared" si="325"/>
        <v/>
      </c>
      <c r="I982" s="148"/>
      <c r="J982" s="149" t="str">
        <f t="shared" si="326"/>
        <v/>
      </c>
      <c r="K982" s="149" t="str">
        <f t="shared" si="327"/>
        <v/>
      </c>
      <c r="L982" s="148"/>
      <c r="M982" s="147" t="str">
        <f t="shared" si="328"/>
        <v/>
      </c>
      <c r="N982" s="147" t="str">
        <f t="shared" si="329"/>
        <v/>
      </c>
      <c r="O982" s="150" t="str">
        <f t="shared" si="330"/>
        <v/>
      </c>
      <c r="P982" s="150" t="str">
        <f t="shared" si="331"/>
        <v/>
      </c>
      <c r="Q982" s="150" t="str">
        <f t="shared" si="332"/>
        <v/>
      </c>
      <c r="R982" s="150" t="str">
        <f t="shared" si="333"/>
        <v/>
      </c>
      <c r="S982" s="150" t="str">
        <f t="shared" si="334"/>
        <v/>
      </c>
      <c r="T982" s="150" t="str">
        <f t="shared" si="335"/>
        <v/>
      </c>
      <c r="U982" s="150" t="str">
        <f t="shared" si="336"/>
        <v/>
      </c>
      <c r="V982" s="150" t="str">
        <f t="shared" si="337"/>
        <v/>
      </c>
      <c r="W982" s="150" t="str">
        <f t="shared" si="338"/>
        <v/>
      </c>
      <c r="X982" s="150" t="str">
        <f t="shared" si="339"/>
        <v/>
      </c>
      <c r="Y982" s="150" t="str">
        <f t="shared" si="340"/>
        <v/>
      </c>
      <c r="Z982" s="150" t="str">
        <f t="shared" si="341"/>
        <v/>
      </c>
      <c r="AA982" s="150" t="str">
        <f t="shared" si="342"/>
        <v/>
      </c>
      <c r="AB982" s="150" t="str">
        <f t="shared" si="343"/>
        <v/>
      </c>
      <c r="AC982" s="191" t="str">
        <f t="shared" si="344"/>
        <v/>
      </c>
    </row>
    <row r="983" spans="1:29" hidden="1">
      <c r="A983" s="192"/>
      <c r="B983" s="155"/>
      <c r="C983" s="151"/>
      <c r="D983" s="153"/>
      <c r="E983" s="153"/>
      <c r="F983" s="153"/>
      <c r="G983" s="153"/>
      <c r="H983" s="147" t="str">
        <f t="shared" si="325"/>
        <v/>
      </c>
      <c r="I983" s="148"/>
      <c r="J983" s="149" t="str">
        <f t="shared" si="326"/>
        <v/>
      </c>
      <c r="K983" s="149" t="str">
        <f t="shared" si="327"/>
        <v/>
      </c>
      <c r="L983" s="148"/>
      <c r="M983" s="147" t="str">
        <f t="shared" si="328"/>
        <v/>
      </c>
      <c r="N983" s="147" t="str">
        <f t="shared" si="329"/>
        <v/>
      </c>
      <c r="O983" s="150" t="str">
        <f t="shared" si="330"/>
        <v/>
      </c>
      <c r="P983" s="150" t="str">
        <f t="shared" si="331"/>
        <v/>
      </c>
      <c r="Q983" s="150" t="str">
        <f t="shared" si="332"/>
        <v/>
      </c>
      <c r="R983" s="150" t="str">
        <f t="shared" si="333"/>
        <v/>
      </c>
      <c r="S983" s="150" t="str">
        <f t="shared" si="334"/>
        <v/>
      </c>
      <c r="T983" s="150" t="str">
        <f t="shared" si="335"/>
        <v/>
      </c>
      <c r="U983" s="150" t="str">
        <f t="shared" si="336"/>
        <v/>
      </c>
      <c r="V983" s="150" t="str">
        <f t="shared" si="337"/>
        <v/>
      </c>
      <c r="W983" s="150" t="str">
        <f t="shared" si="338"/>
        <v/>
      </c>
      <c r="X983" s="150" t="str">
        <f t="shared" si="339"/>
        <v/>
      </c>
      <c r="Y983" s="150" t="str">
        <f t="shared" si="340"/>
        <v/>
      </c>
      <c r="Z983" s="150" t="str">
        <f t="shared" si="341"/>
        <v/>
      </c>
      <c r="AA983" s="150" t="str">
        <f t="shared" si="342"/>
        <v/>
      </c>
      <c r="AB983" s="150" t="str">
        <f t="shared" si="343"/>
        <v/>
      </c>
      <c r="AC983" s="191" t="str">
        <f t="shared" si="344"/>
        <v/>
      </c>
    </row>
    <row r="984" spans="1:29" hidden="1">
      <c r="A984" s="192"/>
      <c r="B984" s="155"/>
      <c r="C984" s="151"/>
      <c r="D984" s="153"/>
      <c r="E984" s="153"/>
      <c r="F984" s="153"/>
      <c r="G984" s="153"/>
      <c r="H984" s="147" t="str">
        <f t="shared" si="325"/>
        <v/>
      </c>
      <c r="I984" s="148"/>
      <c r="J984" s="149" t="str">
        <f t="shared" si="326"/>
        <v/>
      </c>
      <c r="K984" s="149" t="str">
        <f t="shared" si="327"/>
        <v/>
      </c>
      <c r="L984" s="148"/>
      <c r="M984" s="147" t="str">
        <f t="shared" si="328"/>
        <v/>
      </c>
      <c r="N984" s="147" t="str">
        <f t="shared" si="329"/>
        <v/>
      </c>
      <c r="O984" s="150" t="str">
        <f t="shared" si="330"/>
        <v/>
      </c>
      <c r="P984" s="150" t="str">
        <f t="shared" si="331"/>
        <v/>
      </c>
      <c r="Q984" s="150" t="str">
        <f t="shared" si="332"/>
        <v/>
      </c>
      <c r="R984" s="150" t="str">
        <f t="shared" si="333"/>
        <v/>
      </c>
      <c r="S984" s="150" t="str">
        <f t="shared" si="334"/>
        <v/>
      </c>
      <c r="T984" s="150" t="str">
        <f t="shared" si="335"/>
        <v/>
      </c>
      <c r="U984" s="150" t="str">
        <f t="shared" si="336"/>
        <v/>
      </c>
      <c r="V984" s="150" t="str">
        <f t="shared" si="337"/>
        <v/>
      </c>
      <c r="W984" s="150" t="str">
        <f t="shared" si="338"/>
        <v/>
      </c>
      <c r="X984" s="150" t="str">
        <f t="shared" si="339"/>
        <v/>
      </c>
      <c r="Y984" s="150" t="str">
        <f t="shared" si="340"/>
        <v/>
      </c>
      <c r="Z984" s="150" t="str">
        <f t="shared" si="341"/>
        <v/>
      </c>
      <c r="AA984" s="150" t="str">
        <f t="shared" si="342"/>
        <v/>
      </c>
      <c r="AB984" s="150" t="str">
        <f t="shared" si="343"/>
        <v/>
      </c>
      <c r="AC984" s="191" t="str">
        <f t="shared" si="344"/>
        <v/>
      </c>
    </row>
    <row r="985" spans="1:29" hidden="1">
      <c r="A985" s="192"/>
      <c r="B985" s="155"/>
      <c r="C985" s="151"/>
      <c r="D985" s="153"/>
      <c r="E985" s="153"/>
      <c r="F985" s="153"/>
      <c r="G985" s="153"/>
      <c r="H985" s="147" t="str">
        <f t="shared" si="325"/>
        <v/>
      </c>
      <c r="I985" s="148"/>
      <c r="J985" s="149" t="str">
        <f t="shared" si="326"/>
        <v/>
      </c>
      <c r="K985" s="149" t="str">
        <f t="shared" si="327"/>
        <v/>
      </c>
      <c r="L985" s="148"/>
      <c r="M985" s="147" t="str">
        <f t="shared" si="328"/>
        <v/>
      </c>
      <c r="N985" s="147" t="str">
        <f t="shared" si="329"/>
        <v/>
      </c>
      <c r="O985" s="150" t="str">
        <f t="shared" si="330"/>
        <v/>
      </c>
      <c r="P985" s="150" t="str">
        <f t="shared" si="331"/>
        <v/>
      </c>
      <c r="Q985" s="150" t="str">
        <f t="shared" si="332"/>
        <v/>
      </c>
      <c r="R985" s="150" t="str">
        <f t="shared" si="333"/>
        <v/>
      </c>
      <c r="S985" s="150" t="str">
        <f t="shared" si="334"/>
        <v/>
      </c>
      <c r="T985" s="150" t="str">
        <f t="shared" si="335"/>
        <v/>
      </c>
      <c r="U985" s="150" t="str">
        <f t="shared" si="336"/>
        <v/>
      </c>
      <c r="V985" s="150" t="str">
        <f t="shared" si="337"/>
        <v/>
      </c>
      <c r="W985" s="150" t="str">
        <f t="shared" si="338"/>
        <v/>
      </c>
      <c r="X985" s="150" t="str">
        <f t="shared" si="339"/>
        <v/>
      </c>
      <c r="Y985" s="150" t="str">
        <f t="shared" si="340"/>
        <v/>
      </c>
      <c r="Z985" s="150" t="str">
        <f t="shared" si="341"/>
        <v/>
      </c>
      <c r="AA985" s="150" t="str">
        <f t="shared" si="342"/>
        <v/>
      </c>
      <c r="AB985" s="150" t="str">
        <f t="shared" si="343"/>
        <v/>
      </c>
      <c r="AC985" s="191" t="str">
        <f t="shared" si="344"/>
        <v/>
      </c>
    </row>
    <row r="986" spans="1:29" hidden="1">
      <c r="A986" s="192"/>
      <c r="B986" s="155"/>
      <c r="C986" s="151"/>
      <c r="D986" s="153"/>
      <c r="E986" s="153"/>
      <c r="F986" s="153"/>
      <c r="G986" s="153"/>
      <c r="H986" s="147" t="str">
        <f t="shared" si="325"/>
        <v/>
      </c>
      <c r="I986" s="148"/>
      <c r="J986" s="149" t="str">
        <f t="shared" si="326"/>
        <v/>
      </c>
      <c r="K986" s="149" t="str">
        <f t="shared" si="327"/>
        <v/>
      </c>
      <c r="L986" s="148"/>
      <c r="M986" s="147" t="str">
        <f t="shared" si="328"/>
        <v/>
      </c>
      <c r="N986" s="147" t="str">
        <f t="shared" si="329"/>
        <v/>
      </c>
      <c r="O986" s="150" t="str">
        <f t="shared" si="330"/>
        <v/>
      </c>
      <c r="P986" s="150" t="str">
        <f t="shared" si="331"/>
        <v/>
      </c>
      <c r="Q986" s="150" t="str">
        <f t="shared" si="332"/>
        <v/>
      </c>
      <c r="R986" s="150" t="str">
        <f t="shared" si="333"/>
        <v/>
      </c>
      <c r="S986" s="150" t="str">
        <f t="shared" si="334"/>
        <v/>
      </c>
      <c r="T986" s="150" t="str">
        <f t="shared" si="335"/>
        <v/>
      </c>
      <c r="U986" s="150" t="str">
        <f t="shared" si="336"/>
        <v/>
      </c>
      <c r="V986" s="150" t="str">
        <f t="shared" si="337"/>
        <v/>
      </c>
      <c r="W986" s="150" t="str">
        <f t="shared" si="338"/>
        <v/>
      </c>
      <c r="X986" s="150" t="str">
        <f t="shared" si="339"/>
        <v/>
      </c>
      <c r="Y986" s="150" t="str">
        <f t="shared" si="340"/>
        <v/>
      </c>
      <c r="Z986" s="150" t="str">
        <f t="shared" si="341"/>
        <v/>
      </c>
      <c r="AA986" s="150" t="str">
        <f t="shared" si="342"/>
        <v/>
      </c>
      <c r="AB986" s="150" t="str">
        <f t="shared" si="343"/>
        <v/>
      </c>
      <c r="AC986" s="191" t="str">
        <f t="shared" si="344"/>
        <v/>
      </c>
    </row>
    <row r="987" spans="1:29" hidden="1">
      <c r="A987" s="192"/>
      <c r="B987" s="155"/>
      <c r="C987" s="151"/>
      <c r="D987" s="153"/>
      <c r="E987" s="153"/>
      <c r="F987" s="153"/>
      <c r="G987" s="153"/>
      <c r="H987" s="147" t="str">
        <f t="shared" si="325"/>
        <v/>
      </c>
      <c r="I987" s="148"/>
      <c r="J987" s="149" t="str">
        <f t="shared" si="326"/>
        <v/>
      </c>
      <c r="K987" s="149" t="str">
        <f t="shared" si="327"/>
        <v/>
      </c>
      <c r="L987" s="148"/>
      <c r="M987" s="147" t="str">
        <f t="shared" si="328"/>
        <v/>
      </c>
      <c r="N987" s="147" t="str">
        <f t="shared" si="329"/>
        <v/>
      </c>
      <c r="O987" s="150" t="str">
        <f t="shared" si="330"/>
        <v/>
      </c>
      <c r="P987" s="150" t="str">
        <f t="shared" si="331"/>
        <v/>
      </c>
      <c r="Q987" s="150" t="str">
        <f t="shared" si="332"/>
        <v/>
      </c>
      <c r="R987" s="150" t="str">
        <f t="shared" si="333"/>
        <v/>
      </c>
      <c r="S987" s="150" t="str">
        <f t="shared" si="334"/>
        <v/>
      </c>
      <c r="T987" s="150" t="str">
        <f t="shared" si="335"/>
        <v/>
      </c>
      <c r="U987" s="150" t="str">
        <f t="shared" si="336"/>
        <v/>
      </c>
      <c r="V987" s="150" t="str">
        <f t="shared" si="337"/>
        <v/>
      </c>
      <c r="W987" s="150" t="str">
        <f t="shared" si="338"/>
        <v/>
      </c>
      <c r="X987" s="150" t="str">
        <f t="shared" si="339"/>
        <v/>
      </c>
      <c r="Y987" s="150" t="str">
        <f t="shared" si="340"/>
        <v/>
      </c>
      <c r="Z987" s="150" t="str">
        <f t="shared" si="341"/>
        <v/>
      </c>
      <c r="AA987" s="150" t="str">
        <f t="shared" si="342"/>
        <v/>
      </c>
      <c r="AB987" s="150" t="str">
        <f t="shared" si="343"/>
        <v/>
      </c>
      <c r="AC987" s="191" t="str">
        <f t="shared" si="344"/>
        <v/>
      </c>
    </row>
    <row r="988" spans="1:29" hidden="1">
      <c r="A988" s="192"/>
      <c r="B988" s="155"/>
      <c r="C988" s="151"/>
      <c r="D988" s="153"/>
      <c r="E988" s="153"/>
      <c r="F988" s="153"/>
      <c r="G988" s="153"/>
      <c r="H988" s="147" t="str">
        <f t="shared" si="325"/>
        <v/>
      </c>
      <c r="I988" s="148"/>
      <c r="J988" s="149" t="str">
        <f t="shared" si="326"/>
        <v/>
      </c>
      <c r="K988" s="149" t="str">
        <f t="shared" si="327"/>
        <v/>
      </c>
      <c r="L988" s="148"/>
      <c r="M988" s="147" t="str">
        <f t="shared" si="328"/>
        <v/>
      </c>
      <c r="N988" s="147" t="str">
        <f t="shared" si="329"/>
        <v/>
      </c>
      <c r="O988" s="150" t="str">
        <f t="shared" si="330"/>
        <v/>
      </c>
      <c r="P988" s="150" t="str">
        <f t="shared" si="331"/>
        <v/>
      </c>
      <c r="Q988" s="150" t="str">
        <f t="shared" si="332"/>
        <v/>
      </c>
      <c r="R988" s="150" t="str">
        <f t="shared" si="333"/>
        <v/>
      </c>
      <c r="S988" s="150" t="str">
        <f t="shared" si="334"/>
        <v/>
      </c>
      <c r="T988" s="150" t="str">
        <f t="shared" si="335"/>
        <v/>
      </c>
      <c r="U988" s="150" t="str">
        <f t="shared" si="336"/>
        <v/>
      </c>
      <c r="V988" s="150" t="str">
        <f t="shared" si="337"/>
        <v/>
      </c>
      <c r="W988" s="150" t="str">
        <f t="shared" si="338"/>
        <v/>
      </c>
      <c r="X988" s="150" t="str">
        <f t="shared" si="339"/>
        <v/>
      </c>
      <c r="Y988" s="150" t="str">
        <f t="shared" si="340"/>
        <v/>
      </c>
      <c r="Z988" s="150" t="str">
        <f t="shared" si="341"/>
        <v/>
      </c>
      <c r="AA988" s="150" t="str">
        <f t="shared" si="342"/>
        <v/>
      </c>
      <c r="AB988" s="150" t="str">
        <f t="shared" si="343"/>
        <v/>
      </c>
      <c r="AC988" s="191" t="str">
        <f t="shared" si="344"/>
        <v/>
      </c>
    </row>
    <row r="989" spans="1:29" hidden="1">
      <c r="A989" s="192"/>
      <c r="B989" s="155"/>
      <c r="C989" s="151"/>
      <c r="D989" s="153"/>
      <c r="E989" s="153"/>
      <c r="F989" s="153"/>
      <c r="G989" s="153"/>
      <c r="H989" s="147" t="str">
        <f t="shared" si="325"/>
        <v/>
      </c>
      <c r="I989" s="148"/>
      <c r="J989" s="149" t="str">
        <f t="shared" si="326"/>
        <v/>
      </c>
      <c r="K989" s="149" t="str">
        <f t="shared" si="327"/>
        <v/>
      </c>
      <c r="L989" s="148"/>
      <c r="M989" s="147" t="str">
        <f t="shared" si="328"/>
        <v/>
      </c>
      <c r="N989" s="147" t="str">
        <f t="shared" si="329"/>
        <v/>
      </c>
      <c r="O989" s="150" t="str">
        <f t="shared" si="330"/>
        <v/>
      </c>
      <c r="P989" s="150" t="str">
        <f t="shared" si="331"/>
        <v/>
      </c>
      <c r="Q989" s="150" t="str">
        <f t="shared" si="332"/>
        <v/>
      </c>
      <c r="R989" s="150" t="str">
        <f t="shared" si="333"/>
        <v/>
      </c>
      <c r="S989" s="150" t="str">
        <f t="shared" si="334"/>
        <v/>
      </c>
      <c r="T989" s="150" t="str">
        <f t="shared" si="335"/>
        <v/>
      </c>
      <c r="U989" s="150" t="str">
        <f t="shared" si="336"/>
        <v/>
      </c>
      <c r="V989" s="150" t="str">
        <f t="shared" si="337"/>
        <v/>
      </c>
      <c r="W989" s="150" t="str">
        <f t="shared" si="338"/>
        <v/>
      </c>
      <c r="X989" s="150" t="str">
        <f t="shared" si="339"/>
        <v/>
      </c>
      <c r="Y989" s="150" t="str">
        <f t="shared" si="340"/>
        <v/>
      </c>
      <c r="Z989" s="150" t="str">
        <f t="shared" si="341"/>
        <v/>
      </c>
      <c r="AA989" s="150" t="str">
        <f t="shared" si="342"/>
        <v/>
      </c>
      <c r="AB989" s="150" t="str">
        <f t="shared" si="343"/>
        <v/>
      </c>
      <c r="AC989" s="191" t="str">
        <f t="shared" si="344"/>
        <v/>
      </c>
    </row>
    <row r="990" spans="1:29" hidden="1">
      <c r="A990" s="192"/>
      <c r="B990" s="155"/>
      <c r="C990" s="151"/>
      <c r="D990" s="153"/>
      <c r="E990" s="153"/>
      <c r="F990" s="153"/>
      <c r="G990" s="153"/>
      <c r="H990" s="147" t="str">
        <f t="shared" si="325"/>
        <v/>
      </c>
      <c r="I990" s="148"/>
      <c r="J990" s="149" t="str">
        <f t="shared" si="326"/>
        <v/>
      </c>
      <c r="K990" s="149" t="str">
        <f t="shared" si="327"/>
        <v/>
      </c>
      <c r="L990" s="148"/>
      <c r="M990" s="147" t="str">
        <f t="shared" si="328"/>
        <v/>
      </c>
      <c r="N990" s="147" t="str">
        <f t="shared" si="329"/>
        <v/>
      </c>
      <c r="O990" s="150" t="str">
        <f t="shared" si="330"/>
        <v/>
      </c>
      <c r="P990" s="150" t="str">
        <f t="shared" si="331"/>
        <v/>
      </c>
      <c r="Q990" s="150" t="str">
        <f t="shared" si="332"/>
        <v/>
      </c>
      <c r="R990" s="150" t="str">
        <f t="shared" si="333"/>
        <v/>
      </c>
      <c r="S990" s="150" t="str">
        <f t="shared" si="334"/>
        <v/>
      </c>
      <c r="T990" s="150" t="str">
        <f t="shared" si="335"/>
        <v/>
      </c>
      <c r="U990" s="150" t="str">
        <f t="shared" si="336"/>
        <v/>
      </c>
      <c r="V990" s="150" t="str">
        <f t="shared" si="337"/>
        <v/>
      </c>
      <c r="W990" s="150" t="str">
        <f t="shared" si="338"/>
        <v/>
      </c>
      <c r="X990" s="150" t="str">
        <f t="shared" si="339"/>
        <v/>
      </c>
      <c r="Y990" s="150" t="str">
        <f t="shared" si="340"/>
        <v/>
      </c>
      <c r="Z990" s="150" t="str">
        <f t="shared" si="341"/>
        <v/>
      </c>
      <c r="AA990" s="150" t="str">
        <f t="shared" si="342"/>
        <v/>
      </c>
      <c r="AB990" s="150" t="str">
        <f t="shared" si="343"/>
        <v/>
      </c>
      <c r="AC990" s="191" t="str">
        <f t="shared" si="344"/>
        <v/>
      </c>
    </row>
    <row r="991" spans="1:29" hidden="1">
      <c r="A991" s="192"/>
      <c r="B991" s="155"/>
      <c r="C991" s="151"/>
      <c r="D991" s="153"/>
      <c r="E991" s="153"/>
      <c r="F991" s="153"/>
      <c r="G991" s="153"/>
      <c r="H991" s="147" t="str">
        <f t="shared" si="325"/>
        <v/>
      </c>
      <c r="I991" s="148"/>
      <c r="J991" s="149" t="str">
        <f t="shared" si="326"/>
        <v/>
      </c>
      <c r="K991" s="149" t="str">
        <f t="shared" si="327"/>
        <v/>
      </c>
      <c r="L991" s="148"/>
      <c r="M991" s="147" t="str">
        <f t="shared" si="328"/>
        <v/>
      </c>
      <c r="N991" s="147" t="str">
        <f t="shared" si="329"/>
        <v/>
      </c>
      <c r="O991" s="150" t="str">
        <f t="shared" si="330"/>
        <v/>
      </c>
      <c r="P991" s="150" t="str">
        <f t="shared" si="331"/>
        <v/>
      </c>
      <c r="Q991" s="150" t="str">
        <f t="shared" si="332"/>
        <v/>
      </c>
      <c r="R991" s="150" t="str">
        <f t="shared" si="333"/>
        <v/>
      </c>
      <c r="S991" s="150" t="str">
        <f t="shared" si="334"/>
        <v/>
      </c>
      <c r="T991" s="150" t="str">
        <f t="shared" si="335"/>
        <v/>
      </c>
      <c r="U991" s="150" t="str">
        <f t="shared" si="336"/>
        <v/>
      </c>
      <c r="V991" s="150" t="str">
        <f t="shared" si="337"/>
        <v/>
      </c>
      <c r="W991" s="150" t="str">
        <f t="shared" si="338"/>
        <v/>
      </c>
      <c r="X991" s="150" t="str">
        <f t="shared" si="339"/>
        <v/>
      </c>
      <c r="Y991" s="150" t="str">
        <f t="shared" si="340"/>
        <v/>
      </c>
      <c r="Z991" s="150" t="str">
        <f t="shared" si="341"/>
        <v/>
      </c>
      <c r="AA991" s="150" t="str">
        <f t="shared" si="342"/>
        <v/>
      </c>
      <c r="AB991" s="150" t="str">
        <f t="shared" si="343"/>
        <v/>
      </c>
      <c r="AC991" s="191" t="str">
        <f t="shared" si="344"/>
        <v/>
      </c>
    </row>
    <row r="992" spans="1:29" hidden="1">
      <c r="A992" s="192"/>
      <c r="B992" s="155"/>
      <c r="C992" s="151"/>
      <c r="D992" s="153"/>
      <c r="E992" s="153"/>
      <c r="F992" s="153"/>
      <c r="G992" s="153"/>
      <c r="H992" s="147" t="str">
        <f t="shared" si="325"/>
        <v/>
      </c>
      <c r="I992" s="148"/>
      <c r="J992" s="149" t="str">
        <f t="shared" si="326"/>
        <v/>
      </c>
      <c r="K992" s="149" t="str">
        <f t="shared" si="327"/>
        <v/>
      </c>
      <c r="L992" s="148"/>
      <c r="M992" s="147" t="str">
        <f t="shared" si="328"/>
        <v/>
      </c>
      <c r="N992" s="147" t="str">
        <f t="shared" si="329"/>
        <v/>
      </c>
      <c r="O992" s="150" t="str">
        <f t="shared" si="330"/>
        <v/>
      </c>
      <c r="P992" s="150" t="str">
        <f t="shared" si="331"/>
        <v/>
      </c>
      <c r="Q992" s="150" t="str">
        <f t="shared" si="332"/>
        <v/>
      </c>
      <c r="R992" s="150" t="str">
        <f t="shared" si="333"/>
        <v/>
      </c>
      <c r="S992" s="150" t="str">
        <f t="shared" si="334"/>
        <v/>
      </c>
      <c r="T992" s="150" t="str">
        <f t="shared" si="335"/>
        <v/>
      </c>
      <c r="U992" s="150" t="str">
        <f t="shared" si="336"/>
        <v/>
      </c>
      <c r="V992" s="150" t="str">
        <f t="shared" si="337"/>
        <v/>
      </c>
      <c r="W992" s="150" t="str">
        <f t="shared" si="338"/>
        <v/>
      </c>
      <c r="X992" s="150" t="str">
        <f t="shared" si="339"/>
        <v/>
      </c>
      <c r="Y992" s="150" t="str">
        <f t="shared" si="340"/>
        <v/>
      </c>
      <c r="Z992" s="150" t="str">
        <f t="shared" si="341"/>
        <v/>
      </c>
      <c r="AA992" s="150" t="str">
        <f t="shared" si="342"/>
        <v/>
      </c>
      <c r="AB992" s="150" t="str">
        <f t="shared" si="343"/>
        <v/>
      </c>
      <c r="AC992" s="191" t="str">
        <f t="shared" si="344"/>
        <v/>
      </c>
    </row>
    <row r="993" spans="1:29" hidden="1">
      <c r="A993" s="192"/>
      <c r="B993" s="155"/>
      <c r="C993" s="151"/>
      <c r="D993" s="153"/>
      <c r="E993" s="153"/>
      <c r="F993" s="153"/>
      <c r="G993" s="153"/>
      <c r="H993" s="147" t="str">
        <f t="shared" si="325"/>
        <v/>
      </c>
      <c r="I993" s="148"/>
      <c r="J993" s="149" t="str">
        <f t="shared" si="326"/>
        <v/>
      </c>
      <c r="K993" s="149" t="str">
        <f t="shared" si="327"/>
        <v/>
      </c>
      <c r="L993" s="148"/>
      <c r="M993" s="147" t="str">
        <f t="shared" si="328"/>
        <v/>
      </c>
      <c r="N993" s="147" t="str">
        <f t="shared" si="329"/>
        <v/>
      </c>
      <c r="O993" s="150" t="str">
        <f t="shared" si="330"/>
        <v/>
      </c>
      <c r="P993" s="150" t="str">
        <f t="shared" si="331"/>
        <v/>
      </c>
      <c r="Q993" s="150" t="str">
        <f t="shared" si="332"/>
        <v/>
      </c>
      <c r="R993" s="150" t="str">
        <f t="shared" si="333"/>
        <v/>
      </c>
      <c r="S993" s="150" t="str">
        <f t="shared" si="334"/>
        <v/>
      </c>
      <c r="T993" s="150" t="str">
        <f t="shared" si="335"/>
        <v/>
      </c>
      <c r="U993" s="150" t="str">
        <f t="shared" si="336"/>
        <v/>
      </c>
      <c r="V993" s="150" t="str">
        <f t="shared" si="337"/>
        <v/>
      </c>
      <c r="W993" s="150" t="str">
        <f t="shared" si="338"/>
        <v/>
      </c>
      <c r="X993" s="150" t="str">
        <f t="shared" si="339"/>
        <v/>
      </c>
      <c r="Y993" s="150" t="str">
        <f t="shared" si="340"/>
        <v/>
      </c>
      <c r="Z993" s="150" t="str">
        <f t="shared" si="341"/>
        <v/>
      </c>
      <c r="AA993" s="150" t="str">
        <f t="shared" si="342"/>
        <v/>
      </c>
      <c r="AB993" s="150" t="str">
        <f t="shared" si="343"/>
        <v/>
      </c>
      <c r="AC993" s="191" t="str">
        <f t="shared" si="344"/>
        <v/>
      </c>
    </row>
    <row r="994" spans="1:29" hidden="1">
      <c r="A994" s="192"/>
      <c r="B994" s="155"/>
      <c r="C994" s="151"/>
      <c r="D994" s="153"/>
      <c r="E994" s="153"/>
      <c r="F994" s="153"/>
      <c r="G994" s="153"/>
      <c r="H994" s="147" t="str">
        <f t="shared" si="325"/>
        <v/>
      </c>
      <c r="I994" s="148"/>
      <c r="J994" s="149" t="str">
        <f t="shared" si="326"/>
        <v/>
      </c>
      <c r="K994" s="149" t="str">
        <f t="shared" si="327"/>
        <v/>
      </c>
      <c r="L994" s="148"/>
      <c r="M994" s="147" t="str">
        <f t="shared" si="328"/>
        <v/>
      </c>
      <c r="N994" s="147" t="str">
        <f t="shared" si="329"/>
        <v/>
      </c>
      <c r="O994" s="150" t="str">
        <f t="shared" si="330"/>
        <v/>
      </c>
      <c r="P994" s="150" t="str">
        <f t="shared" si="331"/>
        <v/>
      </c>
      <c r="Q994" s="150" t="str">
        <f t="shared" si="332"/>
        <v/>
      </c>
      <c r="R994" s="150" t="str">
        <f t="shared" si="333"/>
        <v/>
      </c>
      <c r="S994" s="150" t="str">
        <f t="shared" si="334"/>
        <v/>
      </c>
      <c r="T994" s="150" t="str">
        <f t="shared" si="335"/>
        <v/>
      </c>
      <c r="U994" s="150" t="str">
        <f t="shared" si="336"/>
        <v/>
      </c>
      <c r="V994" s="150" t="str">
        <f t="shared" si="337"/>
        <v/>
      </c>
      <c r="W994" s="150" t="str">
        <f t="shared" si="338"/>
        <v/>
      </c>
      <c r="X994" s="150" t="str">
        <f t="shared" si="339"/>
        <v/>
      </c>
      <c r="Y994" s="150" t="str">
        <f t="shared" si="340"/>
        <v/>
      </c>
      <c r="Z994" s="150" t="str">
        <f t="shared" si="341"/>
        <v/>
      </c>
      <c r="AA994" s="150" t="str">
        <f t="shared" si="342"/>
        <v/>
      </c>
      <c r="AB994" s="150" t="str">
        <f t="shared" si="343"/>
        <v/>
      </c>
      <c r="AC994" s="191" t="str">
        <f t="shared" si="344"/>
        <v/>
      </c>
    </row>
    <row r="995" spans="1:29" ht="9" hidden="1" customHeight="1">
      <c r="A995" s="192"/>
      <c r="B995" s="155"/>
      <c r="C995" s="151"/>
      <c r="D995" s="153"/>
      <c r="E995" s="153"/>
      <c r="F995" s="153"/>
      <c r="G995" s="153"/>
      <c r="H995" s="147" t="str">
        <f t="shared" si="325"/>
        <v/>
      </c>
      <c r="I995" s="148"/>
      <c r="J995" s="149" t="str">
        <f t="shared" si="326"/>
        <v/>
      </c>
      <c r="K995" s="149" t="str">
        <f t="shared" si="327"/>
        <v/>
      </c>
      <c r="L995" s="148"/>
      <c r="M995" s="147" t="str">
        <f t="shared" si="328"/>
        <v/>
      </c>
      <c r="N995" s="147" t="str">
        <f t="shared" si="329"/>
        <v/>
      </c>
      <c r="O995" s="150" t="str">
        <f t="shared" si="330"/>
        <v/>
      </c>
      <c r="P995" s="150" t="str">
        <f t="shared" si="331"/>
        <v/>
      </c>
      <c r="Q995" s="150" t="str">
        <f t="shared" si="332"/>
        <v/>
      </c>
      <c r="R995" s="150" t="str">
        <f t="shared" si="333"/>
        <v/>
      </c>
      <c r="S995" s="150" t="str">
        <f t="shared" si="334"/>
        <v/>
      </c>
      <c r="T995" s="150" t="str">
        <f t="shared" si="335"/>
        <v/>
      </c>
      <c r="U995" s="150" t="str">
        <f t="shared" si="336"/>
        <v/>
      </c>
      <c r="V995" s="150" t="str">
        <f t="shared" si="337"/>
        <v/>
      </c>
      <c r="W995" s="150" t="str">
        <f t="shared" si="338"/>
        <v/>
      </c>
      <c r="X995" s="150" t="str">
        <f t="shared" si="339"/>
        <v/>
      </c>
      <c r="Y995" s="150" t="str">
        <f t="shared" si="340"/>
        <v/>
      </c>
      <c r="Z995" s="150" t="str">
        <f t="shared" si="341"/>
        <v/>
      </c>
      <c r="AA995" s="150" t="str">
        <f t="shared" si="342"/>
        <v/>
      </c>
      <c r="AB995" s="150" t="str">
        <f t="shared" si="343"/>
        <v/>
      </c>
      <c r="AC995" s="191" t="str">
        <f t="shared" si="344"/>
        <v/>
      </c>
    </row>
    <row r="996" spans="1:29">
      <c r="A996" s="1029" t="s">
        <v>264</v>
      </c>
      <c r="B996" s="1030"/>
      <c r="C996" s="133">
        <f>3+9+3+9+4+4+2+9+6+5+12+12+6+4+7+4+8+3+9+3+3+9+3+10+4+4+3+9+3+9+3+9+3+3+3+3+3+9+3+9</f>
        <v>227</v>
      </c>
      <c r="D996" s="156"/>
      <c r="E996" s="156"/>
      <c r="F996" s="156"/>
      <c r="G996" s="157"/>
      <c r="H996" s="133">
        <v>1.2</v>
      </c>
      <c r="I996" s="148">
        <v>30</v>
      </c>
      <c r="J996" s="149">
        <f t="shared" si="326"/>
        <v>0.03</v>
      </c>
      <c r="K996" s="149">
        <f t="shared" si="327"/>
        <v>0.36</v>
      </c>
      <c r="L996" s="148">
        <v>1</v>
      </c>
      <c r="M996" s="147">
        <f t="shared" ref="M996" si="345">IF(AND(ISNUMBER(C996),ISNUMBER(L996)),C996*L996,"")</f>
        <v>227</v>
      </c>
      <c r="N996" s="147">
        <f t="shared" ref="N996" si="346">IF(AND(ISNUMBER(K996),ISNUMBER(M996)),ROUND(PI()*K996^2/4*M996,2),"")</f>
        <v>23.11</v>
      </c>
      <c r="O996" s="133">
        <v>0</v>
      </c>
      <c r="P996" s="150">
        <f t="shared" ref="P996" si="347">IF(AND(ISNUMBER(C996),ISNUMBER(K996),ISNUMBER(L996),ISNUMBER(O996)),ROUND(C996*K996*L996*O996+((L996-1)*0.2*C996*O996),2),"")</f>
        <v>0</v>
      </c>
      <c r="Q996" s="150">
        <f t="shared" ref="Q996" si="348">IF(AND(ISNUMBER(H996),ISNUMBER(J996),ISNUMBER(O996)),H996+J996+O996,"")</f>
        <v>1.23</v>
      </c>
      <c r="R996" s="150">
        <f t="shared" ref="R996" si="349">IF(AND(ISNUMBER(I996),ISNUMBER(Q996)),IF(Q996&lt;2,VLOOKUP(I996,$C$1007:$F$1014,4),IF(Q996&lt;3,VLOOKUP(I996,$C$1007:$G$1014,5),IF(Q996&lt;4,VLOOKUP(I996,C$1007:H$1014,6),IF(Q996&gt;=4,VLOOKUP(I996,$C$1007:$I$1014,7),)))),"")</f>
        <v>0.25</v>
      </c>
      <c r="S996" s="150">
        <f t="shared" ref="S996" si="350">IF(AND(ISNUMBER(K996),ISNUMBER(L996),ISNUMBER(R996)),ROUND(K996*L996+2*R996+(L996-1)*0.2,2),"")</f>
        <v>0.86</v>
      </c>
      <c r="T996" s="150">
        <f t="shared" ref="T996" si="351">IF(AND(ISNUMBER(C996),ISNUMBER(Q996),ISNUMBER(S996)),ROUND(C996*Q996*S996,2),"")</f>
        <v>240.12</v>
      </c>
      <c r="U996" s="150"/>
      <c r="V996" s="150">
        <f t="shared" ref="V996" si="352">IF(AND(ISNUMBER(I996),ISNUMBER(O996),ISNUMBER(Q996)),Q996-O996-K996,"")</f>
        <v>0.87</v>
      </c>
      <c r="W996" s="150">
        <f t="shared" ref="W996" si="353">IF(AND(ISNUMBER(T996),ISNUMBER(N996),ISNUMBER(P996)),ROUND(T996-N996-P996,2),"")</f>
        <v>217.01</v>
      </c>
      <c r="X996" s="150">
        <f t="shared" si="339"/>
        <v>0</v>
      </c>
      <c r="Y996" s="150">
        <f t="shared" ref="Y996" si="354">IF(AND(ISNUMBER(N996),ISNUMBER(P996),ISNUMBER(X996)),N996+P996+X996,"")</f>
        <v>23.11</v>
      </c>
      <c r="Z996" s="150">
        <f t="shared" ref="Z996" si="355">IF(ISNUMBER(X996),X996,"")</f>
        <v>0</v>
      </c>
      <c r="AA996" s="150">
        <f t="shared" ref="AA996" si="356">IF(AND(ISNUMBER(Y996),ISNUMBER($AA$12)),ROUND(Y996*$AA$12,2),"")</f>
        <v>291.19</v>
      </c>
      <c r="AB996" s="150">
        <f t="shared" ref="AB996" si="357">IF(AND(ISNUMBER(Z996),ISNUMBER($AB$12)),ROUND(Z996*$AB$12,2),"")</f>
        <v>0</v>
      </c>
      <c r="AC996" s="191">
        <f t="shared" ref="AC996" si="358">IF(AND(ISNUMBER(C996),ISNUMBER(Q996),ISNUMBER($AC$12)),IF(Q996&gt;$AC$12,ROUND(C996*Q996*2,2),0),"")</f>
        <v>0</v>
      </c>
    </row>
    <row r="997" spans="1:29" ht="12" thickBot="1">
      <c r="A997" s="193" t="s">
        <v>265</v>
      </c>
      <c r="B997" s="194"/>
      <c r="C997" s="194"/>
      <c r="K997" s="195"/>
      <c r="L997" s="195"/>
      <c r="M997" s="196">
        <f>ROUND(SUM(M17:M996),1)</f>
        <v>801</v>
      </c>
      <c r="N997" s="197"/>
      <c r="O997" s="197"/>
      <c r="P997" s="409"/>
      <c r="Q997" s="197"/>
      <c r="R997" s="197"/>
      <c r="S997" s="197"/>
      <c r="T997" s="199">
        <f>ROUND(SUM(T17:T996),1)</f>
        <v>1199.9000000000001</v>
      </c>
      <c r="U997" s="200">
        <f>ROUND(SUM(U17:U996),1)</f>
        <v>424.8</v>
      </c>
      <c r="V997" s="201"/>
      <c r="W997" s="198">
        <f t="shared" ref="W997:AC997" si="359">ROUND(SUM(W17:W996),1)</f>
        <v>864.3</v>
      </c>
      <c r="X997" s="687">
        <f t="shared" si="359"/>
        <v>0</v>
      </c>
      <c r="Y997" s="200">
        <f t="shared" si="359"/>
        <v>335.6</v>
      </c>
      <c r="Z997" s="688">
        <f t="shared" si="359"/>
        <v>0</v>
      </c>
      <c r="AA997" s="200">
        <f t="shared" si="359"/>
        <v>4228.6000000000004</v>
      </c>
      <c r="AB997" s="688">
        <f t="shared" si="359"/>
        <v>0</v>
      </c>
      <c r="AC997" s="689">
        <f t="shared" si="359"/>
        <v>294.2</v>
      </c>
    </row>
    <row r="998" spans="1:29" ht="11.25" customHeight="1">
      <c r="D998" s="1031" t="s">
        <v>266</v>
      </c>
      <c r="E998" s="1031"/>
      <c r="F998" s="1031"/>
      <c r="G998" s="1031"/>
      <c r="H998" s="1031"/>
      <c r="I998" s="1031"/>
      <c r="J998" s="1031"/>
      <c r="K998" s="159"/>
      <c r="L998" s="158"/>
      <c r="M998" s="158"/>
      <c r="N998" s="158"/>
      <c r="O998" s="158"/>
      <c r="P998" s="158"/>
      <c r="Q998" s="160"/>
      <c r="R998" s="160"/>
      <c r="S998" s="160"/>
      <c r="T998" s="160"/>
      <c r="U998" s="160"/>
      <c r="V998" s="1018" t="s">
        <v>268</v>
      </c>
      <c r="W998" s="1018"/>
      <c r="X998" s="1018"/>
      <c r="Y998" s="1018"/>
      <c r="Z998" s="1018"/>
      <c r="AA998" s="1018"/>
      <c r="AB998" s="1018"/>
      <c r="AC998" s="1018"/>
    </row>
    <row r="999" spans="1:29">
      <c r="D999" s="161" t="s">
        <v>267</v>
      </c>
      <c r="E999" s="161"/>
      <c r="F999" s="161"/>
      <c r="G999" s="161"/>
      <c r="H999" s="161"/>
      <c r="I999" s="161"/>
      <c r="J999" s="161"/>
      <c r="K999" s="159"/>
      <c r="L999" s="158"/>
      <c r="M999" s="158"/>
      <c r="N999" s="158"/>
      <c r="O999" s="158"/>
      <c r="P999" s="158"/>
      <c r="Q999" s="162"/>
      <c r="R999" s="162"/>
      <c r="S999" s="162"/>
      <c r="T999" s="162"/>
      <c r="U999" s="162"/>
      <c r="V999" s="1018"/>
      <c r="W999" s="1018"/>
      <c r="X999" s="1018"/>
      <c r="Y999" s="1018"/>
      <c r="Z999" s="1018"/>
      <c r="AA999" s="1018"/>
      <c r="AB999" s="1018"/>
      <c r="AC999" s="1018"/>
    </row>
    <row r="1000" spans="1:29" ht="9" customHeight="1" thickBot="1">
      <c r="D1000" s="161"/>
      <c r="E1000" s="161"/>
      <c r="F1000" s="161"/>
      <c r="G1000" s="161"/>
      <c r="H1000" s="161"/>
      <c r="I1000" s="161"/>
      <c r="J1000" s="161"/>
      <c r="K1000" s="159"/>
      <c r="L1000" s="158"/>
      <c r="M1000" s="158"/>
      <c r="N1000" s="158"/>
      <c r="O1000" s="158"/>
      <c r="P1000" s="158"/>
      <c r="Q1000" s="162"/>
      <c r="R1000" s="162"/>
      <c r="S1000" s="162"/>
      <c r="T1000" s="162"/>
      <c r="U1000" s="162"/>
      <c r="V1000" s="163"/>
      <c r="W1000" s="163"/>
      <c r="X1000" s="163"/>
      <c r="Y1000" s="163"/>
      <c r="Z1000" s="163"/>
      <c r="AA1000" s="163"/>
      <c r="AB1000" s="163"/>
      <c r="AC1000" s="163"/>
    </row>
    <row r="1001" spans="1:29" ht="15" customHeight="1">
      <c r="B1001" s="1037" t="s">
        <v>269</v>
      </c>
      <c r="C1001" s="1038"/>
      <c r="D1001" s="1038"/>
      <c r="E1001" s="1038"/>
      <c r="F1001" s="1038"/>
      <c r="G1001" s="1038"/>
      <c r="H1001" s="1038"/>
      <c r="I1001" s="1038"/>
      <c r="J1001" s="1039"/>
      <c r="L1001" s="1037" t="s">
        <v>270</v>
      </c>
      <c r="M1001" s="1038"/>
      <c r="N1001" s="1038"/>
      <c r="O1001" s="1038"/>
      <c r="P1001" s="1038"/>
      <c r="Q1001" s="1038"/>
      <c r="R1001" s="1038"/>
      <c r="S1001" s="1038"/>
      <c r="T1001" s="1038"/>
      <c r="U1001" s="1038"/>
      <c r="V1001" s="1038"/>
      <c r="W1001" s="1038"/>
      <c r="X1001" s="1038"/>
      <c r="Y1001" s="1038"/>
      <c r="Z1001" s="1039"/>
      <c r="AA1001" s="164"/>
      <c r="AB1001" s="164"/>
    </row>
    <row r="1002" spans="1:29" ht="6" customHeight="1">
      <c r="B1002" s="204"/>
      <c r="C1002" s="165"/>
      <c r="D1002" s="165"/>
      <c r="E1002" s="165"/>
      <c r="F1002" s="165"/>
      <c r="G1002" s="165"/>
      <c r="H1002" s="165"/>
      <c r="I1002" s="165"/>
      <c r="J1002" s="205"/>
      <c r="L1002" s="210"/>
      <c r="M1002" s="165"/>
      <c r="N1002" s="165"/>
      <c r="O1002" s="165"/>
      <c r="P1002" s="165"/>
      <c r="Q1002" s="165"/>
      <c r="R1002" s="165"/>
      <c r="S1002" s="165"/>
      <c r="T1002" s="165"/>
      <c r="U1002" s="165"/>
      <c r="V1002" s="165"/>
      <c r="W1002" s="165"/>
      <c r="X1002" s="165"/>
      <c r="Y1002" s="166"/>
      <c r="Z1002" s="205"/>
    </row>
    <row r="1003" spans="1:29" ht="11.25" customHeight="1">
      <c r="B1003" s="206"/>
      <c r="C1003" s="1032" t="s">
        <v>271</v>
      </c>
      <c r="D1003" s="1033"/>
      <c r="E1003" s="1033"/>
      <c r="F1003" s="1033"/>
      <c r="G1003" s="1033"/>
      <c r="H1003" s="1033"/>
      <c r="I1003" s="1034"/>
      <c r="J1003" s="207"/>
      <c r="L1003" s="206"/>
      <c r="M1003" s="1032" t="s">
        <v>272</v>
      </c>
      <c r="N1003" s="1034"/>
      <c r="P1003" s="1032" t="s">
        <v>273</v>
      </c>
      <c r="Q1003" s="1033"/>
      <c r="R1003" s="1033"/>
      <c r="S1003" s="1033"/>
      <c r="T1003" s="1034"/>
      <c r="U1003" s="167"/>
      <c r="V1003" s="1032" t="s">
        <v>274</v>
      </c>
      <c r="W1003" s="1033"/>
      <c r="X1003" s="1033"/>
      <c r="Y1003" s="1034"/>
      <c r="Z1003" s="207"/>
    </row>
    <row r="1004" spans="1:29" ht="11.25" customHeight="1">
      <c r="B1004" s="206"/>
      <c r="C1004" s="1019" t="s">
        <v>275</v>
      </c>
      <c r="D1004" s="1020"/>
      <c r="E1004" s="1021"/>
      <c r="F1004" s="1019" t="s">
        <v>276</v>
      </c>
      <c r="G1004" s="1020"/>
      <c r="H1004" s="1020"/>
      <c r="I1004" s="1021"/>
      <c r="J1004" s="207"/>
      <c r="L1004" s="206"/>
      <c r="M1004" s="135" t="s">
        <v>242</v>
      </c>
      <c r="N1004" s="135" t="s">
        <v>277</v>
      </c>
      <c r="P1004" s="135" t="s">
        <v>278</v>
      </c>
      <c r="Q1004" s="135" t="s">
        <v>279</v>
      </c>
      <c r="R1004" s="135" t="s">
        <v>280</v>
      </c>
      <c r="S1004" s="135" t="s">
        <v>281</v>
      </c>
      <c r="T1004" s="137" t="s">
        <v>282</v>
      </c>
      <c r="V1004" s="137" t="s">
        <v>278</v>
      </c>
      <c r="W1004" s="135" t="s">
        <v>788</v>
      </c>
      <c r="X1004" s="135" t="s">
        <v>789</v>
      </c>
      <c r="Y1004" s="137" t="s">
        <v>284</v>
      </c>
      <c r="Z1004" s="207"/>
    </row>
    <row r="1005" spans="1:29" ht="11.25" customHeight="1">
      <c r="B1005" s="206"/>
      <c r="C1005" s="142" t="s">
        <v>242</v>
      </c>
      <c r="D1005" s="143" t="s">
        <v>285</v>
      </c>
      <c r="E1005" s="142" t="s">
        <v>244</v>
      </c>
      <c r="F1005" s="142" t="s">
        <v>286</v>
      </c>
      <c r="G1005" s="142" t="s">
        <v>287</v>
      </c>
      <c r="H1005" s="142" t="s">
        <v>288</v>
      </c>
      <c r="I1005" s="142" t="s">
        <v>289</v>
      </c>
      <c r="J1005" s="207"/>
      <c r="L1005" s="206"/>
      <c r="M1005" s="142" t="s">
        <v>259</v>
      </c>
      <c r="N1005" s="142" t="s">
        <v>256</v>
      </c>
      <c r="P1005" s="135" t="s">
        <v>290</v>
      </c>
      <c r="Q1005" s="147">
        <f>ROUND(SUMIFS($T$17:$T$996,$Q$17:$Q$996,"&lt;1,5",$S$17:$S$996,"&lt;0,8"),1)</f>
        <v>0</v>
      </c>
      <c r="R1005" s="147">
        <f>ROUND(SUMIFS($T$17:$T$996,$Q$17:$Q$996,"&gt;=1,5",$Q$17:$Q$996,"&lt;3",$S$17:$S$996,"&lt;0,8"),1)</f>
        <v>0</v>
      </c>
      <c r="S1005" s="147">
        <f>ROUND(SUMIFS($T$17:$T$996,$Q$17:$Q$996,"&gt;=3",$Q$17:$Q$996,"&lt;4,5",$S$17:$S$996,"&lt;0,8"),1)</f>
        <v>0</v>
      </c>
      <c r="T1005" s="147">
        <f>ROUND(SUMIFS($T$17:$T$996,$Q$17:$Q$996,"&gt;=4,5",$S$17:$S$996,"&lt;0,8"),1)</f>
        <v>0</v>
      </c>
      <c r="V1005" s="135" t="s">
        <v>786</v>
      </c>
      <c r="W1005" s="147">
        <f>ROUND(SUMIFS($AC$17:$AC$996,$Q$17:$Q$996,"&gt;=1,5",$Q$17:$Q$996,"&lt;2,5",$S$17:$S$996,"&lt;2"),1)</f>
        <v>0</v>
      </c>
      <c r="X1005" s="147">
        <f>ROUND(SUMIFS($AC$17:$AC$996,$Q$17:$Q$996,"&gt;=2,5",$Q$17:$Q$996,"&lt;4,5",$S$17:$S$996,"&lt;2"),1)</f>
        <v>0</v>
      </c>
      <c r="Y1005" s="147">
        <f>ROUND(SUMIFS($AC$17:$AC$996,$Q$17:$Q$996,"&gt;=4,5",$S$17:$S$996,"&lt;2"),1)</f>
        <v>0</v>
      </c>
      <c r="Z1005" s="207"/>
    </row>
    <row r="1006" spans="1:29">
      <c r="B1006" s="206"/>
      <c r="C1006" s="142" t="s">
        <v>259</v>
      </c>
      <c r="D1006" s="168" t="s">
        <v>256</v>
      </c>
      <c r="E1006" s="142" t="s">
        <v>256</v>
      </c>
      <c r="F1006" s="1032" t="s">
        <v>292</v>
      </c>
      <c r="G1006" s="1033"/>
      <c r="H1006" s="1033"/>
      <c r="I1006" s="1034"/>
      <c r="J1006" s="207"/>
      <c r="L1006" s="206"/>
      <c r="M1006" s="135">
        <v>30</v>
      </c>
      <c r="N1006" s="147">
        <f t="shared" ref="N1006:N1013" si="360">SUMIF($I$17:$I$996,M1006,$M$17:$M$996)</f>
        <v>227</v>
      </c>
      <c r="P1006" s="135" t="s">
        <v>293</v>
      </c>
      <c r="Q1006" s="147">
        <f>ROUND(SUMIFS($T$17:$T$996,$Q$17:$Q$996,"&lt;1,5",$S$17:$S$996,"&gt;=0,8",$S$17:$S$996,"&lt;1,5"),1)</f>
        <v>264.2</v>
      </c>
      <c r="R1006" s="147">
        <f>ROUND(SUMIFS($T$17:$T$996,$Q$17:$Q$996,"&gt;=1,5",$Q$17:$Q$996,"&lt;3",$S$17:$S$996,"&gt;=0,8",$S$17:$S$996,"&lt;1,5"),1)</f>
        <v>0</v>
      </c>
      <c r="S1006" s="147">
        <f>ROUND(SUMIFS($T$17:$T$996,$Q$17:$Q$996,"&gt;=3",$Q$17:$Q$996,"&lt;4,5",$S$17:$S$996,"&gt;=0,8",S17:S996,"&lt;1,5"),1)</f>
        <v>0</v>
      </c>
      <c r="T1006" s="147">
        <f>ROUND(SUMIFS($T$17:$T$996,$Q$17:$Q$996,"&gt;=4,5",$S$17:$S$996,"&gt;=0,8",$S$17:$S$996,"&lt;1,5"),1)</f>
        <v>0</v>
      </c>
      <c r="V1006" s="135" t="s">
        <v>787</v>
      </c>
      <c r="W1006" s="147">
        <f>ROUND(SUMIFS($AC$17:$AC$996,$Q$17:$Q$996,"&gt;=1,5",$Q$17:$Q$996,"&lt;2,5",$S$17:$S$996,"&gt;=2"),1)</f>
        <v>294.2</v>
      </c>
      <c r="X1006" s="147">
        <f>ROUND(SUMIFS($AC$17:$AC$996,$Q$17:$Q$996,"&gt;=2,5",$Q$17:$Q$996,"&lt;4,5",$S$17:$S$996,"&gt;=2"),1)</f>
        <v>0</v>
      </c>
      <c r="Y1006" s="147">
        <f>ROUND(SUMIFS($AC$17:$AC$996,$Q$17:$Q$996,"&gt;=4,5",$S$17:$S$996,"&gt;=2"),1)</f>
        <v>0</v>
      </c>
      <c r="Z1006" s="207"/>
    </row>
    <row r="1007" spans="1:29">
      <c r="B1007" s="206"/>
      <c r="C1007" s="169">
        <v>30</v>
      </c>
      <c r="D1007" s="170">
        <v>0.03</v>
      </c>
      <c r="E1007" s="171">
        <f>C1007/100+D1007*2</f>
        <v>0.36</v>
      </c>
      <c r="F1007" s="172">
        <v>0.25</v>
      </c>
      <c r="G1007" s="172">
        <v>0.35</v>
      </c>
      <c r="H1007" s="172">
        <v>0.4</v>
      </c>
      <c r="I1007" s="172">
        <v>0.45</v>
      </c>
      <c r="J1007" s="207"/>
      <c r="L1007" s="206"/>
      <c r="M1007" s="135">
        <v>40</v>
      </c>
      <c r="N1007" s="147">
        <f t="shared" si="360"/>
        <v>30</v>
      </c>
      <c r="P1007" s="135" t="s">
        <v>294</v>
      </c>
      <c r="Q1007" s="147">
        <f>ROUND(SUMIFS($T$17:$T$996,$Q$17:$Q$996,"&lt;1,5",$S$17:$S$996,"&gt;=1,5"),1)</f>
        <v>576.79999999999995</v>
      </c>
      <c r="R1007" s="147">
        <f>ROUND(SUMIFS($T$17:$T$996,$Q$17:$Q$996,"&gt;=1,5",$Q$17:$Q$996,"&lt;3",$S$17:$S$996,"&gt;=1,5"),1)</f>
        <v>358.9</v>
      </c>
      <c r="S1007" s="147">
        <f>ROUND(SUMIFS($T$17:$T$996,$Q$17:$Q$996,"&gt;=3",$Q$17:$Q$996,"&lt;4,5",$S$17:$S$996,"&gt;=1,5"),1)</f>
        <v>0</v>
      </c>
      <c r="T1007" s="147">
        <f>ROUND(SUMIFS($T$17:$T$996,$Q$17:$Q$996,"&gt;=4,5",$S$17:$S$996,"&gt;=1,5"),1)</f>
        <v>0</v>
      </c>
      <c r="Z1007" s="207"/>
    </row>
    <row r="1008" spans="1:29">
      <c r="B1008" s="206"/>
      <c r="C1008" s="169">
        <v>40</v>
      </c>
      <c r="D1008" s="170">
        <v>4.4999999999999998E-2</v>
      </c>
      <c r="E1008" s="171">
        <f t="shared" ref="E1008:E1014" si="361">C1008/100+D1008*2</f>
        <v>0.49</v>
      </c>
      <c r="F1008" s="172">
        <v>0.35</v>
      </c>
      <c r="G1008" s="172">
        <v>0.45</v>
      </c>
      <c r="H1008" s="172">
        <v>0.5</v>
      </c>
      <c r="I1008" s="172">
        <v>0.55000000000000004</v>
      </c>
      <c r="J1008" s="207"/>
      <c r="L1008" s="206"/>
      <c r="M1008" s="135">
        <v>60</v>
      </c>
      <c r="N1008" s="147">
        <f t="shared" si="360"/>
        <v>517</v>
      </c>
      <c r="Q1008" s="173"/>
      <c r="R1008" s="173"/>
      <c r="S1008" s="173"/>
      <c r="T1008" s="173"/>
      <c r="U1008" s="173"/>
      <c r="Z1008" s="207"/>
    </row>
    <row r="1009" spans="1:29" ht="11.25" customHeight="1">
      <c r="B1009" s="206"/>
      <c r="C1009" s="169">
        <v>60</v>
      </c>
      <c r="D1009" s="170">
        <v>0.06</v>
      </c>
      <c r="E1009" s="171">
        <f t="shared" si="361"/>
        <v>0.72</v>
      </c>
      <c r="F1009" s="172">
        <v>0.4</v>
      </c>
      <c r="G1009" s="172">
        <v>0.5</v>
      </c>
      <c r="H1009" s="172">
        <v>0.55000000000000004</v>
      </c>
      <c r="I1009" s="172">
        <v>0.6</v>
      </c>
      <c r="J1009" s="207"/>
      <c r="L1009" s="206"/>
      <c r="M1009" s="135">
        <v>80</v>
      </c>
      <c r="N1009" s="147">
        <f t="shared" si="360"/>
        <v>0</v>
      </c>
      <c r="P1009" s="1032" t="s">
        <v>295</v>
      </c>
      <c r="Q1009" s="1033"/>
      <c r="R1009" s="1033"/>
      <c r="S1009" s="1033"/>
      <c r="T1009" s="1034"/>
      <c r="U1009" s="167"/>
      <c r="V1009" s="1035" t="s">
        <v>296</v>
      </c>
      <c r="W1009" s="1036"/>
      <c r="Z1009" s="207"/>
    </row>
    <row r="1010" spans="1:29" ht="11.25" customHeight="1">
      <c r="B1010" s="206"/>
      <c r="C1010" s="169">
        <v>80</v>
      </c>
      <c r="D1010" s="170">
        <v>7.1999999999999995E-2</v>
      </c>
      <c r="E1010" s="171">
        <f t="shared" si="361"/>
        <v>0.94400000000000006</v>
      </c>
      <c r="F1010" s="172">
        <v>0.4</v>
      </c>
      <c r="G1010" s="172">
        <v>0.5</v>
      </c>
      <c r="H1010" s="172">
        <v>0.55000000000000004</v>
      </c>
      <c r="I1010" s="172">
        <v>0.6</v>
      </c>
      <c r="J1010" s="207"/>
      <c r="L1010" s="206"/>
      <c r="M1010" s="135">
        <v>100</v>
      </c>
      <c r="N1010" s="147">
        <f t="shared" si="360"/>
        <v>0</v>
      </c>
      <c r="P1010" s="135" t="s">
        <v>278</v>
      </c>
      <c r="Q1010" s="135" t="s">
        <v>279</v>
      </c>
      <c r="R1010" s="135" t="s">
        <v>280</v>
      </c>
      <c r="S1010" s="135" t="s">
        <v>281</v>
      </c>
      <c r="T1010" s="137" t="s">
        <v>284</v>
      </c>
      <c r="U1010" s="167"/>
      <c r="V1010" s="1040" t="s">
        <v>297</v>
      </c>
      <c r="W1010" s="1041"/>
      <c r="Z1010" s="207"/>
    </row>
    <row r="1011" spans="1:29">
      <c r="B1011" s="206"/>
      <c r="C1011" s="169">
        <v>100</v>
      </c>
      <c r="D1011" s="170">
        <v>0.08</v>
      </c>
      <c r="E1011" s="171">
        <f t="shared" si="361"/>
        <v>1.1599999999999999</v>
      </c>
      <c r="F1011" s="172">
        <v>0.45</v>
      </c>
      <c r="G1011" s="172">
        <v>0.55000000000000004</v>
      </c>
      <c r="H1011" s="172">
        <v>0.6</v>
      </c>
      <c r="I1011" s="172">
        <v>0.65</v>
      </c>
      <c r="J1011" s="207"/>
      <c r="L1011" s="206"/>
      <c r="M1011" s="135">
        <v>120</v>
      </c>
      <c r="N1011" s="147">
        <f t="shared" si="360"/>
        <v>0</v>
      </c>
      <c r="P1011" s="135" t="s">
        <v>290</v>
      </c>
      <c r="Q1011" s="147">
        <f>ROUND(SUMIFS($W$17:$W$996,$Q$17:$Q$996,"&lt;1,5",$S$17:$S$996,"&lt;0,8"),1)</f>
        <v>0</v>
      </c>
      <c r="R1011" s="147">
        <f>ROUND(SUMIFS($W$17:$W$996,$Q$17:$Q$996,"&gt;=1,5",$Q$17:$Q$996,"&lt;3",$S$17:$S$996,"&lt;0,8"),1)</f>
        <v>0</v>
      </c>
      <c r="S1011" s="147">
        <f>ROUND(SUMIFS($W$17:$W$996,$Q$17:$Q$996,"&gt;=3",$Q$17:$Q$996,"&lt;4,5",$S$17:$S$996,"&lt;,8"),1)</f>
        <v>0</v>
      </c>
      <c r="T1011" s="147">
        <f>ROUND(SUMIFS($W$17:$W$996,$Q$17:$Q$996,"&gt;=4,5",$S$17:$S$996,"&lt;0,8"),1)</f>
        <v>0</v>
      </c>
      <c r="U1011" s="108"/>
      <c r="V1011" s="141" t="s">
        <v>298</v>
      </c>
      <c r="W1011" s="141" t="s">
        <v>299</v>
      </c>
      <c r="Z1011" s="207"/>
    </row>
    <row r="1012" spans="1:29">
      <c r="B1012" s="206"/>
      <c r="C1012" s="169">
        <v>120</v>
      </c>
      <c r="D1012" s="170">
        <v>9.6000000000000002E-2</v>
      </c>
      <c r="E1012" s="171">
        <f t="shared" si="361"/>
        <v>1.3919999999999999</v>
      </c>
      <c r="F1012" s="172">
        <v>0.45</v>
      </c>
      <c r="G1012" s="172">
        <v>0.55000000000000004</v>
      </c>
      <c r="H1012" s="172">
        <v>0.6</v>
      </c>
      <c r="I1012" s="172">
        <v>0.65</v>
      </c>
      <c r="J1012" s="207"/>
      <c r="L1012" s="206"/>
      <c r="M1012" s="135">
        <v>150</v>
      </c>
      <c r="N1012" s="147">
        <f t="shared" si="360"/>
        <v>0</v>
      </c>
      <c r="P1012" s="135" t="s">
        <v>300</v>
      </c>
      <c r="Q1012" s="147">
        <f>ROUND(SUMIFS($W$17:$W$996,$Q$17:$Q$996,"&lt;1,5",$S$17:$S$996,"&gt;=0,8",$S$17:$S$996,"&lt;1,5"),1)</f>
        <v>234.6</v>
      </c>
      <c r="R1012" s="147">
        <f>ROUND(SUMIFS($W$17:$W$996,$Q$17:$Q$996,"&gt;=1,5",$Q$17:$Q$996,"&lt;3",$S$17:$S$996,"&gt;=0,8",$S$17:$S$996,"&lt;1,5"),1)</f>
        <v>0</v>
      </c>
      <c r="S1012" s="147">
        <f>ROUND(SUMIFS($W$17:$W$996,$Q$17:$Q$996,"&gt;=3",$Q$17:$Q$996,"&lt;4,5",$S$17:$S$996,"&gt;=0,8",$S$17:$S$996,"&lt;1,5"),1)</f>
        <v>0</v>
      </c>
      <c r="T1012" s="147">
        <f>ROUND(SUMIFS($W$17:$W$996,$Q$17:$Q$996,"&gt;=4,5",$S$17:$S$996,"&gt;=0,8",$S$17:$S$996,"&lt;1,5"),1)</f>
        <v>0</v>
      </c>
      <c r="U1012" s="174"/>
      <c r="V1012" s="147">
        <f>ROUND(SUMIF($S$17:$S$996,"&lt;1,5",$P$17:$P$996),1)</f>
        <v>0.9</v>
      </c>
      <c r="W1012" s="147">
        <f>ROUND(SUMIF($S$17:$S$996,"&gt;=1,5",$P$17:$P$996)-P50,1)</f>
        <v>24.2</v>
      </c>
      <c r="Z1012" s="207"/>
    </row>
    <row r="1013" spans="1:29" ht="12" customHeight="1">
      <c r="B1013" s="206"/>
      <c r="C1013" s="169">
        <v>150</v>
      </c>
      <c r="D1013" s="170">
        <v>0.12</v>
      </c>
      <c r="E1013" s="171">
        <f t="shared" si="361"/>
        <v>1.74</v>
      </c>
      <c r="F1013" s="172">
        <v>0.5</v>
      </c>
      <c r="G1013" s="172">
        <v>0.6</v>
      </c>
      <c r="H1013" s="172">
        <v>0.65</v>
      </c>
      <c r="I1013" s="172">
        <v>0.7</v>
      </c>
      <c r="J1013" s="207"/>
      <c r="L1013" s="206"/>
      <c r="M1013" s="135">
        <v>200</v>
      </c>
      <c r="N1013" s="147">
        <f t="shared" si="360"/>
        <v>0</v>
      </c>
      <c r="P1013" s="135" t="s">
        <v>294</v>
      </c>
      <c r="Q1013" s="147">
        <f>ROUND(SUMIFS($W$17:$W$996,$Q$17:$Q$996,"&lt;1,5",$S$17:$S$996,"&gt;=1,5"),1)</f>
        <v>348.4</v>
      </c>
      <c r="R1013" s="147">
        <f>ROUND(SUMIFS($W$17:$W$996,$Q$17:$Q$996,"&gt;=1,5",$Q$17:$Q$996,"&lt;3",$S$17:$S$996,"&gt;=1,5"),1)</f>
        <v>281.3</v>
      </c>
      <c r="S1013" s="147">
        <f>ROUND(SUMIFS($W$17:$W$996,$Q$17:$Q$996,"&gt;=3",$Q$17:$Q$996,"&lt;4,5",$S$17:$S$996,"&gt;=1,5"),1)</f>
        <v>0</v>
      </c>
      <c r="T1013" s="147">
        <f>ROUND(SUMIFS($W$17:$W$996,$Q$17:$Q$996,"&gt;=4,5",$S$17:$S$996,"&gt;=1,5"),1)</f>
        <v>0</v>
      </c>
      <c r="U1013" s="173"/>
      <c r="Z1013" s="207"/>
      <c r="AA1013" s="175"/>
      <c r="AB1013" s="175"/>
      <c r="AC1013" s="175"/>
    </row>
    <row r="1014" spans="1:29" ht="12">
      <c r="B1014" s="206"/>
      <c r="C1014" s="176">
        <v>200</v>
      </c>
      <c r="D1014" s="170">
        <v>0.18</v>
      </c>
      <c r="E1014" s="171">
        <f t="shared" si="361"/>
        <v>2.36</v>
      </c>
      <c r="F1014" s="133">
        <v>0.6</v>
      </c>
      <c r="G1014" s="133">
        <v>0.7</v>
      </c>
      <c r="H1014" s="133">
        <v>0.75</v>
      </c>
      <c r="I1014" s="133">
        <v>0.8</v>
      </c>
      <c r="J1014" s="207"/>
      <c r="L1014" s="206"/>
      <c r="U1014" s="173"/>
      <c r="W1014" s="173"/>
      <c r="Z1014" s="211"/>
      <c r="AA1014" s="175"/>
      <c r="AB1014" s="175"/>
      <c r="AC1014" s="175"/>
    </row>
    <row r="1015" spans="1:29" ht="11.25" customHeight="1">
      <c r="B1015" s="206"/>
      <c r="C1015" s="1042" t="s">
        <v>301</v>
      </c>
      <c r="D1015" s="1042"/>
      <c r="E1015" s="1042"/>
      <c r="F1015" s="1042"/>
      <c r="G1015" s="1042"/>
      <c r="H1015" s="1042"/>
      <c r="I1015" s="1042"/>
      <c r="J1015" s="1043"/>
      <c r="L1015" s="206"/>
      <c r="Z1015" s="207"/>
    </row>
    <row r="1016" spans="1:29" ht="12" thickBot="1">
      <c r="B1016" s="208"/>
      <c r="C1016" s="1044" t="s">
        <v>302</v>
      </c>
      <c r="D1016" s="1044"/>
      <c r="E1016" s="1044"/>
      <c r="F1016" s="1044"/>
      <c r="G1016" s="1044"/>
      <c r="H1016" s="1044"/>
      <c r="I1016" s="1044"/>
      <c r="J1016" s="209"/>
      <c r="L1016" s="208"/>
      <c r="M1016" s="212"/>
      <c r="N1016" s="212"/>
      <c r="O1016" s="212"/>
      <c r="P1016" s="212"/>
      <c r="Q1016" s="212"/>
      <c r="R1016" s="212"/>
      <c r="S1016" s="212"/>
      <c r="T1016" s="212"/>
      <c r="U1016" s="212"/>
      <c r="V1016" s="212"/>
      <c r="W1016" s="212"/>
      <c r="X1016" s="212"/>
      <c r="Y1016" s="212"/>
      <c r="Z1016" s="209"/>
    </row>
    <row r="1017" spans="1:29" ht="12" thickBot="1"/>
    <row r="1018" spans="1:29" ht="15" customHeight="1">
      <c r="A1018" s="722" t="s">
        <v>16</v>
      </c>
      <c r="B1018" s="723"/>
      <c r="C1018" s="723"/>
      <c r="D1018" s="723"/>
      <c r="E1018" s="723"/>
      <c r="F1018" s="723"/>
      <c r="G1018" s="723"/>
      <c r="H1018" s="723"/>
      <c r="I1018" s="723"/>
      <c r="J1018" s="723"/>
      <c r="K1018" s="723"/>
      <c r="L1018" s="723"/>
      <c r="M1018" s="723"/>
      <c r="N1018" s="723"/>
      <c r="O1018" s="723"/>
      <c r="P1018" s="723"/>
      <c r="Q1018" s="723"/>
      <c r="R1018" s="723"/>
      <c r="S1018" s="723"/>
      <c r="T1018" s="723"/>
      <c r="U1018" s="723"/>
      <c r="V1018" s="723"/>
      <c r="W1018" s="723"/>
      <c r="X1018" s="723"/>
      <c r="Y1018" s="723"/>
      <c r="Z1018" s="723"/>
      <c r="AA1018" s="723"/>
      <c r="AB1018" s="723"/>
      <c r="AC1018" s="724"/>
    </row>
    <row r="1019" spans="1:29" ht="15" customHeight="1">
      <c r="A1019" s="768" t="s">
        <v>44</v>
      </c>
      <c r="B1019" s="769"/>
      <c r="C1019" s="769"/>
      <c r="D1019" s="769"/>
      <c r="E1019" s="769"/>
      <c r="F1019" s="769"/>
      <c r="G1019" s="769"/>
      <c r="H1019" s="769"/>
      <c r="I1019" s="769"/>
      <c r="J1019" s="769"/>
      <c r="K1019" s="769"/>
      <c r="L1019" s="769"/>
      <c r="M1019" s="769"/>
      <c r="N1019" s="769"/>
      <c r="O1019" s="769"/>
      <c r="P1019" s="769"/>
      <c r="Q1019" s="769"/>
      <c r="R1019" s="769"/>
      <c r="S1019" s="769"/>
      <c r="T1019" s="769"/>
      <c r="U1019" s="769"/>
      <c r="V1019" s="769"/>
      <c r="W1019" s="769"/>
      <c r="X1019" s="769"/>
      <c r="Y1019" s="769"/>
      <c r="Z1019" s="769"/>
      <c r="AA1019" s="769"/>
      <c r="AB1019" s="769"/>
      <c r="AC1019" s="770"/>
    </row>
    <row r="1020" spans="1:29" ht="15" customHeight="1">
      <c r="A1020" s="768" t="s">
        <v>45</v>
      </c>
      <c r="B1020" s="769"/>
      <c r="C1020" s="769"/>
      <c r="D1020" s="769"/>
      <c r="E1020" s="769"/>
      <c r="F1020" s="769"/>
      <c r="G1020" s="769"/>
      <c r="H1020" s="769"/>
      <c r="I1020" s="769"/>
      <c r="J1020" s="769"/>
      <c r="K1020" s="769"/>
      <c r="L1020" s="769"/>
      <c r="M1020" s="769"/>
      <c r="N1020" s="769"/>
      <c r="O1020" s="769"/>
      <c r="P1020" s="769"/>
      <c r="Q1020" s="769"/>
      <c r="R1020" s="769"/>
      <c r="S1020" s="769"/>
      <c r="T1020" s="769"/>
      <c r="U1020" s="769"/>
      <c r="V1020" s="769"/>
      <c r="W1020" s="769"/>
      <c r="X1020" s="769"/>
      <c r="Y1020" s="769"/>
      <c r="Z1020" s="769"/>
      <c r="AA1020" s="769"/>
      <c r="AB1020" s="769"/>
      <c r="AC1020" s="770"/>
    </row>
    <row r="1021" spans="1:29" ht="15" customHeight="1">
      <c r="A1021" s="768" t="s">
        <v>306</v>
      </c>
      <c r="B1021" s="769"/>
      <c r="C1021" s="769"/>
      <c r="D1021" s="769"/>
      <c r="E1021" s="769"/>
      <c r="F1021" s="769"/>
      <c r="G1021" s="769"/>
      <c r="H1021" s="769"/>
      <c r="I1021" s="769"/>
      <c r="J1021" s="769"/>
      <c r="K1021" s="769"/>
      <c r="L1021" s="769"/>
      <c r="M1021" s="769"/>
      <c r="N1021" s="769"/>
      <c r="O1021" s="769"/>
      <c r="P1021" s="769"/>
      <c r="Q1021" s="769"/>
      <c r="R1021" s="769"/>
      <c r="S1021" s="769"/>
      <c r="T1021" s="769"/>
      <c r="U1021" s="769"/>
      <c r="V1021" s="769"/>
      <c r="W1021" s="769"/>
      <c r="X1021" s="769"/>
      <c r="Y1021" s="769"/>
      <c r="Z1021" s="769"/>
      <c r="AA1021" s="769"/>
      <c r="AB1021" s="769"/>
      <c r="AC1021" s="770"/>
    </row>
    <row r="1022" spans="1:29" ht="15" customHeight="1">
      <c r="A1022" s="788"/>
      <c r="B1022" s="789"/>
      <c r="C1022" s="789"/>
      <c r="D1022" s="789"/>
      <c r="E1022" s="789"/>
      <c r="F1022" s="789"/>
      <c r="G1022" s="789"/>
      <c r="H1022" s="789"/>
      <c r="I1022" s="789"/>
      <c r="J1022" s="789"/>
      <c r="K1022" s="789"/>
      <c r="L1022" s="789"/>
      <c r="M1022" s="789"/>
      <c r="N1022" s="789"/>
      <c r="O1022" s="789"/>
      <c r="P1022" s="789"/>
      <c r="Q1022" s="789"/>
      <c r="R1022" s="789"/>
      <c r="S1022" s="789"/>
      <c r="T1022" s="789"/>
      <c r="U1022" s="789"/>
      <c r="V1022" s="789"/>
      <c r="W1022" s="789"/>
      <c r="X1022" s="789"/>
      <c r="Y1022" s="789"/>
      <c r="Z1022" s="789"/>
      <c r="AA1022" s="789"/>
      <c r="AB1022" s="789"/>
      <c r="AC1022" s="790"/>
    </row>
    <row r="1023" spans="1:29" ht="15" customHeight="1">
      <c r="A1023" s="788"/>
      <c r="B1023" s="789"/>
      <c r="C1023" s="789"/>
      <c r="D1023" s="789"/>
      <c r="E1023" s="789"/>
      <c r="F1023" s="789"/>
      <c r="G1023" s="789"/>
      <c r="H1023" s="789"/>
      <c r="I1023" s="789"/>
      <c r="J1023" s="789"/>
      <c r="K1023" s="789"/>
      <c r="L1023" s="789"/>
      <c r="M1023" s="789"/>
      <c r="N1023" s="789"/>
      <c r="O1023" s="789"/>
      <c r="P1023" s="789"/>
      <c r="Q1023" s="789"/>
      <c r="R1023" s="789"/>
      <c r="S1023" s="789"/>
      <c r="T1023" s="789"/>
      <c r="U1023" s="789"/>
      <c r="V1023" s="789"/>
      <c r="W1023" s="789"/>
      <c r="X1023" s="789"/>
      <c r="Y1023" s="789"/>
      <c r="Z1023" s="789"/>
      <c r="AA1023" s="789"/>
      <c r="AB1023" s="789"/>
      <c r="AC1023" s="790"/>
    </row>
    <row r="1024" spans="1:29" ht="15" customHeight="1">
      <c r="A1024" s="788"/>
      <c r="B1024" s="789"/>
      <c r="C1024" s="789"/>
      <c r="D1024" s="789"/>
      <c r="E1024" s="789"/>
      <c r="F1024" s="789"/>
      <c r="G1024" s="789"/>
      <c r="H1024" s="789"/>
      <c r="I1024" s="789"/>
      <c r="J1024" s="789"/>
      <c r="K1024" s="789"/>
      <c r="L1024" s="789"/>
      <c r="M1024" s="789"/>
      <c r="N1024" s="789"/>
      <c r="O1024" s="789"/>
      <c r="P1024" s="789"/>
      <c r="Q1024" s="789"/>
      <c r="R1024" s="789"/>
      <c r="S1024" s="789"/>
      <c r="T1024" s="789"/>
      <c r="U1024" s="789"/>
      <c r="V1024" s="789"/>
      <c r="W1024" s="789"/>
      <c r="X1024" s="789"/>
      <c r="Y1024" s="789"/>
      <c r="Z1024" s="789"/>
      <c r="AA1024" s="789"/>
      <c r="AB1024" s="789"/>
      <c r="AC1024" s="790"/>
    </row>
    <row r="1025" spans="1:29" ht="15" customHeight="1">
      <c r="A1025" s="788" t="s">
        <v>46</v>
      </c>
      <c r="B1025" s="789"/>
      <c r="C1025" s="789"/>
      <c r="D1025" s="789"/>
      <c r="E1025" s="789"/>
      <c r="F1025" s="789"/>
      <c r="G1025" s="789"/>
      <c r="H1025" s="789"/>
      <c r="I1025" s="789"/>
      <c r="J1025" s="789"/>
      <c r="K1025" s="789"/>
      <c r="L1025" s="789"/>
      <c r="M1025" s="789"/>
      <c r="N1025" s="789"/>
      <c r="O1025" s="789"/>
      <c r="P1025" s="789"/>
      <c r="Q1025" s="789"/>
      <c r="R1025" s="789" t="s">
        <v>46</v>
      </c>
      <c r="S1025" s="789"/>
      <c r="T1025" s="789"/>
      <c r="U1025" s="789"/>
      <c r="V1025" s="789"/>
      <c r="W1025" s="789"/>
      <c r="X1025" s="789"/>
      <c r="Y1025" s="789"/>
      <c r="Z1025" s="789"/>
      <c r="AA1025" s="789"/>
      <c r="AB1025" s="789"/>
      <c r="AC1025" s="790"/>
    </row>
    <row r="1026" spans="1:29" ht="20.100000000000001" customHeight="1">
      <c r="A1026" s="733" t="str">
        <f>'DADOS DE ENTRADA 2023'!B17</f>
        <v>RUBENS ADRIANO KINAIPP</v>
      </c>
      <c r="B1026" s="734"/>
      <c r="C1026" s="734"/>
      <c r="D1026" s="734"/>
      <c r="E1026" s="734"/>
      <c r="F1026" s="734"/>
      <c r="G1026" s="734"/>
      <c r="H1026" s="734"/>
      <c r="I1026" s="734"/>
      <c r="J1026" s="734"/>
      <c r="K1026" s="734"/>
      <c r="L1026" s="734"/>
      <c r="M1026" s="734"/>
      <c r="N1026" s="734"/>
      <c r="O1026" s="734"/>
      <c r="P1026" s="734"/>
      <c r="Q1026" s="734"/>
      <c r="R1026" s="734" t="str">
        <f>NOME_TÉCNICO</f>
        <v>JACQUELINE SOARES BARBOZA</v>
      </c>
      <c r="S1026" s="734"/>
      <c r="T1026" s="734"/>
      <c r="U1026" s="734"/>
      <c r="V1026" s="734"/>
      <c r="W1026" s="734"/>
      <c r="X1026" s="734"/>
      <c r="Y1026" s="734"/>
      <c r="Z1026" s="734"/>
      <c r="AA1026" s="734"/>
      <c r="AB1026" s="734"/>
      <c r="AC1026" s="736"/>
    </row>
    <row r="1027" spans="1:29" ht="15" customHeight="1" thickBot="1">
      <c r="A1027" s="801" t="str">
        <f>'DADOS DE ENTRADA 2023'!B24</f>
        <v>ENGENHEIRO CIVIL CREA-SC 086.389-3</v>
      </c>
      <c r="B1027" s="802"/>
      <c r="C1027" s="802"/>
      <c r="D1027" s="802"/>
      <c r="E1027" s="802"/>
      <c r="F1027" s="802"/>
      <c r="G1027" s="802"/>
      <c r="H1027" s="802"/>
      <c r="I1027" s="802"/>
      <c r="J1027" s="802"/>
      <c r="K1027" s="802"/>
      <c r="L1027" s="802"/>
      <c r="M1027" s="802"/>
      <c r="N1027" s="802"/>
      <c r="O1027" s="802"/>
      <c r="P1027" s="802"/>
      <c r="Q1027" s="802"/>
      <c r="R1027" s="802" t="str">
        <f>PROFISSÃO_TÉCNICO</f>
        <v>ENGENHEIRA CIVIL CREA-SC 099.442-5</v>
      </c>
      <c r="S1027" s="802"/>
      <c r="T1027" s="802"/>
      <c r="U1027" s="802"/>
      <c r="V1027" s="802"/>
      <c r="W1027" s="802"/>
      <c r="X1027" s="802"/>
      <c r="Y1027" s="802"/>
      <c r="Z1027" s="802"/>
      <c r="AA1027" s="802"/>
      <c r="AB1027" s="802"/>
      <c r="AC1027" s="803"/>
    </row>
    <row r="1028" spans="1:29">
      <c r="Q1028" s="177"/>
      <c r="R1028" s="177"/>
    </row>
    <row r="1029" spans="1:29">
      <c r="Q1029" s="177"/>
      <c r="R1029" s="177"/>
    </row>
    <row r="1030" spans="1:29">
      <c r="Q1030" s="177"/>
      <c r="R1030" s="177"/>
    </row>
    <row r="1031" spans="1:29">
      <c r="Q1031" s="177"/>
      <c r="R1031" s="177"/>
    </row>
    <row r="1032" spans="1:29">
      <c r="Q1032" s="177"/>
      <c r="R1032" s="177"/>
    </row>
    <row r="1033" spans="1:29">
      <c r="Q1033" s="177"/>
      <c r="R1033" s="177"/>
    </row>
    <row r="1034" spans="1:29">
      <c r="Q1034" s="177"/>
      <c r="R1034" s="177"/>
    </row>
    <row r="1035" spans="1:29">
      <c r="Q1035" s="177"/>
      <c r="R1035" s="177"/>
    </row>
    <row r="1036" spans="1:29">
      <c r="Q1036" s="177"/>
      <c r="R1036" s="177"/>
    </row>
    <row r="1037" spans="1:29">
      <c r="Q1037" s="177"/>
      <c r="R1037" s="177"/>
    </row>
    <row r="1038" spans="1:29">
      <c r="Q1038" s="177"/>
      <c r="R1038" s="177"/>
    </row>
    <row r="1039" spans="1:29">
      <c r="Q1039" s="177"/>
      <c r="R1039" s="177"/>
    </row>
    <row r="1040" spans="1:29">
      <c r="Q1040" s="177"/>
      <c r="R1040" s="177"/>
    </row>
    <row r="1041" spans="17:18">
      <c r="Q1041" s="177"/>
      <c r="R1041" s="177"/>
    </row>
    <row r="1042" spans="17:18">
      <c r="Q1042" s="177"/>
      <c r="R1042" s="177"/>
    </row>
    <row r="1043" spans="17:18">
      <c r="Q1043" s="177"/>
      <c r="R1043" s="177"/>
    </row>
    <row r="1044" spans="17:18">
      <c r="Q1044" s="177"/>
      <c r="R1044" s="177"/>
    </row>
    <row r="1045" spans="17:18">
      <c r="Q1045" s="177"/>
      <c r="R1045" s="177"/>
    </row>
    <row r="1046" spans="17:18">
      <c r="Q1046" s="177"/>
      <c r="R1046" s="177"/>
    </row>
    <row r="1047" spans="17:18">
      <c r="Q1047" s="177"/>
      <c r="R1047" s="177"/>
    </row>
    <row r="1048" spans="17:18">
      <c r="Q1048" s="177"/>
      <c r="R1048" s="177"/>
    </row>
    <row r="1049" spans="17:18">
      <c r="Q1049" s="177"/>
      <c r="R1049" s="177"/>
    </row>
    <row r="1050" spans="17:18">
      <c r="Q1050" s="177"/>
      <c r="R1050" s="177"/>
    </row>
    <row r="1051" spans="17:18">
      <c r="Q1051" s="177"/>
      <c r="R1051" s="177"/>
    </row>
    <row r="1052" spans="17:18">
      <c r="Q1052" s="177"/>
      <c r="R1052" s="177"/>
    </row>
    <row r="1053" spans="17:18">
      <c r="Q1053" s="177"/>
      <c r="R1053" s="177"/>
    </row>
    <row r="1054" spans="17:18">
      <c r="Q1054" s="177"/>
      <c r="R1054" s="177"/>
    </row>
    <row r="1055" spans="17:18">
      <c r="Q1055" s="177"/>
      <c r="R1055" s="177"/>
    </row>
    <row r="1056" spans="17:18">
      <c r="Q1056" s="177"/>
      <c r="R1056" s="177"/>
    </row>
    <row r="1057" spans="17:18">
      <c r="Q1057" s="177"/>
      <c r="R1057" s="177"/>
    </row>
  </sheetData>
  <sheetProtection formatColumns="0" formatRows="0"/>
  <mergeCells count="56">
    <mergeCell ref="R1027:AC1027"/>
    <mergeCell ref="R1026:AC1026"/>
    <mergeCell ref="R1025:AC1025"/>
    <mergeCell ref="A1027:Q1027"/>
    <mergeCell ref="V1010:W1010"/>
    <mergeCell ref="A1026:Q1026"/>
    <mergeCell ref="A1025:Q1025"/>
    <mergeCell ref="C1015:J1015"/>
    <mergeCell ref="C1016:I1016"/>
    <mergeCell ref="A1018:AC1018"/>
    <mergeCell ref="A1019:AC1019"/>
    <mergeCell ref="A1020:AC1020"/>
    <mergeCell ref="A1021:AC1021"/>
    <mergeCell ref="A1022:AC1022"/>
    <mergeCell ref="A1023:AC1023"/>
    <mergeCell ref="A1024:AC1024"/>
    <mergeCell ref="B1001:J1001"/>
    <mergeCell ref="L1001:Z1001"/>
    <mergeCell ref="C1003:I1003"/>
    <mergeCell ref="M1003:N1003"/>
    <mergeCell ref="P1003:T1003"/>
    <mergeCell ref="V1003:Y1003"/>
    <mergeCell ref="C1004:E1004"/>
    <mergeCell ref="F1004:I1004"/>
    <mergeCell ref="F1006:I1006"/>
    <mergeCell ref="P1009:T1009"/>
    <mergeCell ref="V1009:W1009"/>
    <mergeCell ref="A15:B15"/>
    <mergeCell ref="D15:E15"/>
    <mergeCell ref="F15:G15"/>
    <mergeCell ref="A996:B996"/>
    <mergeCell ref="D998:J998"/>
    <mergeCell ref="V998:AC999"/>
    <mergeCell ref="V13:X13"/>
    <mergeCell ref="Y13:Z13"/>
    <mergeCell ref="AA13:AB13"/>
    <mergeCell ref="AC13:AC14"/>
    <mergeCell ref="V14:V15"/>
    <mergeCell ref="W14:W15"/>
    <mergeCell ref="X14:X15"/>
    <mergeCell ref="A8:B8"/>
    <mergeCell ref="C8:AC8"/>
    <mergeCell ref="AA11:AB11"/>
    <mergeCell ref="A13:C14"/>
    <mergeCell ref="D13:H14"/>
    <mergeCell ref="I13:N14"/>
    <mergeCell ref="O13:P14"/>
    <mergeCell ref="Q13:S14"/>
    <mergeCell ref="T13:T14"/>
    <mergeCell ref="U13:U14"/>
    <mergeCell ref="A7:AC7"/>
    <mergeCell ref="A2:AD2"/>
    <mergeCell ref="A3:AD3"/>
    <mergeCell ref="A4:AC4"/>
    <mergeCell ref="A5:AC5"/>
    <mergeCell ref="A6:AC6"/>
  </mergeCells>
  <printOptions horizontalCentered="1"/>
  <pageMargins left="0.39370078740157483" right="0.39370078740157483" top="0.78740157480314965" bottom="0.39370078740157483" header="0.78740157480314965" footer="0.19685039370078741"/>
  <pageSetup paperSize="9" scale="67" orientation="landscape" r:id="rId1"/>
  <headerFooter>
    <oddHeader>&amp;L  &amp;G</oddHeader>
    <oddFooter>Página &amp;P de &amp;N</oddFooter>
  </headerFooter>
  <rowBreaks count="1" manualBreakCount="1">
    <brk id="1000" max="28" man="1"/>
  </rowBreaks>
  <drawing r:id="rId2"/>
  <legacyDrawing r:id="rId3"/>
  <legacyDrawingHF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6"/>
  <sheetViews>
    <sheetView showGridLines="0" zoomScale="80" zoomScaleNormal="80" workbookViewId="0">
      <selection activeCell="A14" sqref="A14:C14"/>
    </sheetView>
  </sheetViews>
  <sheetFormatPr defaultRowHeight="15" outlineLevelRow="1"/>
  <cols>
    <col min="1" max="1" width="10.7109375" customWidth="1"/>
    <col min="2" max="3" width="13.7109375" customWidth="1"/>
    <col min="4" max="4" width="71.85546875" customWidth="1"/>
    <col min="5" max="5" width="10.7109375" customWidth="1"/>
    <col min="6" max="6" width="13.7109375" customWidth="1"/>
    <col min="7" max="7" width="15.28515625" bestFit="1" customWidth="1"/>
    <col min="8" max="8" width="10.7109375" customWidth="1"/>
    <col min="9" max="9" width="15.28515625" bestFit="1" customWidth="1"/>
    <col min="10" max="10" width="15.5703125" bestFit="1" customWidth="1"/>
    <col min="11" max="11" width="13.7109375" customWidth="1"/>
    <col min="12" max="12" width="15.140625" bestFit="1" customWidth="1"/>
    <col min="13" max="13" width="14.85546875" bestFit="1" customWidth="1"/>
  </cols>
  <sheetData>
    <row r="1" spans="1:13" s="13" customFormat="1" ht="23.25" outlineLevel="1">
      <c r="A1" s="701" t="str">
        <f>PREFEITURA_MUNICIPAL</f>
        <v>PREFEITURA MUNICIPAL DE ITAJAÍ</v>
      </c>
      <c r="B1" s="701"/>
      <c r="C1" s="701"/>
      <c r="D1" s="701"/>
      <c r="E1" s="701"/>
      <c r="F1" s="701"/>
      <c r="G1" s="701"/>
      <c r="H1" s="701"/>
      <c r="I1" s="701"/>
      <c r="J1" s="701"/>
      <c r="K1" s="701"/>
      <c r="L1" s="701"/>
      <c r="M1" s="701"/>
    </row>
    <row r="2" spans="1:13" s="13" customFormat="1" ht="19.5" outlineLevel="1" thickBot="1">
      <c r="A2" s="791" t="s">
        <v>35</v>
      </c>
      <c r="B2" s="791"/>
      <c r="C2" s="791"/>
      <c r="D2" s="791"/>
      <c r="E2" s="791"/>
      <c r="F2" s="791"/>
      <c r="G2" s="791"/>
      <c r="H2" s="791"/>
      <c r="I2" s="791"/>
      <c r="J2" s="791"/>
      <c r="K2" s="791"/>
      <c r="L2" s="791"/>
      <c r="M2" s="791"/>
    </row>
    <row r="3" spans="1:13" s="13" customFormat="1" outlineLevel="1">
      <c r="A3" s="722" t="s">
        <v>12</v>
      </c>
      <c r="B3" s="723"/>
      <c r="C3" s="723"/>
      <c r="D3" s="723"/>
      <c r="E3" s="723"/>
      <c r="F3" s="723"/>
      <c r="G3" s="723"/>
      <c r="H3" s="723"/>
      <c r="I3" s="723"/>
      <c r="J3" s="723"/>
      <c r="K3" s="723"/>
      <c r="L3" s="723"/>
      <c r="M3" s="724"/>
    </row>
    <row r="4" spans="1:13" s="13" customFormat="1" ht="18.75" outlineLevel="1">
      <c r="A4" s="860" t="str">
        <f>PROJETO</f>
        <v>PAVIMENTAÇÃO ASFÁLTICA, DRENAGEM PLUVIAL, CICLOVIA, CALÇADAS E SINALIZAÇÃO VIÁRIA</v>
      </c>
      <c r="B4" s="861"/>
      <c r="C4" s="861"/>
      <c r="D4" s="861"/>
      <c r="E4" s="861"/>
      <c r="F4" s="861"/>
      <c r="G4" s="861"/>
      <c r="H4" s="861"/>
      <c r="I4" s="861"/>
      <c r="J4" s="861"/>
      <c r="K4" s="861"/>
      <c r="L4" s="861"/>
      <c r="M4" s="862"/>
    </row>
    <row r="5" spans="1:13" s="13" customFormat="1" outlineLevel="1">
      <c r="A5" s="863" t="s">
        <v>13</v>
      </c>
      <c r="B5" s="864"/>
      <c r="C5" s="864"/>
      <c r="D5" s="864"/>
      <c r="E5" s="864"/>
      <c r="F5" s="864"/>
      <c r="G5" s="864"/>
      <c r="H5" s="864"/>
      <c r="I5" s="864"/>
      <c r="J5" s="864"/>
      <c r="K5" s="864"/>
      <c r="L5" s="864"/>
      <c r="M5" s="865"/>
    </row>
    <row r="6" spans="1:13" s="13" customFormat="1" ht="19.5" outlineLevel="1" thickBot="1">
      <c r="A6" s="713" t="str">
        <f>LOCALIZAÇÃO</f>
        <v>TRECHO 3A DO BINÁRIO OESTE DA AV OSVALDO REIS - BAIRRO PRAIA BRAVA</v>
      </c>
      <c r="B6" s="714"/>
      <c r="C6" s="714"/>
      <c r="D6" s="714"/>
      <c r="E6" s="714"/>
      <c r="F6" s="714"/>
      <c r="G6" s="714"/>
      <c r="H6" s="714"/>
      <c r="I6" s="714"/>
      <c r="J6" s="714"/>
      <c r="K6" s="714"/>
      <c r="L6" s="714"/>
      <c r="M6" s="715"/>
    </row>
    <row r="7" spans="1:13" s="17" customFormat="1" ht="18.75" outlineLevel="1">
      <c r="A7" s="954">
        <f>DATA_PROJETO</f>
        <v>45444</v>
      </c>
      <c r="B7" s="954"/>
      <c r="C7" s="938" t="s">
        <v>461</v>
      </c>
      <c r="D7" s="938"/>
      <c r="E7" s="938"/>
      <c r="F7" s="938"/>
      <c r="G7" s="938"/>
      <c r="H7" s="938"/>
      <c r="I7" s="938"/>
      <c r="J7" s="938"/>
      <c r="K7" s="938"/>
      <c r="L7" s="938"/>
      <c r="M7" s="938"/>
    </row>
    <row r="8" spans="1:13" s="7" customFormat="1" ht="45">
      <c r="A8" s="226" t="s">
        <v>36</v>
      </c>
      <c r="B8" s="225" t="s">
        <v>142</v>
      </c>
      <c r="C8" s="226" t="s">
        <v>37</v>
      </c>
      <c r="D8" s="226" t="s">
        <v>145</v>
      </c>
      <c r="E8" s="226" t="s">
        <v>401</v>
      </c>
      <c r="F8" s="226" t="s">
        <v>38</v>
      </c>
      <c r="G8" s="225" t="s">
        <v>103</v>
      </c>
      <c r="H8" s="225" t="s">
        <v>81</v>
      </c>
      <c r="I8" s="225" t="s">
        <v>140</v>
      </c>
      <c r="J8" s="226" t="s">
        <v>141</v>
      </c>
      <c r="K8" s="226" t="s">
        <v>39</v>
      </c>
      <c r="L8" s="226" t="s">
        <v>459</v>
      </c>
      <c r="M8" s="226" t="s">
        <v>460</v>
      </c>
    </row>
    <row r="9" spans="1:13" s="13" customFormat="1" ht="30">
      <c r="A9" s="83" t="s">
        <v>79</v>
      </c>
      <c r="B9" s="83" t="s">
        <v>14</v>
      </c>
      <c r="C9" s="83">
        <v>96400</v>
      </c>
      <c r="D9" s="337" t="s">
        <v>678</v>
      </c>
      <c r="E9" s="83" t="s">
        <v>481</v>
      </c>
      <c r="F9" s="404">
        <v>3815.64</v>
      </c>
      <c r="G9" s="405">
        <v>171.52</v>
      </c>
      <c r="H9" s="406">
        <v>0.24030000000000001</v>
      </c>
      <c r="I9" s="243">
        <v>212.74</v>
      </c>
      <c r="J9" s="243">
        <v>811739.25</v>
      </c>
      <c r="K9" s="407">
        <v>0.10614945240005513</v>
      </c>
      <c r="L9" s="391">
        <f>K9</f>
        <v>0.10614945240005513</v>
      </c>
      <c r="M9" s="83" t="str">
        <f t="shared" ref="M9:M40" si="0">IF(L9&lt;=$K$193,"A",IF(L9&lt;=$K$194,"B","C"))</f>
        <v>A</v>
      </c>
    </row>
    <row r="10" spans="1:13" s="13" customFormat="1" ht="30">
      <c r="A10" s="83" t="s">
        <v>1455</v>
      </c>
      <c r="B10" s="83" t="s">
        <v>14</v>
      </c>
      <c r="C10" s="83">
        <v>95995</v>
      </c>
      <c r="D10" s="337" t="s">
        <v>682</v>
      </c>
      <c r="E10" s="83" t="s">
        <v>481</v>
      </c>
      <c r="F10" s="404">
        <v>389.43</v>
      </c>
      <c r="G10" s="405">
        <v>1530.36</v>
      </c>
      <c r="H10" s="406">
        <v>0.24030000000000001</v>
      </c>
      <c r="I10" s="243">
        <v>1898.11</v>
      </c>
      <c r="J10" s="243">
        <v>739180.98</v>
      </c>
      <c r="K10" s="407">
        <v>9.6661158434233785E-2</v>
      </c>
      <c r="L10" s="391">
        <f t="shared" ref="L10" si="1">L9+K10</f>
        <v>0.20281061083428892</v>
      </c>
      <c r="M10" s="83" t="str">
        <f t="shared" si="0"/>
        <v>A</v>
      </c>
    </row>
    <row r="11" spans="1:13" s="13" customFormat="1" ht="30">
      <c r="A11" s="83" t="s">
        <v>1463</v>
      </c>
      <c r="B11" s="83" t="s">
        <v>309</v>
      </c>
      <c r="C11" s="83">
        <v>77</v>
      </c>
      <c r="D11" s="337" t="s">
        <v>1143</v>
      </c>
      <c r="E11" s="83" t="s">
        <v>473</v>
      </c>
      <c r="F11" s="404">
        <v>3320.43</v>
      </c>
      <c r="G11" s="405">
        <v>131.66</v>
      </c>
      <c r="H11" s="406">
        <v>0.24030000000000001</v>
      </c>
      <c r="I11" s="243">
        <v>163.30000000000001</v>
      </c>
      <c r="J11" s="243">
        <v>542226.22</v>
      </c>
      <c r="K11" s="407">
        <v>7.0905794354470128E-2</v>
      </c>
      <c r="L11" s="391">
        <f t="shared" ref="L11:L74" si="2">L10+K11</f>
        <v>0.27371640518875906</v>
      </c>
      <c r="M11" s="83" t="str">
        <f t="shared" si="0"/>
        <v>A</v>
      </c>
    </row>
    <row r="12" spans="1:13" s="13" customFormat="1" ht="30">
      <c r="A12" s="83" t="s">
        <v>1445</v>
      </c>
      <c r="B12" s="83" t="s">
        <v>14</v>
      </c>
      <c r="C12" s="83">
        <v>95996</v>
      </c>
      <c r="D12" s="337" t="s">
        <v>681</v>
      </c>
      <c r="E12" s="83" t="s">
        <v>481</v>
      </c>
      <c r="F12" s="404">
        <v>324.73</v>
      </c>
      <c r="G12" s="405">
        <v>1322.33</v>
      </c>
      <c r="H12" s="406">
        <v>0.24030000000000001</v>
      </c>
      <c r="I12" s="243">
        <v>1640.09</v>
      </c>
      <c r="J12" s="243">
        <v>532586.43000000005</v>
      </c>
      <c r="K12" s="407">
        <v>6.964521907767833E-2</v>
      </c>
      <c r="L12" s="391">
        <f t="shared" si="2"/>
        <v>0.3433616242664374</v>
      </c>
      <c r="M12" s="83" t="str">
        <f t="shared" si="0"/>
        <v>A</v>
      </c>
    </row>
    <row r="13" spans="1:13" s="13" customFormat="1" ht="30">
      <c r="A13" s="83" t="s">
        <v>1450</v>
      </c>
      <c r="B13" s="83" t="s">
        <v>14</v>
      </c>
      <c r="C13" s="83">
        <v>95996</v>
      </c>
      <c r="D13" s="337" t="s">
        <v>681</v>
      </c>
      <c r="E13" s="83" t="s">
        <v>481</v>
      </c>
      <c r="F13" s="404">
        <v>324.73</v>
      </c>
      <c r="G13" s="405">
        <v>1322.33</v>
      </c>
      <c r="H13" s="406">
        <v>0.24030000000000001</v>
      </c>
      <c r="I13" s="243">
        <v>1640.09</v>
      </c>
      <c r="J13" s="243">
        <v>532586.43000000005</v>
      </c>
      <c r="K13" s="407">
        <v>6.964521907767833E-2</v>
      </c>
      <c r="L13" s="391">
        <f t="shared" si="2"/>
        <v>0.41300684334411575</v>
      </c>
      <c r="M13" s="83" t="str">
        <f t="shared" si="0"/>
        <v>A</v>
      </c>
    </row>
    <row r="14" spans="1:13" s="13" customFormat="1">
      <c r="A14" s="83" t="s">
        <v>420</v>
      </c>
      <c r="B14" s="83" t="s">
        <v>309</v>
      </c>
      <c r="C14" s="83">
        <v>104</v>
      </c>
      <c r="D14" s="337" t="s">
        <v>1397</v>
      </c>
      <c r="E14" s="83" t="s">
        <v>476</v>
      </c>
      <c r="F14" s="404">
        <v>1</v>
      </c>
      <c r="G14" s="405">
        <v>382351.98</v>
      </c>
      <c r="H14" s="406">
        <v>0.24030000000000001</v>
      </c>
      <c r="I14" s="243">
        <v>474231.16</v>
      </c>
      <c r="J14" s="243">
        <v>474231.16</v>
      </c>
      <c r="K14" s="407">
        <v>6.20142218637856E-2</v>
      </c>
      <c r="L14" s="391">
        <f t="shared" si="2"/>
        <v>0.47502106520790133</v>
      </c>
      <c r="M14" s="83" t="str">
        <f t="shared" si="0"/>
        <v>A</v>
      </c>
    </row>
    <row r="15" spans="1:13" s="13" customFormat="1">
      <c r="A15" s="83" t="s">
        <v>1540</v>
      </c>
      <c r="B15" s="83" t="s">
        <v>309</v>
      </c>
      <c r="C15" s="83">
        <v>2</v>
      </c>
      <c r="D15" s="337" t="s">
        <v>484</v>
      </c>
      <c r="E15" s="83" t="s">
        <v>476</v>
      </c>
      <c r="F15" s="404">
        <v>1</v>
      </c>
      <c r="G15" s="405">
        <v>363446.48</v>
      </c>
      <c r="H15" s="406">
        <v>0.24030000000000001</v>
      </c>
      <c r="I15" s="243">
        <v>450782.67</v>
      </c>
      <c r="J15" s="243">
        <v>450782.67</v>
      </c>
      <c r="K15" s="407">
        <v>5.8947911625481651E-2</v>
      </c>
      <c r="L15" s="391">
        <f t="shared" si="2"/>
        <v>0.53396897683338296</v>
      </c>
      <c r="M15" s="83" t="str">
        <f t="shared" si="0"/>
        <v>A</v>
      </c>
    </row>
    <row r="16" spans="1:13" s="13" customFormat="1" ht="30">
      <c r="A16" s="83" t="s">
        <v>1438</v>
      </c>
      <c r="B16" s="83" t="s">
        <v>14</v>
      </c>
      <c r="C16" s="83">
        <v>96396</v>
      </c>
      <c r="D16" s="337" t="s">
        <v>679</v>
      </c>
      <c r="E16" s="83" t="s">
        <v>481</v>
      </c>
      <c r="F16" s="404">
        <v>1623.68</v>
      </c>
      <c r="G16" s="405">
        <v>191.57</v>
      </c>
      <c r="H16" s="406">
        <v>0.24030000000000001</v>
      </c>
      <c r="I16" s="243">
        <v>237.6</v>
      </c>
      <c r="J16" s="243">
        <v>385786.37</v>
      </c>
      <c r="K16" s="407">
        <v>5.0448480739233761E-2</v>
      </c>
      <c r="L16" s="391">
        <f t="shared" si="2"/>
        <v>0.58441745757261676</v>
      </c>
      <c r="M16" s="83" t="str">
        <f t="shared" si="0"/>
        <v>A</v>
      </c>
    </row>
    <row r="17" spans="1:13" s="13" customFormat="1" ht="30">
      <c r="A17" s="83" t="s">
        <v>118</v>
      </c>
      <c r="B17" s="83" t="s">
        <v>14</v>
      </c>
      <c r="C17" s="83">
        <v>95875</v>
      </c>
      <c r="D17" s="337" t="s">
        <v>663</v>
      </c>
      <c r="E17" s="83" t="s">
        <v>664</v>
      </c>
      <c r="F17" s="404">
        <v>101815.66</v>
      </c>
      <c r="G17" s="405">
        <v>2.4700000000000002</v>
      </c>
      <c r="H17" s="406">
        <v>0.24030000000000001</v>
      </c>
      <c r="I17" s="243">
        <v>3.06</v>
      </c>
      <c r="J17" s="243">
        <v>311555.92</v>
      </c>
      <c r="K17" s="407">
        <v>4.0741519274810699E-2</v>
      </c>
      <c r="L17" s="391">
        <f t="shared" si="2"/>
        <v>0.62515897684742749</v>
      </c>
      <c r="M17" s="83" t="str">
        <f t="shared" si="0"/>
        <v>A</v>
      </c>
    </row>
    <row r="18" spans="1:13" s="13" customFormat="1" ht="30">
      <c r="A18" s="83" t="s">
        <v>910</v>
      </c>
      <c r="B18" s="83" t="s">
        <v>14</v>
      </c>
      <c r="C18" s="83">
        <v>95875</v>
      </c>
      <c r="D18" s="337" t="s">
        <v>663</v>
      </c>
      <c r="E18" s="83" t="s">
        <v>664</v>
      </c>
      <c r="F18" s="404">
        <v>46550.81</v>
      </c>
      <c r="G18" s="405">
        <v>2.4700000000000002</v>
      </c>
      <c r="H18" s="406">
        <v>0.24030000000000001</v>
      </c>
      <c r="I18" s="243">
        <v>3.06</v>
      </c>
      <c r="J18" s="243">
        <v>142445.48000000001</v>
      </c>
      <c r="K18" s="407">
        <v>1.8627298974224799E-2</v>
      </c>
      <c r="L18" s="391">
        <f t="shared" si="2"/>
        <v>0.64378627582165227</v>
      </c>
      <c r="M18" s="83" t="str">
        <f t="shared" si="0"/>
        <v>A</v>
      </c>
    </row>
    <row r="19" spans="1:13" s="13" customFormat="1" ht="30">
      <c r="A19" s="83" t="s">
        <v>1314</v>
      </c>
      <c r="B19" s="83" t="s">
        <v>317</v>
      </c>
      <c r="C19" s="83">
        <v>16</v>
      </c>
      <c r="D19" s="337" t="s">
        <v>1185</v>
      </c>
      <c r="E19" s="83" t="s">
        <v>185</v>
      </c>
      <c r="F19" s="404">
        <v>27</v>
      </c>
      <c r="G19" s="405">
        <v>4450</v>
      </c>
      <c r="H19" s="406">
        <v>0.16800000000000001</v>
      </c>
      <c r="I19" s="243">
        <v>5197.6000000000004</v>
      </c>
      <c r="J19" s="243">
        <v>140335.20000000001</v>
      </c>
      <c r="K19" s="407">
        <v>1.8351342050359421E-2</v>
      </c>
      <c r="L19" s="391">
        <f t="shared" si="2"/>
        <v>0.66213761787201164</v>
      </c>
      <c r="M19" s="83" t="str">
        <f t="shared" si="0"/>
        <v>A</v>
      </c>
    </row>
    <row r="20" spans="1:13" s="13" customFormat="1" ht="30">
      <c r="A20" s="83" t="s">
        <v>1308</v>
      </c>
      <c r="B20" s="83" t="s">
        <v>343</v>
      </c>
      <c r="C20" s="83">
        <v>7762</v>
      </c>
      <c r="D20" s="337" t="s">
        <v>1340</v>
      </c>
      <c r="E20" s="83" t="s">
        <v>185</v>
      </c>
      <c r="F20" s="404">
        <v>517</v>
      </c>
      <c r="G20" s="405">
        <v>212.28</v>
      </c>
      <c r="H20" s="406">
        <v>0.16800000000000001</v>
      </c>
      <c r="I20" s="243">
        <v>247.94</v>
      </c>
      <c r="J20" s="243">
        <v>128184.98</v>
      </c>
      <c r="K20" s="407">
        <v>1.6762483066960258E-2</v>
      </c>
      <c r="L20" s="391">
        <f t="shared" si="2"/>
        <v>0.67890010093897191</v>
      </c>
      <c r="M20" s="83" t="str">
        <f t="shared" si="0"/>
        <v>A</v>
      </c>
    </row>
    <row r="21" spans="1:13" s="13" customFormat="1" ht="30">
      <c r="A21" s="83" t="s">
        <v>1469</v>
      </c>
      <c r="B21" s="83" t="s">
        <v>317</v>
      </c>
      <c r="C21" s="83">
        <v>31</v>
      </c>
      <c r="D21" s="337" t="s">
        <v>1352</v>
      </c>
      <c r="E21" s="83" t="s">
        <v>473</v>
      </c>
      <c r="F21" s="404">
        <v>2626.83</v>
      </c>
      <c r="G21" s="405">
        <v>40</v>
      </c>
      <c r="H21" s="406">
        <v>0.16800000000000001</v>
      </c>
      <c r="I21" s="243">
        <v>46.72</v>
      </c>
      <c r="J21" s="243">
        <v>122725.5</v>
      </c>
      <c r="K21" s="407">
        <v>1.6048558229164064E-2</v>
      </c>
      <c r="L21" s="391">
        <f t="shared" si="2"/>
        <v>0.69494865916813597</v>
      </c>
      <c r="M21" s="83" t="str">
        <f t="shared" si="0"/>
        <v>A</v>
      </c>
    </row>
    <row r="22" spans="1:13" s="13" customFormat="1" ht="30">
      <c r="A22" s="83" t="s">
        <v>912</v>
      </c>
      <c r="B22" s="83" t="s">
        <v>14</v>
      </c>
      <c r="C22" s="83">
        <v>96396</v>
      </c>
      <c r="D22" s="337" t="s">
        <v>679</v>
      </c>
      <c r="E22" s="83" t="s">
        <v>481</v>
      </c>
      <c r="F22" s="404">
        <v>394.31</v>
      </c>
      <c r="G22" s="405">
        <v>191.57</v>
      </c>
      <c r="H22" s="406">
        <v>0.24030000000000001</v>
      </c>
      <c r="I22" s="243">
        <v>237.6</v>
      </c>
      <c r="J22" s="243">
        <v>93688.06</v>
      </c>
      <c r="K22" s="407">
        <v>1.2251392630605836E-2</v>
      </c>
      <c r="L22" s="391">
        <f t="shared" si="2"/>
        <v>0.70720005179874179</v>
      </c>
      <c r="M22" s="83" t="str">
        <f t="shared" si="0"/>
        <v>A</v>
      </c>
    </row>
    <row r="23" spans="1:13" s="13" customFormat="1">
      <c r="A23" s="83" t="s">
        <v>1529</v>
      </c>
      <c r="B23" s="83" t="s">
        <v>317</v>
      </c>
      <c r="C23" s="83">
        <v>30</v>
      </c>
      <c r="D23" s="337" t="s">
        <v>1246</v>
      </c>
      <c r="E23" s="83" t="s">
        <v>476</v>
      </c>
      <c r="F23" s="404">
        <v>23</v>
      </c>
      <c r="G23" s="405">
        <v>3375</v>
      </c>
      <c r="H23" s="406">
        <v>0.16800000000000001</v>
      </c>
      <c r="I23" s="243">
        <v>3942</v>
      </c>
      <c r="J23" s="243">
        <v>90666</v>
      </c>
      <c r="K23" s="407">
        <v>1.1856204133659174E-2</v>
      </c>
      <c r="L23" s="391">
        <f t="shared" si="2"/>
        <v>0.71905625593240097</v>
      </c>
      <c r="M23" s="83" t="str">
        <f t="shared" si="0"/>
        <v>A</v>
      </c>
    </row>
    <row r="24" spans="1:13" s="13" customFormat="1" ht="30">
      <c r="A24" s="83" t="s">
        <v>704</v>
      </c>
      <c r="B24" s="83" t="s">
        <v>14</v>
      </c>
      <c r="C24" s="83">
        <v>95995</v>
      </c>
      <c r="D24" s="337" t="s">
        <v>682</v>
      </c>
      <c r="E24" s="83" t="s">
        <v>481</v>
      </c>
      <c r="F24" s="404">
        <v>45.31</v>
      </c>
      <c r="G24" s="405">
        <v>1530.36</v>
      </c>
      <c r="H24" s="406">
        <v>0.24030000000000001</v>
      </c>
      <c r="I24" s="243">
        <v>1898.11</v>
      </c>
      <c r="J24" s="243">
        <v>86003.36</v>
      </c>
      <c r="K24" s="407">
        <v>1.1246480404347585E-2</v>
      </c>
      <c r="L24" s="391">
        <f t="shared" si="2"/>
        <v>0.73030273633674858</v>
      </c>
      <c r="M24" s="83" t="str">
        <f t="shared" si="0"/>
        <v>A</v>
      </c>
    </row>
    <row r="25" spans="1:13" s="13" customFormat="1">
      <c r="A25" s="83" t="s">
        <v>1531</v>
      </c>
      <c r="B25" s="83" t="s">
        <v>309</v>
      </c>
      <c r="C25" s="83">
        <v>90</v>
      </c>
      <c r="D25" s="337" t="s">
        <v>1224</v>
      </c>
      <c r="E25" s="83" t="s">
        <v>185</v>
      </c>
      <c r="F25" s="404">
        <v>76.53</v>
      </c>
      <c r="G25" s="405">
        <v>905.81999999999994</v>
      </c>
      <c r="H25" s="406">
        <v>0.24030000000000001</v>
      </c>
      <c r="I25" s="243">
        <v>1123.49</v>
      </c>
      <c r="J25" s="243">
        <v>85980.69</v>
      </c>
      <c r="K25" s="407">
        <v>1.1243515895626454E-2</v>
      </c>
      <c r="L25" s="391">
        <f t="shared" si="2"/>
        <v>0.74154625223237502</v>
      </c>
      <c r="M25" s="83" t="str">
        <f t="shared" si="0"/>
        <v>A</v>
      </c>
    </row>
    <row r="26" spans="1:13" s="13" customFormat="1" ht="30">
      <c r="A26" s="83" t="s">
        <v>77</v>
      </c>
      <c r="B26" s="83" t="s">
        <v>14</v>
      </c>
      <c r="C26" s="83">
        <v>94265</v>
      </c>
      <c r="D26" s="337" t="s">
        <v>1151</v>
      </c>
      <c r="E26" s="83" t="s">
        <v>185</v>
      </c>
      <c r="F26" s="404">
        <v>1434.38</v>
      </c>
      <c r="G26" s="405">
        <v>48.27</v>
      </c>
      <c r="H26" s="406">
        <v>0.24030000000000001</v>
      </c>
      <c r="I26" s="243">
        <v>59.87</v>
      </c>
      <c r="J26" s="243">
        <v>85876.33</v>
      </c>
      <c r="K26" s="407">
        <v>1.122986895561158E-2</v>
      </c>
      <c r="L26" s="391">
        <f t="shared" si="2"/>
        <v>0.75277612118798665</v>
      </c>
      <c r="M26" s="83" t="str">
        <f t="shared" si="0"/>
        <v>A</v>
      </c>
    </row>
    <row r="27" spans="1:13" s="13" customFormat="1" ht="45">
      <c r="A27" s="83" t="s">
        <v>1316</v>
      </c>
      <c r="B27" s="83" t="s">
        <v>343</v>
      </c>
      <c r="C27" s="83">
        <v>1524</v>
      </c>
      <c r="D27" s="337" t="s">
        <v>1385</v>
      </c>
      <c r="E27" s="83" t="s">
        <v>481</v>
      </c>
      <c r="F27" s="404">
        <v>120.7</v>
      </c>
      <c r="G27" s="405">
        <v>534.4</v>
      </c>
      <c r="H27" s="406">
        <v>0.24030000000000001</v>
      </c>
      <c r="I27" s="243">
        <v>662.82</v>
      </c>
      <c r="J27" s="243">
        <v>80002.37</v>
      </c>
      <c r="K27" s="407">
        <v>1.0461743430795785E-2</v>
      </c>
      <c r="L27" s="391">
        <f t="shared" si="2"/>
        <v>0.7632378646187824</v>
      </c>
      <c r="M27" s="83" t="str">
        <f t="shared" si="0"/>
        <v>A</v>
      </c>
    </row>
    <row r="28" spans="1:13" s="13" customFormat="1" ht="45">
      <c r="A28" s="83" t="s">
        <v>117</v>
      </c>
      <c r="B28" s="83" t="s">
        <v>14</v>
      </c>
      <c r="C28" s="83">
        <v>100978</v>
      </c>
      <c r="D28" s="337" t="s">
        <v>671</v>
      </c>
      <c r="E28" s="83" t="s">
        <v>481</v>
      </c>
      <c r="F28" s="404">
        <v>8080.6079999999984</v>
      </c>
      <c r="G28" s="405">
        <v>7.07</v>
      </c>
      <c r="H28" s="406">
        <v>0.24030000000000001</v>
      </c>
      <c r="I28" s="243">
        <v>8.77</v>
      </c>
      <c r="J28" s="243">
        <v>70866.929999999993</v>
      </c>
      <c r="K28" s="407">
        <v>9.267120953893801E-3</v>
      </c>
      <c r="L28" s="391">
        <f t="shared" si="2"/>
        <v>0.77250498557267622</v>
      </c>
      <c r="M28" s="83" t="str">
        <f t="shared" si="0"/>
        <v>A</v>
      </c>
    </row>
    <row r="29" spans="1:13" s="13" customFormat="1">
      <c r="A29" s="83" t="s">
        <v>1528</v>
      </c>
      <c r="B29" s="83" t="s">
        <v>317</v>
      </c>
      <c r="C29" s="83">
        <v>25</v>
      </c>
      <c r="D29" s="337" t="s">
        <v>1245</v>
      </c>
      <c r="E29" s="83" t="s">
        <v>476</v>
      </c>
      <c r="F29" s="404">
        <v>26</v>
      </c>
      <c r="G29" s="405">
        <v>2207</v>
      </c>
      <c r="H29" s="406">
        <v>0.16800000000000001</v>
      </c>
      <c r="I29" s="243">
        <v>2577.7800000000002</v>
      </c>
      <c r="J29" s="243">
        <v>67022.28</v>
      </c>
      <c r="K29" s="407">
        <v>8.7643640745512386E-3</v>
      </c>
      <c r="L29" s="391">
        <f t="shared" si="2"/>
        <v>0.7812693496472275</v>
      </c>
      <c r="M29" s="83" t="str">
        <f t="shared" si="0"/>
        <v>A</v>
      </c>
    </row>
    <row r="30" spans="1:13" s="13" customFormat="1" ht="45">
      <c r="A30" s="83" t="s">
        <v>1465</v>
      </c>
      <c r="B30" s="83" t="s">
        <v>309</v>
      </c>
      <c r="C30" s="83">
        <v>101</v>
      </c>
      <c r="D30" s="337" t="s">
        <v>1192</v>
      </c>
      <c r="E30" s="83" t="s">
        <v>473</v>
      </c>
      <c r="F30" s="404">
        <v>263.58</v>
      </c>
      <c r="G30" s="405">
        <v>197.53</v>
      </c>
      <c r="H30" s="406">
        <v>0.24030000000000001</v>
      </c>
      <c r="I30" s="243">
        <v>245</v>
      </c>
      <c r="J30" s="243">
        <v>64577.1</v>
      </c>
      <c r="K30" s="407">
        <v>8.4446129746511573E-3</v>
      </c>
      <c r="L30" s="391">
        <f t="shared" si="2"/>
        <v>0.78971396262187865</v>
      </c>
      <c r="M30" s="83" t="str">
        <f t="shared" si="0"/>
        <v>A</v>
      </c>
    </row>
    <row r="31" spans="1:13" s="13" customFormat="1">
      <c r="A31" s="83" t="s">
        <v>1470</v>
      </c>
      <c r="B31" s="83" t="s">
        <v>309</v>
      </c>
      <c r="C31" s="83">
        <v>75</v>
      </c>
      <c r="D31" s="337" t="s">
        <v>1111</v>
      </c>
      <c r="E31" s="83" t="s">
        <v>473</v>
      </c>
      <c r="F31" s="404">
        <v>292.26</v>
      </c>
      <c r="G31" s="405">
        <v>175.48999999999998</v>
      </c>
      <c r="H31" s="406">
        <v>0.24030000000000001</v>
      </c>
      <c r="I31" s="243">
        <v>217.66</v>
      </c>
      <c r="J31" s="243">
        <v>63613.31</v>
      </c>
      <c r="K31" s="407">
        <v>8.3185801621086467E-3</v>
      </c>
      <c r="L31" s="391">
        <f t="shared" si="2"/>
        <v>0.79803254278398728</v>
      </c>
      <c r="M31" s="83" t="str">
        <f t="shared" si="0"/>
        <v>A</v>
      </c>
    </row>
    <row r="32" spans="1:13" s="13" customFormat="1">
      <c r="A32" s="83" t="s">
        <v>658</v>
      </c>
      <c r="B32" s="83" t="s">
        <v>317</v>
      </c>
      <c r="C32" s="83">
        <v>33</v>
      </c>
      <c r="D32" s="337" t="s">
        <v>1417</v>
      </c>
      <c r="E32" s="83" t="s">
        <v>476</v>
      </c>
      <c r="F32" s="404">
        <v>3</v>
      </c>
      <c r="G32" s="405">
        <v>17400</v>
      </c>
      <c r="H32" s="406">
        <v>0.16800000000000001</v>
      </c>
      <c r="I32" s="243">
        <v>20323.2</v>
      </c>
      <c r="J32" s="243">
        <v>60969.599999999999</v>
      </c>
      <c r="K32" s="407">
        <v>7.9728677072722562E-3</v>
      </c>
      <c r="L32" s="391">
        <f t="shared" si="2"/>
        <v>0.80600541049125951</v>
      </c>
      <c r="M32" s="83" t="str">
        <f t="shared" si="0"/>
        <v>A</v>
      </c>
    </row>
    <row r="33" spans="1:13" s="13" customFormat="1" ht="30">
      <c r="A33" s="83" t="s">
        <v>1440</v>
      </c>
      <c r="B33" s="83" t="s">
        <v>14</v>
      </c>
      <c r="C33" s="83">
        <v>95875</v>
      </c>
      <c r="D33" s="337" t="s">
        <v>663</v>
      </c>
      <c r="E33" s="83" t="s">
        <v>664</v>
      </c>
      <c r="F33" s="404">
        <v>19808.900000000001</v>
      </c>
      <c r="G33" s="405">
        <v>2.4700000000000002</v>
      </c>
      <c r="H33" s="406">
        <v>0.24030000000000001</v>
      </c>
      <c r="I33" s="243">
        <v>3.06</v>
      </c>
      <c r="J33" s="243">
        <v>60615.23</v>
      </c>
      <c r="K33" s="407">
        <v>7.9265274798568566E-3</v>
      </c>
      <c r="L33" s="391">
        <f t="shared" si="2"/>
        <v>0.8139319379711164</v>
      </c>
      <c r="M33" s="83" t="str">
        <f t="shared" si="0"/>
        <v>A</v>
      </c>
    </row>
    <row r="34" spans="1:13" s="13" customFormat="1" ht="30">
      <c r="A34" s="83" t="s">
        <v>1433</v>
      </c>
      <c r="B34" s="83" t="s">
        <v>309</v>
      </c>
      <c r="C34" s="83">
        <v>99</v>
      </c>
      <c r="D34" s="337" t="s">
        <v>1187</v>
      </c>
      <c r="E34" s="83" t="s">
        <v>476</v>
      </c>
      <c r="F34" s="404">
        <v>2</v>
      </c>
      <c r="G34" s="405">
        <v>22887.39</v>
      </c>
      <c r="H34" s="406">
        <v>0.24030000000000001</v>
      </c>
      <c r="I34" s="243">
        <v>28387.23</v>
      </c>
      <c r="J34" s="243">
        <v>56774.46</v>
      </c>
      <c r="K34" s="407">
        <v>7.4242779800395677E-3</v>
      </c>
      <c r="L34" s="391">
        <f t="shared" si="2"/>
        <v>0.82135621595115593</v>
      </c>
      <c r="M34" s="83" t="str">
        <f t="shared" si="0"/>
        <v>B</v>
      </c>
    </row>
    <row r="35" spans="1:13" s="13" customFormat="1">
      <c r="A35" s="83" t="s">
        <v>418</v>
      </c>
      <c r="B35" s="83" t="s">
        <v>15</v>
      </c>
      <c r="C35" s="83" t="s">
        <v>1412</v>
      </c>
      <c r="D35" s="337" t="s">
        <v>1413</v>
      </c>
      <c r="E35" s="83" t="s">
        <v>122</v>
      </c>
      <c r="F35" s="404">
        <v>1188</v>
      </c>
      <c r="G35" s="405">
        <v>36.255600000000001</v>
      </c>
      <c r="H35" s="406">
        <v>0.24030000000000001</v>
      </c>
      <c r="I35" s="243">
        <v>44.97</v>
      </c>
      <c r="J35" s="243">
        <v>53424.36</v>
      </c>
      <c r="K35" s="407">
        <v>6.9861923749817562E-3</v>
      </c>
      <c r="L35" s="391">
        <f t="shared" si="2"/>
        <v>0.8283424083261377</v>
      </c>
      <c r="M35" s="83" t="str">
        <f t="shared" si="0"/>
        <v>B</v>
      </c>
    </row>
    <row r="36" spans="1:13" s="13" customFormat="1" ht="30">
      <c r="A36" s="83" t="s">
        <v>1301</v>
      </c>
      <c r="B36" s="83" t="s">
        <v>14</v>
      </c>
      <c r="C36" s="83">
        <v>101573</v>
      </c>
      <c r="D36" s="337" t="s">
        <v>1277</v>
      </c>
      <c r="E36" s="83" t="s">
        <v>473</v>
      </c>
      <c r="F36" s="404">
        <v>1147.5</v>
      </c>
      <c r="G36" s="405">
        <v>35.44</v>
      </c>
      <c r="H36" s="406">
        <v>0.24030000000000001</v>
      </c>
      <c r="I36" s="243">
        <v>43.96</v>
      </c>
      <c r="J36" s="243">
        <v>50444.1</v>
      </c>
      <c r="K36" s="407">
        <v>6.5964699770445015E-3</v>
      </c>
      <c r="L36" s="391">
        <f t="shared" si="2"/>
        <v>0.83493887830318225</v>
      </c>
      <c r="M36" s="83" t="str">
        <f t="shared" si="0"/>
        <v>B</v>
      </c>
    </row>
    <row r="37" spans="1:13" s="13" customFormat="1" ht="30">
      <c r="A37" s="83" t="s">
        <v>1442</v>
      </c>
      <c r="B37" s="83" t="s">
        <v>317</v>
      </c>
      <c r="C37" s="83">
        <v>17</v>
      </c>
      <c r="D37" s="337" t="s">
        <v>831</v>
      </c>
      <c r="E37" s="83" t="s">
        <v>832</v>
      </c>
      <c r="F37" s="404">
        <v>9.74</v>
      </c>
      <c r="G37" s="405">
        <v>4221</v>
      </c>
      <c r="H37" s="406">
        <v>0.16800000000000001</v>
      </c>
      <c r="I37" s="243">
        <v>4930.13</v>
      </c>
      <c r="J37" s="243">
        <v>48019.47</v>
      </c>
      <c r="K37" s="407">
        <v>6.2794061578775153E-3</v>
      </c>
      <c r="L37" s="391">
        <f t="shared" si="2"/>
        <v>0.84121828446105973</v>
      </c>
      <c r="M37" s="83" t="str">
        <f t="shared" si="0"/>
        <v>B</v>
      </c>
    </row>
    <row r="38" spans="1:13" s="13" customFormat="1" ht="45">
      <c r="A38" s="83" t="s">
        <v>1305</v>
      </c>
      <c r="B38" s="83" t="s">
        <v>14</v>
      </c>
      <c r="C38" s="83">
        <v>95566</v>
      </c>
      <c r="D38" s="337" t="s">
        <v>1159</v>
      </c>
      <c r="E38" s="83" t="s">
        <v>185</v>
      </c>
      <c r="F38" s="404">
        <v>227</v>
      </c>
      <c r="G38" s="405">
        <v>165.93</v>
      </c>
      <c r="H38" s="406">
        <v>0.24030000000000001</v>
      </c>
      <c r="I38" s="243">
        <v>205.8</v>
      </c>
      <c r="J38" s="243">
        <v>46716.6</v>
      </c>
      <c r="K38" s="407">
        <v>6.1090325593993579E-3</v>
      </c>
      <c r="L38" s="391">
        <f t="shared" si="2"/>
        <v>0.84732731702045905</v>
      </c>
      <c r="M38" s="83" t="str">
        <f t="shared" si="0"/>
        <v>B</v>
      </c>
    </row>
    <row r="39" spans="1:13" s="13" customFormat="1" ht="30">
      <c r="A39" s="83" t="s">
        <v>1462</v>
      </c>
      <c r="B39" s="83" t="s">
        <v>309</v>
      </c>
      <c r="C39" s="83">
        <v>74</v>
      </c>
      <c r="D39" s="337" t="s">
        <v>1133</v>
      </c>
      <c r="E39" s="83" t="s">
        <v>473</v>
      </c>
      <c r="F39" s="404">
        <v>340.16999999999996</v>
      </c>
      <c r="G39" s="405">
        <v>102.64999999999999</v>
      </c>
      <c r="H39" s="406">
        <v>0.24030000000000001</v>
      </c>
      <c r="I39" s="243">
        <v>127.32</v>
      </c>
      <c r="J39" s="243">
        <v>43310.44</v>
      </c>
      <c r="K39" s="407">
        <v>5.6636161048088333E-3</v>
      </c>
      <c r="L39" s="391">
        <f t="shared" si="2"/>
        <v>0.85299093312526786</v>
      </c>
      <c r="M39" s="83" t="str">
        <f t="shared" si="0"/>
        <v>B</v>
      </c>
    </row>
    <row r="40" spans="1:13" s="13" customFormat="1" ht="45">
      <c r="A40" s="83" t="s">
        <v>1307</v>
      </c>
      <c r="B40" s="83" t="s">
        <v>309</v>
      </c>
      <c r="C40" s="83">
        <v>21</v>
      </c>
      <c r="D40" s="337" t="s">
        <v>1085</v>
      </c>
      <c r="E40" s="83" t="s">
        <v>185</v>
      </c>
      <c r="F40" s="404">
        <v>517</v>
      </c>
      <c r="G40" s="405">
        <v>66.62</v>
      </c>
      <c r="H40" s="406">
        <v>0.24030000000000001</v>
      </c>
      <c r="I40" s="243">
        <v>82.63</v>
      </c>
      <c r="J40" s="243">
        <v>42719.71</v>
      </c>
      <c r="K40" s="407">
        <v>5.5863675720856905E-3</v>
      </c>
      <c r="L40" s="391">
        <f t="shared" si="2"/>
        <v>0.8585773006973535</v>
      </c>
      <c r="M40" s="83" t="str">
        <f t="shared" si="0"/>
        <v>B</v>
      </c>
    </row>
    <row r="41" spans="1:13" s="13" customFormat="1" ht="30">
      <c r="A41" s="83" t="s">
        <v>1552</v>
      </c>
      <c r="B41" s="83" t="s">
        <v>14</v>
      </c>
      <c r="C41" s="83">
        <v>97636</v>
      </c>
      <c r="D41" s="337" t="s">
        <v>661</v>
      </c>
      <c r="E41" s="83" t="s">
        <v>473</v>
      </c>
      <c r="F41" s="404">
        <v>1372.35</v>
      </c>
      <c r="G41" s="405">
        <v>23.94</v>
      </c>
      <c r="H41" s="406">
        <v>0.24030000000000001</v>
      </c>
      <c r="I41" s="243">
        <v>29.69</v>
      </c>
      <c r="J41" s="243">
        <v>40745.07</v>
      </c>
      <c r="K41" s="407">
        <v>5.3281480087379223E-3</v>
      </c>
      <c r="L41" s="391">
        <f t="shared" si="2"/>
        <v>0.86390544870609143</v>
      </c>
      <c r="M41" s="83" t="str">
        <f t="shared" ref="M41:M72" si="3">IF(L41&lt;=$K$193,"A",IF(L41&lt;=$K$194,"B","C"))</f>
        <v>B</v>
      </c>
    </row>
    <row r="42" spans="1:13" s="13" customFormat="1" ht="30">
      <c r="A42" s="83" t="s">
        <v>1459</v>
      </c>
      <c r="B42" s="83" t="s">
        <v>14</v>
      </c>
      <c r="C42" s="83">
        <v>94263</v>
      </c>
      <c r="D42" s="337" t="s">
        <v>1150</v>
      </c>
      <c r="E42" s="83" t="s">
        <v>185</v>
      </c>
      <c r="F42" s="404">
        <v>846.04</v>
      </c>
      <c r="G42" s="405">
        <v>35.700000000000003</v>
      </c>
      <c r="H42" s="406">
        <v>0.24030000000000001</v>
      </c>
      <c r="I42" s="243">
        <v>44.28</v>
      </c>
      <c r="J42" s="243">
        <v>37462.65</v>
      </c>
      <c r="K42" s="407">
        <v>4.8989127764302708E-3</v>
      </c>
      <c r="L42" s="391">
        <f t="shared" si="2"/>
        <v>0.86880436148252171</v>
      </c>
      <c r="M42" s="83" t="str">
        <f t="shared" si="3"/>
        <v>B</v>
      </c>
    </row>
    <row r="43" spans="1:13" s="13" customFormat="1">
      <c r="A43" s="83" t="s">
        <v>657</v>
      </c>
      <c r="B43" s="83" t="s">
        <v>317</v>
      </c>
      <c r="C43" s="83">
        <v>32</v>
      </c>
      <c r="D43" s="337" t="s">
        <v>1404</v>
      </c>
      <c r="E43" s="83" t="s">
        <v>476</v>
      </c>
      <c r="F43" s="404">
        <v>4</v>
      </c>
      <c r="G43" s="405">
        <v>7200</v>
      </c>
      <c r="H43" s="406">
        <v>0.16800000000000001</v>
      </c>
      <c r="I43" s="243">
        <v>8409.6</v>
      </c>
      <c r="J43" s="243">
        <v>33638.400000000001</v>
      </c>
      <c r="K43" s="407">
        <v>4.3988235626329694E-3</v>
      </c>
      <c r="L43" s="391">
        <f t="shared" si="2"/>
        <v>0.87320318504515471</v>
      </c>
      <c r="M43" s="83" t="str">
        <f t="shared" si="3"/>
        <v>B</v>
      </c>
    </row>
    <row r="44" spans="1:13" s="13" customFormat="1" ht="45">
      <c r="A44" s="83" t="s">
        <v>909</v>
      </c>
      <c r="B44" s="83" t="s">
        <v>14</v>
      </c>
      <c r="C44" s="83">
        <v>100978</v>
      </c>
      <c r="D44" s="337" t="s">
        <v>671</v>
      </c>
      <c r="E44" s="83" t="s">
        <v>481</v>
      </c>
      <c r="F44" s="404">
        <v>3815.64</v>
      </c>
      <c r="G44" s="405">
        <v>7.07</v>
      </c>
      <c r="H44" s="406">
        <v>0.24030000000000001</v>
      </c>
      <c r="I44" s="243">
        <v>8.77</v>
      </c>
      <c r="J44" s="243">
        <v>33463.160000000003</v>
      </c>
      <c r="K44" s="407">
        <v>4.3759077925275012E-3</v>
      </c>
      <c r="L44" s="391">
        <f t="shared" si="2"/>
        <v>0.87757909283768221</v>
      </c>
      <c r="M44" s="83" t="str">
        <f t="shared" si="3"/>
        <v>B</v>
      </c>
    </row>
    <row r="45" spans="1:13" s="13" customFormat="1">
      <c r="A45" s="83" t="s">
        <v>1475</v>
      </c>
      <c r="B45" s="83" t="s">
        <v>14</v>
      </c>
      <c r="C45" s="83">
        <v>98509</v>
      </c>
      <c r="D45" s="337" t="s">
        <v>688</v>
      </c>
      <c r="E45" s="83" t="s">
        <v>644</v>
      </c>
      <c r="F45" s="404">
        <v>475</v>
      </c>
      <c r="G45" s="405">
        <v>47.44</v>
      </c>
      <c r="H45" s="406">
        <v>0.24030000000000001</v>
      </c>
      <c r="I45" s="243">
        <v>58.84</v>
      </c>
      <c r="J45" s="243">
        <v>27949</v>
      </c>
      <c r="K45" s="407">
        <v>3.6548325649266569E-3</v>
      </c>
      <c r="L45" s="391">
        <f t="shared" si="2"/>
        <v>0.88123392540260881</v>
      </c>
      <c r="M45" s="83" t="str">
        <f t="shared" si="3"/>
        <v>B</v>
      </c>
    </row>
    <row r="46" spans="1:13" s="13" customFormat="1" ht="30">
      <c r="A46" s="83" t="s">
        <v>75</v>
      </c>
      <c r="B46" s="83" t="s">
        <v>14</v>
      </c>
      <c r="C46" s="83">
        <v>100576</v>
      </c>
      <c r="D46" s="337" t="s">
        <v>677</v>
      </c>
      <c r="E46" s="83" t="s">
        <v>473</v>
      </c>
      <c r="F46" s="404">
        <v>8118.38</v>
      </c>
      <c r="G46" s="405">
        <v>2.65</v>
      </c>
      <c r="H46" s="406">
        <v>0.24030000000000001</v>
      </c>
      <c r="I46" s="243">
        <v>3.29</v>
      </c>
      <c r="J46" s="243">
        <v>26709.47</v>
      </c>
      <c r="K46" s="407">
        <v>3.4927418064306989E-3</v>
      </c>
      <c r="L46" s="391">
        <f t="shared" si="2"/>
        <v>0.88472666720903947</v>
      </c>
      <c r="M46" s="83" t="str">
        <f t="shared" si="3"/>
        <v>B</v>
      </c>
    </row>
    <row r="47" spans="1:13" s="13" customFormat="1" ht="30">
      <c r="A47" s="83" t="s">
        <v>114</v>
      </c>
      <c r="B47" s="83" t="s">
        <v>309</v>
      </c>
      <c r="C47" s="83">
        <v>67</v>
      </c>
      <c r="D47" s="337" t="s">
        <v>886</v>
      </c>
      <c r="E47" s="83" t="s">
        <v>481</v>
      </c>
      <c r="F47" s="404">
        <v>8080.6079999999984</v>
      </c>
      <c r="G47" s="405">
        <v>2.64</v>
      </c>
      <c r="H47" s="406">
        <v>0.24030000000000001</v>
      </c>
      <c r="I47" s="243">
        <v>3.27</v>
      </c>
      <c r="J47" s="243">
        <v>26423.59</v>
      </c>
      <c r="K47" s="407">
        <v>3.4553578737797548E-3</v>
      </c>
      <c r="L47" s="391">
        <f t="shared" si="2"/>
        <v>0.88818202508281918</v>
      </c>
      <c r="M47" s="83" t="str">
        <f t="shared" si="3"/>
        <v>B</v>
      </c>
    </row>
    <row r="48" spans="1:13" s="13" customFormat="1" ht="30">
      <c r="A48" s="83" t="s">
        <v>1436</v>
      </c>
      <c r="B48" s="83" t="s">
        <v>309</v>
      </c>
      <c r="C48" s="83">
        <v>47</v>
      </c>
      <c r="D48" s="337" t="s">
        <v>1297</v>
      </c>
      <c r="E48" s="83" t="s">
        <v>476</v>
      </c>
      <c r="F48" s="404">
        <v>35</v>
      </c>
      <c r="G48" s="405">
        <v>555.56999999999994</v>
      </c>
      <c r="H48" s="406">
        <v>0.24030000000000001</v>
      </c>
      <c r="I48" s="243">
        <v>689.07</v>
      </c>
      <c r="J48" s="243">
        <v>24117.45</v>
      </c>
      <c r="K48" s="407">
        <v>3.1537887453214931E-3</v>
      </c>
      <c r="L48" s="391">
        <f t="shared" si="2"/>
        <v>0.89133581382814064</v>
      </c>
      <c r="M48" s="83" t="str">
        <f t="shared" si="3"/>
        <v>B</v>
      </c>
    </row>
    <row r="49" spans="1:13" s="13" customFormat="1">
      <c r="A49" s="83" t="s">
        <v>1300</v>
      </c>
      <c r="B49" s="83" t="s">
        <v>15</v>
      </c>
      <c r="C49" s="83">
        <v>2003864</v>
      </c>
      <c r="D49" s="337" t="s">
        <v>668</v>
      </c>
      <c r="E49" s="83" t="s">
        <v>122</v>
      </c>
      <c r="F49" s="404">
        <v>1440</v>
      </c>
      <c r="G49" s="405">
        <v>13.45</v>
      </c>
      <c r="H49" s="406">
        <v>0.24030000000000001</v>
      </c>
      <c r="I49" s="243">
        <v>16.68</v>
      </c>
      <c r="J49" s="243">
        <v>24019.200000000001</v>
      </c>
      <c r="K49" s="407">
        <v>3.1409407972910071E-3</v>
      </c>
      <c r="L49" s="391">
        <f t="shared" si="2"/>
        <v>0.89447675462543164</v>
      </c>
      <c r="M49" s="83" t="str">
        <f t="shared" si="3"/>
        <v>B</v>
      </c>
    </row>
    <row r="50" spans="1:13" s="13" customFormat="1">
      <c r="A50" s="83" t="s">
        <v>1302</v>
      </c>
      <c r="B50" s="83" t="s">
        <v>669</v>
      </c>
      <c r="C50" s="83">
        <v>50202</v>
      </c>
      <c r="D50" s="337" t="s">
        <v>1390</v>
      </c>
      <c r="E50" s="83" t="s">
        <v>676</v>
      </c>
      <c r="F50" s="404">
        <v>294.2</v>
      </c>
      <c r="G50" s="405">
        <v>55</v>
      </c>
      <c r="H50" s="406">
        <v>0.24030000000000001</v>
      </c>
      <c r="I50" s="243">
        <v>68.22</v>
      </c>
      <c r="J50" s="243">
        <v>20070.32</v>
      </c>
      <c r="K50" s="407">
        <v>2.624553977763025E-3</v>
      </c>
      <c r="L50" s="391">
        <f t="shared" si="2"/>
        <v>0.8971013086031947</v>
      </c>
      <c r="M50" s="83" t="str">
        <f t="shared" si="3"/>
        <v>B</v>
      </c>
    </row>
    <row r="51" spans="1:13" s="13" customFormat="1" ht="30">
      <c r="A51" s="83" t="s">
        <v>1424</v>
      </c>
      <c r="B51" s="83" t="s">
        <v>309</v>
      </c>
      <c r="C51" s="83">
        <v>39</v>
      </c>
      <c r="D51" s="337" t="s">
        <v>1292</v>
      </c>
      <c r="E51" s="83" t="s">
        <v>476</v>
      </c>
      <c r="F51" s="404">
        <v>4</v>
      </c>
      <c r="G51" s="405">
        <v>3836.7599999999998</v>
      </c>
      <c r="H51" s="406">
        <v>0.24030000000000001</v>
      </c>
      <c r="I51" s="243">
        <v>4758.7299999999996</v>
      </c>
      <c r="J51" s="243">
        <v>19034.919999999998</v>
      </c>
      <c r="K51" s="407">
        <v>2.4891568745491329E-3</v>
      </c>
      <c r="L51" s="391">
        <f t="shared" si="2"/>
        <v>0.89959046547774379</v>
      </c>
      <c r="M51" s="83" t="str">
        <f t="shared" si="3"/>
        <v>B</v>
      </c>
    </row>
    <row r="52" spans="1:13" s="13" customFormat="1">
      <c r="A52" s="83" t="s">
        <v>1454</v>
      </c>
      <c r="B52" s="83" t="s">
        <v>317</v>
      </c>
      <c r="C52" s="83">
        <v>27</v>
      </c>
      <c r="D52" s="337" t="s">
        <v>917</v>
      </c>
      <c r="E52" s="83" t="s">
        <v>832</v>
      </c>
      <c r="F52" s="404">
        <v>3.87</v>
      </c>
      <c r="G52" s="405">
        <v>3990.5</v>
      </c>
      <c r="H52" s="406">
        <v>0.16800000000000001</v>
      </c>
      <c r="I52" s="243">
        <v>4660.8999999999996</v>
      </c>
      <c r="J52" s="243">
        <v>18037.68</v>
      </c>
      <c r="K52" s="407">
        <v>2.3587498751199065E-3</v>
      </c>
      <c r="L52" s="391">
        <f t="shared" si="2"/>
        <v>0.90194921535286365</v>
      </c>
      <c r="M52" s="83" t="str">
        <f t="shared" si="3"/>
        <v>B</v>
      </c>
    </row>
    <row r="53" spans="1:13" s="13" customFormat="1" ht="30">
      <c r="A53" s="83" t="s">
        <v>1556</v>
      </c>
      <c r="B53" s="83" t="s">
        <v>14</v>
      </c>
      <c r="C53" s="83">
        <v>95875</v>
      </c>
      <c r="D53" s="337" t="s">
        <v>663</v>
      </c>
      <c r="E53" s="83" t="s">
        <v>664</v>
      </c>
      <c r="F53" s="404">
        <v>5804.1</v>
      </c>
      <c r="G53" s="405">
        <v>2.4700000000000002</v>
      </c>
      <c r="H53" s="406">
        <v>0.24030000000000001</v>
      </c>
      <c r="I53" s="243">
        <v>3.06</v>
      </c>
      <c r="J53" s="243">
        <v>17760.55</v>
      </c>
      <c r="K53" s="407">
        <v>2.3225101617592092E-3</v>
      </c>
      <c r="L53" s="391">
        <f t="shared" si="2"/>
        <v>0.90427172551462287</v>
      </c>
      <c r="M53" s="83" t="str">
        <f t="shared" si="3"/>
        <v>B</v>
      </c>
    </row>
    <row r="54" spans="1:13" s="13" customFormat="1" ht="30">
      <c r="A54" s="83" t="s">
        <v>911</v>
      </c>
      <c r="B54" s="83" t="s">
        <v>14</v>
      </c>
      <c r="C54" s="83">
        <v>100576</v>
      </c>
      <c r="D54" s="337" t="s">
        <v>677</v>
      </c>
      <c r="E54" s="83" t="s">
        <v>473</v>
      </c>
      <c r="F54" s="404">
        <v>5381.23</v>
      </c>
      <c r="G54" s="405">
        <v>2.65</v>
      </c>
      <c r="H54" s="406">
        <v>0.24030000000000001</v>
      </c>
      <c r="I54" s="243">
        <v>3.29</v>
      </c>
      <c r="J54" s="243">
        <v>17704.25</v>
      </c>
      <c r="K54" s="407">
        <v>2.315147927925964E-3</v>
      </c>
      <c r="L54" s="391">
        <f t="shared" si="2"/>
        <v>0.90658687344254885</v>
      </c>
      <c r="M54" s="83" t="str">
        <f t="shared" si="3"/>
        <v>B</v>
      </c>
    </row>
    <row r="55" spans="1:13" s="13" customFormat="1">
      <c r="A55" s="83" t="s">
        <v>1527</v>
      </c>
      <c r="B55" s="83" t="s">
        <v>317</v>
      </c>
      <c r="C55" s="83">
        <v>24</v>
      </c>
      <c r="D55" s="337" t="s">
        <v>1226</v>
      </c>
      <c r="E55" s="83" t="s">
        <v>476</v>
      </c>
      <c r="F55" s="404">
        <v>14</v>
      </c>
      <c r="G55" s="405">
        <v>1075</v>
      </c>
      <c r="H55" s="406">
        <v>0.16800000000000001</v>
      </c>
      <c r="I55" s="243">
        <v>1255.5999999999999</v>
      </c>
      <c r="J55" s="243">
        <v>17578.400000000001</v>
      </c>
      <c r="K55" s="407">
        <v>2.2986907853342429E-3</v>
      </c>
      <c r="L55" s="391">
        <f t="shared" si="2"/>
        <v>0.90888556422788314</v>
      </c>
      <c r="M55" s="83" t="str">
        <f t="shared" si="3"/>
        <v>B</v>
      </c>
    </row>
    <row r="56" spans="1:13" s="13" customFormat="1">
      <c r="A56" s="83" t="s">
        <v>419</v>
      </c>
      <c r="B56" s="83" t="s">
        <v>15</v>
      </c>
      <c r="C56" s="83" t="s">
        <v>1412</v>
      </c>
      <c r="D56" s="337" t="s">
        <v>1414</v>
      </c>
      <c r="E56" s="83" t="s">
        <v>122</v>
      </c>
      <c r="F56" s="404">
        <v>2096.8200000000002</v>
      </c>
      <c r="G56" s="405">
        <v>6.5629</v>
      </c>
      <c r="H56" s="406">
        <v>0.24030000000000001</v>
      </c>
      <c r="I56" s="243">
        <v>8.14</v>
      </c>
      <c r="J56" s="243">
        <v>17068.11</v>
      </c>
      <c r="K56" s="407">
        <v>2.2319612240062374E-3</v>
      </c>
      <c r="L56" s="391">
        <f t="shared" si="2"/>
        <v>0.9111175254518894</v>
      </c>
      <c r="M56" s="83" t="str">
        <f t="shared" si="3"/>
        <v>B</v>
      </c>
    </row>
    <row r="57" spans="1:13" s="13" customFormat="1">
      <c r="A57" s="83" t="s">
        <v>1444</v>
      </c>
      <c r="B57" s="83" t="s">
        <v>317</v>
      </c>
      <c r="C57" s="83">
        <v>27</v>
      </c>
      <c r="D57" s="337" t="s">
        <v>917</v>
      </c>
      <c r="E57" s="83" t="s">
        <v>832</v>
      </c>
      <c r="F57" s="404">
        <v>3.65</v>
      </c>
      <c r="G57" s="405">
        <v>3990.5</v>
      </c>
      <c r="H57" s="406">
        <v>0.16800000000000001</v>
      </c>
      <c r="I57" s="243">
        <v>4660.8999999999996</v>
      </c>
      <c r="J57" s="243">
        <v>17012.29</v>
      </c>
      <c r="K57" s="407">
        <v>2.2246617587740572E-3</v>
      </c>
      <c r="L57" s="391">
        <f t="shared" si="2"/>
        <v>0.9133421872106634</v>
      </c>
      <c r="M57" s="83" t="str">
        <f t="shared" si="3"/>
        <v>B</v>
      </c>
    </row>
    <row r="58" spans="1:13" s="13" customFormat="1">
      <c r="A58" s="83" t="s">
        <v>1449</v>
      </c>
      <c r="B58" s="83" t="s">
        <v>317</v>
      </c>
      <c r="C58" s="83">
        <v>27</v>
      </c>
      <c r="D58" s="337" t="s">
        <v>917</v>
      </c>
      <c r="E58" s="83" t="s">
        <v>832</v>
      </c>
      <c r="F58" s="404">
        <v>3.65</v>
      </c>
      <c r="G58" s="405">
        <v>3990.5</v>
      </c>
      <c r="H58" s="406">
        <v>0.16800000000000001</v>
      </c>
      <c r="I58" s="243">
        <v>4660.8999999999996</v>
      </c>
      <c r="J58" s="243">
        <v>17012.29</v>
      </c>
      <c r="K58" s="407">
        <v>2.2246617587740572E-3</v>
      </c>
      <c r="L58" s="391">
        <f t="shared" si="2"/>
        <v>0.91556684896943741</v>
      </c>
      <c r="M58" s="83" t="str">
        <f t="shared" si="3"/>
        <v>B</v>
      </c>
    </row>
    <row r="59" spans="1:13" s="13" customFormat="1" ht="30">
      <c r="A59" s="83" t="s">
        <v>1525</v>
      </c>
      <c r="B59" s="83" t="s">
        <v>343</v>
      </c>
      <c r="C59" s="83">
        <v>7701</v>
      </c>
      <c r="D59" s="337" t="s">
        <v>699</v>
      </c>
      <c r="E59" s="83" t="s">
        <v>185</v>
      </c>
      <c r="F59" s="404">
        <v>177.74999999999997</v>
      </c>
      <c r="G59" s="405">
        <v>80.81</v>
      </c>
      <c r="H59" s="406">
        <v>0.16800000000000001</v>
      </c>
      <c r="I59" s="243">
        <v>94.39</v>
      </c>
      <c r="J59" s="243">
        <v>16777.82</v>
      </c>
      <c r="K59" s="407">
        <v>2.194000604833009E-3</v>
      </c>
      <c r="L59" s="391">
        <f t="shared" si="2"/>
        <v>0.9177608495742704</v>
      </c>
      <c r="M59" s="83" t="str">
        <f t="shared" si="3"/>
        <v>B</v>
      </c>
    </row>
    <row r="60" spans="1:13" s="13" customFormat="1">
      <c r="A60" s="83" t="s">
        <v>1546</v>
      </c>
      <c r="B60" s="83" t="s">
        <v>309</v>
      </c>
      <c r="C60" s="83">
        <v>5</v>
      </c>
      <c r="D60" s="337" t="s">
        <v>860</v>
      </c>
      <c r="E60" s="83" t="s">
        <v>476</v>
      </c>
      <c r="F60" s="404">
        <v>1</v>
      </c>
      <c r="G60" s="405">
        <v>13451.999999999998</v>
      </c>
      <c r="H60" s="406">
        <v>0.24030000000000001</v>
      </c>
      <c r="I60" s="243">
        <v>16684.52</v>
      </c>
      <c r="J60" s="243">
        <v>16684.52</v>
      </c>
      <c r="K60" s="407">
        <v>2.1817999580010057E-3</v>
      </c>
      <c r="L60" s="391">
        <f t="shared" si="2"/>
        <v>0.91994264953227145</v>
      </c>
      <c r="M60" s="83" t="str">
        <f t="shared" si="3"/>
        <v>B</v>
      </c>
    </row>
    <row r="61" spans="1:13" s="13" customFormat="1">
      <c r="A61" s="83" t="s">
        <v>685</v>
      </c>
      <c r="B61" s="83" t="s">
        <v>14</v>
      </c>
      <c r="C61" s="83">
        <v>100574</v>
      </c>
      <c r="D61" s="337" t="s">
        <v>672</v>
      </c>
      <c r="E61" s="83" t="s">
        <v>481</v>
      </c>
      <c r="F61" s="404">
        <v>8080.6079999999984</v>
      </c>
      <c r="G61" s="405">
        <v>1.62</v>
      </c>
      <c r="H61" s="406">
        <v>0.24030000000000001</v>
      </c>
      <c r="I61" s="243">
        <v>2.0099999999999998</v>
      </c>
      <c r="J61" s="243">
        <v>16242.02</v>
      </c>
      <c r="K61" s="407">
        <v>2.123935153894238E-3</v>
      </c>
      <c r="L61" s="391">
        <f t="shared" si="2"/>
        <v>0.92206658468616565</v>
      </c>
      <c r="M61" s="83" t="str">
        <f t="shared" si="3"/>
        <v>B</v>
      </c>
    </row>
    <row r="62" spans="1:13" s="13" customFormat="1" ht="30">
      <c r="A62" s="83" t="s">
        <v>1482</v>
      </c>
      <c r="B62" s="83" t="s">
        <v>15</v>
      </c>
      <c r="C62" s="83">
        <v>5213408</v>
      </c>
      <c r="D62" s="337" t="s">
        <v>958</v>
      </c>
      <c r="E62" s="83" t="s">
        <v>676</v>
      </c>
      <c r="F62" s="404">
        <v>245.2</v>
      </c>
      <c r="G62" s="405">
        <v>48.9</v>
      </c>
      <c r="H62" s="406">
        <v>0.24030000000000001</v>
      </c>
      <c r="I62" s="243">
        <v>60.65</v>
      </c>
      <c r="J62" s="243">
        <v>14871.38</v>
      </c>
      <c r="K62" s="407">
        <v>1.9446994135532214E-3</v>
      </c>
      <c r="L62" s="391">
        <f t="shared" si="2"/>
        <v>0.92401128409971889</v>
      </c>
      <c r="M62" s="83" t="str">
        <f t="shared" si="3"/>
        <v>B</v>
      </c>
    </row>
    <row r="63" spans="1:13" s="13" customFormat="1" ht="30">
      <c r="A63" s="83" t="s">
        <v>1458</v>
      </c>
      <c r="B63" s="83" t="s">
        <v>14</v>
      </c>
      <c r="C63" s="83">
        <v>95875</v>
      </c>
      <c r="D63" s="337" t="s">
        <v>663</v>
      </c>
      <c r="E63" s="83" t="s">
        <v>664</v>
      </c>
      <c r="F63" s="404">
        <v>4810.58</v>
      </c>
      <c r="G63" s="405">
        <v>2.4700000000000002</v>
      </c>
      <c r="H63" s="406">
        <v>0.24030000000000001</v>
      </c>
      <c r="I63" s="243">
        <v>3.06</v>
      </c>
      <c r="J63" s="243">
        <v>14720.37</v>
      </c>
      <c r="K63" s="407">
        <v>1.9249521501223449E-3</v>
      </c>
      <c r="L63" s="391">
        <f t="shared" si="2"/>
        <v>0.92593623624984123</v>
      </c>
      <c r="M63" s="83" t="str">
        <f t="shared" si="3"/>
        <v>B</v>
      </c>
    </row>
    <row r="64" spans="1:13" s="13" customFormat="1">
      <c r="A64" s="83" t="s">
        <v>1471</v>
      </c>
      <c r="B64" s="83" t="s">
        <v>309</v>
      </c>
      <c r="C64" s="83">
        <v>76</v>
      </c>
      <c r="D64" s="337" t="s">
        <v>1112</v>
      </c>
      <c r="E64" s="83" t="s">
        <v>473</v>
      </c>
      <c r="F64" s="404">
        <v>66.84</v>
      </c>
      <c r="G64" s="405">
        <v>175.48999999999998</v>
      </c>
      <c r="H64" s="406">
        <v>0.24030000000000001</v>
      </c>
      <c r="I64" s="243">
        <v>217.66</v>
      </c>
      <c r="J64" s="243">
        <v>14548.39</v>
      </c>
      <c r="K64" s="407">
        <v>1.9024626834324421E-3</v>
      </c>
      <c r="L64" s="391">
        <f t="shared" si="2"/>
        <v>0.92783869893327364</v>
      </c>
      <c r="M64" s="83" t="str">
        <f t="shared" si="3"/>
        <v>B</v>
      </c>
    </row>
    <row r="65" spans="1:13" s="13" customFormat="1" ht="30">
      <c r="A65" s="83" t="s">
        <v>1457</v>
      </c>
      <c r="B65" s="83" t="s">
        <v>14</v>
      </c>
      <c r="C65" s="83">
        <v>95875</v>
      </c>
      <c r="D65" s="337" t="s">
        <v>663</v>
      </c>
      <c r="E65" s="83" t="s">
        <v>664</v>
      </c>
      <c r="F65" s="404">
        <v>4751.05</v>
      </c>
      <c r="G65" s="405">
        <v>2.4700000000000002</v>
      </c>
      <c r="H65" s="406">
        <v>0.24030000000000001</v>
      </c>
      <c r="I65" s="243">
        <v>3.06</v>
      </c>
      <c r="J65" s="243">
        <v>14538.21</v>
      </c>
      <c r="K65" s="407">
        <v>1.9011314660181892E-3</v>
      </c>
      <c r="L65" s="391">
        <f t="shared" si="2"/>
        <v>0.92973983039929187</v>
      </c>
      <c r="M65" s="83" t="str">
        <f t="shared" si="3"/>
        <v>B</v>
      </c>
    </row>
    <row r="66" spans="1:13" s="13" customFormat="1">
      <c r="A66" s="83" t="s">
        <v>1530</v>
      </c>
      <c r="B66" s="83" t="s">
        <v>317</v>
      </c>
      <c r="C66" s="83">
        <v>26</v>
      </c>
      <c r="D66" s="337" t="s">
        <v>1227</v>
      </c>
      <c r="E66" s="83" t="s">
        <v>476</v>
      </c>
      <c r="F66" s="404">
        <v>10</v>
      </c>
      <c r="G66" s="405">
        <v>1230</v>
      </c>
      <c r="H66" s="406">
        <v>0.16800000000000001</v>
      </c>
      <c r="I66" s="243">
        <v>1436.64</v>
      </c>
      <c r="J66" s="243">
        <v>14366.4</v>
      </c>
      <c r="K66" s="407">
        <v>1.8786642298744972E-3</v>
      </c>
      <c r="L66" s="391">
        <f t="shared" si="2"/>
        <v>0.93161849462916635</v>
      </c>
      <c r="M66" s="83" t="str">
        <f t="shared" si="3"/>
        <v>B</v>
      </c>
    </row>
    <row r="67" spans="1:13" s="13" customFormat="1" ht="45">
      <c r="A67" s="83" t="s">
        <v>1439</v>
      </c>
      <c r="B67" s="83" t="s">
        <v>14</v>
      </c>
      <c r="C67" s="83">
        <v>100978</v>
      </c>
      <c r="D67" s="337" t="s">
        <v>671</v>
      </c>
      <c r="E67" s="83" t="s">
        <v>481</v>
      </c>
      <c r="F67" s="404">
        <v>1623.68</v>
      </c>
      <c r="G67" s="405">
        <v>7.07</v>
      </c>
      <c r="H67" s="406">
        <v>0.24030000000000001</v>
      </c>
      <c r="I67" s="243">
        <v>8.77</v>
      </c>
      <c r="J67" s="243">
        <v>14239.67</v>
      </c>
      <c r="K67" s="407">
        <v>1.8620920115141569E-3</v>
      </c>
      <c r="L67" s="391">
        <f t="shared" si="2"/>
        <v>0.93348058664068045</v>
      </c>
      <c r="M67" s="83" t="str">
        <f t="shared" si="3"/>
        <v>B</v>
      </c>
    </row>
    <row r="68" spans="1:13" s="13" customFormat="1">
      <c r="A68" s="83" t="s">
        <v>1548</v>
      </c>
      <c r="B68" s="83" t="s">
        <v>309</v>
      </c>
      <c r="C68" s="83">
        <v>7</v>
      </c>
      <c r="D68" s="337" t="s">
        <v>485</v>
      </c>
      <c r="E68" s="83" t="s">
        <v>185</v>
      </c>
      <c r="F68" s="404">
        <v>997.25</v>
      </c>
      <c r="G68" s="405">
        <v>11.24</v>
      </c>
      <c r="H68" s="406">
        <v>0.24030000000000001</v>
      </c>
      <c r="I68" s="243">
        <v>13.94</v>
      </c>
      <c r="J68" s="243">
        <v>13901.67</v>
      </c>
      <c r="K68" s="407">
        <v>1.8178924549309085E-3</v>
      </c>
      <c r="L68" s="391">
        <f t="shared" si="2"/>
        <v>0.93529847909561137</v>
      </c>
      <c r="M68" s="83" t="str">
        <f t="shared" si="3"/>
        <v>B</v>
      </c>
    </row>
    <row r="69" spans="1:13" s="13" customFormat="1" ht="30">
      <c r="A69" s="83" t="s">
        <v>1429</v>
      </c>
      <c r="B69" s="83" t="s">
        <v>309</v>
      </c>
      <c r="C69" s="83">
        <v>42</v>
      </c>
      <c r="D69" s="337" t="s">
        <v>1395</v>
      </c>
      <c r="E69" s="83" t="s">
        <v>476</v>
      </c>
      <c r="F69" s="404">
        <v>7</v>
      </c>
      <c r="G69" s="405">
        <v>1592.05</v>
      </c>
      <c r="H69" s="406">
        <v>0.24030000000000001</v>
      </c>
      <c r="I69" s="243">
        <v>1974.62</v>
      </c>
      <c r="J69" s="243">
        <v>13822.34</v>
      </c>
      <c r="K69" s="407">
        <v>1.8075186359257337E-3</v>
      </c>
      <c r="L69" s="391">
        <f t="shared" si="2"/>
        <v>0.93710599773153713</v>
      </c>
      <c r="M69" s="83" t="str">
        <f t="shared" si="3"/>
        <v>B</v>
      </c>
    </row>
    <row r="70" spans="1:13" s="13" customFormat="1" ht="30">
      <c r="A70" s="83" t="s">
        <v>1551</v>
      </c>
      <c r="B70" s="83" t="s">
        <v>14</v>
      </c>
      <c r="C70" s="83">
        <v>97635</v>
      </c>
      <c r="D70" s="337" t="s">
        <v>660</v>
      </c>
      <c r="E70" s="83" t="s">
        <v>473</v>
      </c>
      <c r="F70" s="404">
        <v>552.85</v>
      </c>
      <c r="G70" s="405">
        <v>19.5</v>
      </c>
      <c r="H70" s="406">
        <v>0.24030000000000001</v>
      </c>
      <c r="I70" s="243">
        <v>24.19</v>
      </c>
      <c r="J70" s="243">
        <v>13373.44</v>
      </c>
      <c r="K70" s="407">
        <v>1.7488169171380999E-3</v>
      </c>
      <c r="L70" s="391">
        <f t="shared" si="2"/>
        <v>0.93885481464867526</v>
      </c>
      <c r="M70" s="83" t="str">
        <f t="shared" si="3"/>
        <v>B</v>
      </c>
    </row>
    <row r="71" spans="1:13" s="13" customFormat="1" ht="30">
      <c r="A71" s="83" t="s">
        <v>1421</v>
      </c>
      <c r="B71" s="83" t="s">
        <v>14</v>
      </c>
      <c r="C71" s="83">
        <v>95875</v>
      </c>
      <c r="D71" s="337" t="s">
        <v>663</v>
      </c>
      <c r="E71" s="83" t="s">
        <v>664</v>
      </c>
      <c r="F71" s="404">
        <v>4228.6000000000004</v>
      </c>
      <c r="G71" s="405">
        <v>2.4700000000000002</v>
      </c>
      <c r="H71" s="406">
        <v>0.24030000000000001</v>
      </c>
      <c r="I71" s="243">
        <v>3.06</v>
      </c>
      <c r="J71" s="243">
        <v>12939.52</v>
      </c>
      <c r="K71" s="407">
        <v>1.6920741017753687E-3</v>
      </c>
      <c r="L71" s="391">
        <f t="shared" si="2"/>
        <v>0.94054688875045067</v>
      </c>
      <c r="M71" s="83" t="str">
        <f t="shared" si="3"/>
        <v>B</v>
      </c>
    </row>
    <row r="72" spans="1:13" s="13" customFormat="1">
      <c r="A72" s="83" t="s">
        <v>1437</v>
      </c>
      <c r="B72" s="83" t="s">
        <v>309</v>
      </c>
      <c r="C72" s="83">
        <v>48</v>
      </c>
      <c r="D72" s="337" t="s">
        <v>520</v>
      </c>
      <c r="E72" s="101" t="s">
        <v>476</v>
      </c>
      <c r="F72" s="404">
        <v>35</v>
      </c>
      <c r="G72" s="405">
        <v>282.56</v>
      </c>
      <c r="H72" s="406">
        <v>0.24030000000000001</v>
      </c>
      <c r="I72" s="243">
        <v>350.46</v>
      </c>
      <c r="J72" s="243">
        <v>12266.1</v>
      </c>
      <c r="K72" s="407">
        <v>1.6040123698395959E-3</v>
      </c>
      <c r="L72" s="391">
        <f t="shared" si="2"/>
        <v>0.94215090112029032</v>
      </c>
      <c r="M72" s="83" t="str">
        <f t="shared" si="3"/>
        <v>B</v>
      </c>
    </row>
    <row r="73" spans="1:13" s="13" customFormat="1" ht="30">
      <c r="A73" s="83" t="s">
        <v>1447</v>
      </c>
      <c r="B73" s="83" t="s">
        <v>14</v>
      </c>
      <c r="C73" s="83">
        <v>95875</v>
      </c>
      <c r="D73" s="337" t="s">
        <v>663</v>
      </c>
      <c r="E73" s="83" t="s">
        <v>664</v>
      </c>
      <c r="F73" s="404">
        <v>3961.71</v>
      </c>
      <c r="G73" s="405">
        <v>2.4700000000000002</v>
      </c>
      <c r="H73" s="406">
        <v>0.24030000000000001</v>
      </c>
      <c r="I73" s="243">
        <v>3.06</v>
      </c>
      <c r="J73" s="243">
        <v>12122.83</v>
      </c>
      <c r="K73" s="407">
        <v>1.5852772501008918E-3</v>
      </c>
      <c r="L73" s="391">
        <f t="shared" si="2"/>
        <v>0.94373617837039125</v>
      </c>
      <c r="M73" s="83" t="str">
        <f t="shared" ref="M73:M104" si="4">IF(L73&lt;=$K$193,"A",IF(L73&lt;=$K$194,"B","C"))</f>
        <v>B</v>
      </c>
    </row>
    <row r="74" spans="1:13" s="13" customFormat="1" ht="30">
      <c r="A74" s="83" t="s">
        <v>1452</v>
      </c>
      <c r="B74" s="83" t="s">
        <v>14</v>
      </c>
      <c r="C74" s="83">
        <v>95875</v>
      </c>
      <c r="D74" s="337" t="s">
        <v>663</v>
      </c>
      <c r="E74" s="83" t="s">
        <v>664</v>
      </c>
      <c r="F74" s="404">
        <v>3961.71</v>
      </c>
      <c r="G74" s="405">
        <v>2.4700000000000002</v>
      </c>
      <c r="H74" s="406">
        <v>0.24030000000000001</v>
      </c>
      <c r="I74" s="243">
        <v>3.06</v>
      </c>
      <c r="J74" s="243">
        <v>12122.83</v>
      </c>
      <c r="K74" s="407">
        <v>1.5852772501008918E-3</v>
      </c>
      <c r="L74" s="391">
        <f t="shared" si="2"/>
        <v>0.94532145562049219</v>
      </c>
      <c r="M74" s="83" t="str">
        <f t="shared" si="4"/>
        <v>B</v>
      </c>
    </row>
    <row r="75" spans="1:13" s="13" customFormat="1" ht="30">
      <c r="A75" s="83" t="s">
        <v>1430</v>
      </c>
      <c r="B75" s="83" t="s">
        <v>309</v>
      </c>
      <c r="C75" s="83">
        <v>97</v>
      </c>
      <c r="D75" s="337" t="s">
        <v>1294</v>
      </c>
      <c r="E75" s="83" t="s">
        <v>476</v>
      </c>
      <c r="F75" s="404">
        <v>3</v>
      </c>
      <c r="G75" s="405">
        <v>3123.6500000000005</v>
      </c>
      <c r="H75" s="406">
        <v>0.24030000000000001</v>
      </c>
      <c r="I75" s="243">
        <v>3874.26</v>
      </c>
      <c r="J75" s="243">
        <v>11622.78</v>
      </c>
      <c r="K75" s="407">
        <v>1.5198867522622725E-3</v>
      </c>
      <c r="L75" s="391">
        <f t="shared" ref="L75:L138" si="5">L74+K75</f>
        <v>0.94684134237275441</v>
      </c>
      <c r="M75" s="83" t="str">
        <f t="shared" si="4"/>
        <v>B</v>
      </c>
    </row>
    <row r="76" spans="1:13" s="13" customFormat="1" ht="30">
      <c r="A76" s="83" t="s">
        <v>1476</v>
      </c>
      <c r="B76" s="83" t="s">
        <v>309</v>
      </c>
      <c r="C76" s="83">
        <v>79</v>
      </c>
      <c r="D76" s="337" t="s">
        <v>881</v>
      </c>
      <c r="E76" s="83" t="s">
        <v>476</v>
      </c>
      <c r="F76" s="404">
        <v>63</v>
      </c>
      <c r="G76" s="405">
        <v>144.5</v>
      </c>
      <c r="H76" s="406">
        <v>0.24030000000000001</v>
      </c>
      <c r="I76" s="243">
        <v>179.22</v>
      </c>
      <c r="J76" s="243">
        <v>11290.86</v>
      </c>
      <c r="K76" s="407">
        <v>1.4764822646258469E-3</v>
      </c>
      <c r="L76" s="391">
        <f t="shared" si="5"/>
        <v>0.94831782463738024</v>
      </c>
      <c r="M76" s="83" t="str">
        <f t="shared" si="4"/>
        <v>B</v>
      </c>
    </row>
    <row r="77" spans="1:13" s="13" customFormat="1" ht="45">
      <c r="A77" s="83" t="s">
        <v>1313</v>
      </c>
      <c r="B77" s="83" t="s">
        <v>309</v>
      </c>
      <c r="C77" s="83">
        <v>27</v>
      </c>
      <c r="D77" s="337" t="s">
        <v>1183</v>
      </c>
      <c r="E77" s="83" t="s">
        <v>185</v>
      </c>
      <c r="F77" s="404">
        <v>27</v>
      </c>
      <c r="G77" s="405">
        <v>324.89999999999998</v>
      </c>
      <c r="H77" s="406">
        <v>0.24030000000000001</v>
      </c>
      <c r="I77" s="243">
        <v>402.97</v>
      </c>
      <c r="J77" s="243">
        <v>10880.19</v>
      </c>
      <c r="K77" s="407">
        <v>1.4227798033772002E-3</v>
      </c>
      <c r="L77" s="391">
        <f t="shared" si="5"/>
        <v>0.94974060444075747</v>
      </c>
      <c r="M77" s="83" t="str">
        <f t="shared" si="4"/>
        <v>B</v>
      </c>
    </row>
    <row r="78" spans="1:13" s="13" customFormat="1" ht="30">
      <c r="A78" s="83" t="s">
        <v>1312</v>
      </c>
      <c r="B78" s="83" t="s">
        <v>14</v>
      </c>
      <c r="C78" s="83">
        <v>96620</v>
      </c>
      <c r="D78" s="337" t="s">
        <v>727</v>
      </c>
      <c r="E78" s="83" t="s">
        <v>481</v>
      </c>
      <c r="F78" s="404">
        <v>10.8</v>
      </c>
      <c r="G78" s="405">
        <v>801.59</v>
      </c>
      <c r="H78" s="406">
        <v>0.24030000000000001</v>
      </c>
      <c r="I78" s="243">
        <v>994.21</v>
      </c>
      <c r="J78" s="243">
        <v>10737.47</v>
      </c>
      <c r="K78" s="407">
        <v>1.4041166059938829E-3</v>
      </c>
      <c r="L78" s="391">
        <f t="shared" si="5"/>
        <v>0.95114472104675141</v>
      </c>
      <c r="M78" s="83" t="str">
        <f t="shared" si="4"/>
        <v>C</v>
      </c>
    </row>
    <row r="79" spans="1:13" s="13" customFormat="1" ht="60">
      <c r="A79" s="83" t="s">
        <v>1418</v>
      </c>
      <c r="B79" s="83" t="s">
        <v>14</v>
      </c>
      <c r="C79" s="83">
        <v>93367</v>
      </c>
      <c r="D79" s="337" t="s">
        <v>1182</v>
      </c>
      <c r="E79" s="83" t="s">
        <v>481</v>
      </c>
      <c r="F79" s="404">
        <v>348.4</v>
      </c>
      <c r="G79" s="405">
        <v>24.38</v>
      </c>
      <c r="H79" s="406">
        <v>0.24030000000000001</v>
      </c>
      <c r="I79" s="243">
        <v>30.24</v>
      </c>
      <c r="J79" s="243">
        <v>10535.62</v>
      </c>
      <c r="K79" s="407">
        <v>1.3777211015668751E-3</v>
      </c>
      <c r="L79" s="391">
        <f t="shared" si="5"/>
        <v>0.95252244214831827</v>
      </c>
      <c r="M79" s="83" t="str">
        <f t="shared" si="4"/>
        <v>C</v>
      </c>
    </row>
    <row r="80" spans="1:13" s="13" customFormat="1">
      <c r="A80" s="83" t="s">
        <v>1474</v>
      </c>
      <c r="B80" s="83" t="s">
        <v>14</v>
      </c>
      <c r="C80" s="83">
        <v>98504</v>
      </c>
      <c r="D80" s="337" t="s">
        <v>687</v>
      </c>
      <c r="E80" s="83" t="s">
        <v>473</v>
      </c>
      <c r="F80" s="404">
        <v>620.54</v>
      </c>
      <c r="G80" s="405">
        <v>13.03</v>
      </c>
      <c r="H80" s="406">
        <v>0.24030000000000001</v>
      </c>
      <c r="I80" s="243">
        <v>16.16</v>
      </c>
      <c r="J80" s="243">
        <v>10027.93</v>
      </c>
      <c r="K80" s="407">
        <v>1.3113315368279714E-3</v>
      </c>
      <c r="L80" s="391">
        <f t="shared" si="5"/>
        <v>0.95383377368514621</v>
      </c>
      <c r="M80" s="83" t="str">
        <f t="shared" si="4"/>
        <v>C</v>
      </c>
    </row>
    <row r="81" spans="1:13" s="13" customFormat="1" ht="45">
      <c r="A81" s="83" t="s">
        <v>1486</v>
      </c>
      <c r="B81" s="83" t="s">
        <v>15</v>
      </c>
      <c r="C81" s="83">
        <v>5214003</v>
      </c>
      <c r="D81" s="337" t="s">
        <v>962</v>
      </c>
      <c r="E81" s="83" t="s">
        <v>676</v>
      </c>
      <c r="F81" s="404">
        <v>135.6</v>
      </c>
      <c r="G81" s="405">
        <v>59.15</v>
      </c>
      <c r="H81" s="406">
        <v>0.24030000000000001</v>
      </c>
      <c r="I81" s="243">
        <v>73.36</v>
      </c>
      <c r="J81" s="243">
        <v>9947.6200000000008</v>
      </c>
      <c r="K81" s="407">
        <v>1.3008295652622889E-3</v>
      </c>
      <c r="L81" s="391">
        <f t="shared" si="5"/>
        <v>0.95513460325040855</v>
      </c>
      <c r="M81" s="83" t="str">
        <f t="shared" si="4"/>
        <v>C</v>
      </c>
    </row>
    <row r="82" spans="1:13" s="13" customFormat="1" ht="30">
      <c r="A82" s="83" t="s">
        <v>1431</v>
      </c>
      <c r="B82" s="83" t="s">
        <v>309</v>
      </c>
      <c r="C82" s="83">
        <v>98</v>
      </c>
      <c r="D82" s="337" t="s">
        <v>1295</v>
      </c>
      <c r="E82" s="83" t="s">
        <v>476</v>
      </c>
      <c r="F82" s="404">
        <v>3</v>
      </c>
      <c r="G82" s="405">
        <v>2667.77</v>
      </c>
      <c r="H82" s="406">
        <v>0.24030000000000001</v>
      </c>
      <c r="I82" s="243">
        <v>3308.84</v>
      </c>
      <c r="J82" s="243">
        <v>9926.52</v>
      </c>
      <c r="K82" s="407">
        <v>1.298070362173808E-3</v>
      </c>
      <c r="L82" s="391">
        <f t="shared" si="5"/>
        <v>0.95643267361258233</v>
      </c>
      <c r="M82" s="83" t="str">
        <f t="shared" si="4"/>
        <v>C</v>
      </c>
    </row>
    <row r="83" spans="1:13" s="13" customFormat="1" ht="30">
      <c r="A83" s="83" t="s">
        <v>1504</v>
      </c>
      <c r="B83" s="83" t="s">
        <v>15</v>
      </c>
      <c r="C83" s="83">
        <v>5213361</v>
      </c>
      <c r="D83" s="337" t="s">
        <v>694</v>
      </c>
      <c r="E83" s="83" t="s">
        <v>693</v>
      </c>
      <c r="F83" s="404">
        <v>85</v>
      </c>
      <c r="G83" s="405">
        <v>90.89</v>
      </c>
      <c r="H83" s="406">
        <v>0.24030000000000001</v>
      </c>
      <c r="I83" s="243">
        <v>112.73</v>
      </c>
      <c r="J83" s="243">
        <v>9582.0499999999993</v>
      </c>
      <c r="K83" s="407">
        <v>1.2530247371553712E-3</v>
      </c>
      <c r="L83" s="391">
        <f t="shared" si="5"/>
        <v>0.95768569834973771</v>
      </c>
      <c r="M83" s="83" t="str">
        <f t="shared" si="4"/>
        <v>C</v>
      </c>
    </row>
    <row r="84" spans="1:13" s="13" customFormat="1" ht="30">
      <c r="A84" s="83" t="s">
        <v>655</v>
      </c>
      <c r="B84" s="83" t="s">
        <v>343</v>
      </c>
      <c r="C84" s="83">
        <v>10775</v>
      </c>
      <c r="D84" s="337" t="s">
        <v>792</v>
      </c>
      <c r="E84" s="83" t="s">
        <v>793</v>
      </c>
      <c r="F84" s="404">
        <v>9</v>
      </c>
      <c r="G84" s="405">
        <v>862.2</v>
      </c>
      <c r="H84" s="406">
        <v>0.16800000000000001</v>
      </c>
      <c r="I84" s="243">
        <v>1007.05</v>
      </c>
      <c r="J84" s="243">
        <v>9063.4500000000007</v>
      </c>
      <c r="K84" s="407">
        <v>1.1852084944214288E-3</v>
      </c>
      <c r="L84" s="391">
        <f t="shared" si="5"/>
        <v>0.9588709068441591</v>
      </c>
      <c r="M84" s="83" t="str">
        <f t="shared" si="4"/>
        <v>C</v>
      </c>
    </row>
    <row r="85" spans="1:13" s="13" customFormat="1" ht="60">
      <c r="A85" s="83" t="s">
        <v>1298</v>
      </c>
      <c r="B85" s="83" t="s">
        <v>14</v>
      </c>
      <c r="C85" s="83">
        <v>90082</v>
      </c>
      <c r="D85" s="337" t="s">
        <v>667</v>
      </c>
      <c r="E85" s="83" t="s">
        <v>481</v>
      </c>
      <c r="F85" s="404">
        <v>576.79999999999995</v>
      </c>
      <c r="G85" s="405">
        <v>12.03</v>
      </c>
      <c r="H85" s="406">
        <v>0.24030000000000001</v>
      </c>
      <c r="I85" s="243">
        <v>14.92</v>
      </c>
      <c r="J85" s="243">
        <v>8605.86</v>
      </c>
      <c r="K85" s="407">
        <v>1.1253704024186812E-3</v>
      </c>
      <c r="L85" s="391">
        <f t="shared" si="5"/>
        <v>0.95999627724657777</v>
      </c>
      <c r="M85" s="83" t="str">
        <f t="shared" si="4"/>
        <v>C</v>
      </c>
    </row>
    <row r="86" spans="1:13" s="13" customFormat="1">
      <c r="A86" s="83" t="s">
        <v>1544</v>
      </c>
      <c r="B86" s="83" t="s">
        <v>317</v>
      </c>
      <c r="C86" s="83">
        <v>1</v>
      </c>
      <c r="D86" s="337" t="s">
        <v>806</v>
      </c>
      <c r="E86" s="83" t="s">
        <v>471</v>
      </c>
      <c r="F86" s="404">
        <v>8</v>
      </c>
      <c r="G86" s="405">
        <v>900</v>
      </c>
      <c r="H86" s="406">
        <v>0.16800000000000001</v>
      </c>
      <c r="I86" s="243">
        <v>1051.2</v>
      </c>
      <c r="J86" s="243">
        <v>8409.6</v>
      </c>
      <c r="K86" s="407">
        <v>1.0997058906582423E-3</v>
      </c>
      <c r="L86" s="391">
        <f t="shared" si="5"/>
        <v>0.96109598313723599</v>
      </c>
      <c r="M86" s="83" t="str">
        <f t="shared" si="4"/>
        <v>C</v>
      </c>
    </row>
    <row r="87" spans="1:13" s="13" customFormat="1" ht="30">
      <c r="A87" s="83" t="s">
        <v>1541</v>
      </c>
      <c r="B87" s="83" t="s">
        <v>343</v>
      </c>
      <c r="C87" s="83">
        <v>10775</v>
      </c>
      <c r="D87" s="337" t="s">
        <v>792</v>
      </c>
      <c r="E87" s="83" t="s">
        <v>793</v>
      </c>
      <c r="F87" s="404">
        <v>8</v>
      </c>
      <c r="G87" s="405">
        <v>862.2</v>
      </c>
      <c r="H87" s="406">
        <v>0.16800000000000001</v>
      </c>
      <c r="I87" s="243">
        <v>1007.05</v>
      </c>
      <c r="J87" s="243">
        <v>8056.4</v>
      </c>
      <c r="K87" s="407">
        <v>1.0535186617079365E-3</v>
      </c>
      <c r="L87" s="391">
        <f t="shared" si="5"/>
        <v>0.96214950179894387</v>
      </c>
      <c r="M87" s="83" t="str">
        <f t="shared" si="4"/>
        <v>C</v>
      </c>
    </row>
    <row r="88" spans="1:13" s="13" customFormat="1">
      <c r="A88" s="83" t="s">
        <v>1547</v>
      </c>
      <c r="B88" s="83" t="s">
        <v>309</v>
      </c>
      <c r="C88" s="83">
        <v>6</v>
      </c>
      <c r="D88" s="337" t="s">
        <v>874</v>
      </c>
      <c r="E88" s="83" t="s">
        <v>636</v>
      </c>
      <c r="F88" s="404">
        <v>8</v>
      </c>
      <c r="G88" s="405">
        <v>802.11</v>
      </c>
      <c r="H88" s="406">
        <v>0.24030000000000001</v>
      </c>
      <c r="I88" s="243">
        <v>994.86</v>
      </c>
      <c r="J88" s="243">
        <v>7958.88</v>
      </c>
      <c r="K88" s="407">
        <v>1.0407661742582372E-3</v>
      </c>
      <c r="L88" s="391">
        <f t="shared" si="5"/>
        <v>0.96319026797320206</v>
      </c>
      <c r="M88" s="83" t="str">
        <f t="shared" si="4"/>
        <v>C</v>
      </c>
    </row>
    <row r="89" spans="1:13" s="13" customFormat="1" ht="30">
      <c r="A89" s="83" t="s">
        <v>1425</v>
      </c>
      <c r="B89" s="83" t="s">
        <v>309</v>
      </c>
      <c r="C89" s="83">
        <v>96</v>
      </c>
      <c r="D89" s="337" t="s">
        <v>1293</v>
      </c>
      <c r="E89" s="83" t="s">
        <v>476</v>
      </c>
      <c r="F89" s="404">
        <v>2</v>
      </c>
      <c r="G89" s="405">
        <v>3194.18</v>
      </c>
      <c r="H89" s="406">
        <v>0.24030000000000001</v>
      </c>
      <c r="I89" s="243">
        <v>3961.74</v>
      </c>
      <c r="J89" s="243">
        <v>7923.48</v>
      </c>
      <c r="K89" s="407">
        <v>1.0361369899296957E-3</v>
      </c>
      <c r="L89" s="391">
        <f t="shared" si="5"/>
        <v>0.96422640496313172</v>
      </c>
      <c r="M89" s="83" t="str">
        <f t="shared" si="4"/>
        <v>C</v>
      </c>
    </row>
    <row r="90" spans="1:13" s="13" customFormat="1" ht="30">
      <c r="A90" s="83" t="s">
        <v>1550</v>
      </c>
      <c r="B90" s="83" t="s">
        <v>14</v>
      </c>
      <c r="C90" s="83">
        <v>97629</v>
      </c>
      <c r="D90" s="337" t="s">
        <v>659</v>
      </c>
      <c r="E90" s="83" t="s">
        <v>481</v>
      </c>
      <c r="F90" s="404">
        <v>73.290000000000006</v>
      </c>
      <c r="G90" s="405">
        <v>85.59</v>
      </c>
      <c r="H90" s="406">
        <v>0.24030000000000001</v>
      </c>
      <c r="I90" s="243">
        <v>106.16</v>
      </c>
      <c r="J90" s="243">
        <v>7780.47</v>
      </c>
      <c r="K90" s="407">
        <v>1.0174358698499019E-3</v>
      </c>
      <c r="L90" s="391">
        <f t="shared" si="5"/>
        <v>0.96524384083298165</v>
      </c>
      <c r="M90" s="83" t="str">
        <f t="shared" si="4"/>
        <v>C</v>
      </c>
    </row>
    <row r="91" spans="1:13" s="13" customFormat="1" ht="30">
      <c r="A91" s="83" t="s">
        <v>1427</v>
      </c>
      <c r="B91" s="83" t="s">
        <v>343</v>
      </c>
      <c r="C91" s="83">
        <v>21090</v>
      </c>
      <c r="D91" s="337" t="s">
        <v>794</v>
      </c>
      <c r="E91" s="83" t="s">
        <v>644</v>
      </c>
      <c r="F91" s="404">
        <v>8</v>
      </c>
      <c r="G91" s="405">
        <v>789.06</v>
      </c>
      <c r="H91" s="406">
        <v>0.16800000000000001</v>
      </c>
      <c r="I91" s="243">
        <v>921.62</v>
      </c>
      <c r="J91" s="243">
        <v>7372.96</v>
      </c>
      <c r="K91" s="407">
        <v>9.6414663522493269E-4</v>
      </c>
      <c r="L91" s="391">
        <f t="shared" si="5"/>
        <v>0.96620798746820657</v>
      </c>
      <c r="M91" s="83" t="str">
        <f t="shared" si="4"/>
        <v>C</v>
      </c>
    </row>
    <row r="92" spans="1:13" s="13" customFormat="1" ht="30">
      <c r="A92" s="83" t="s">
        <v>1158</v>
      </c>
      <c r="B92" s="83" t="s">
        <v>317</v>
      </c>
      <c r="C92" s="83">
        <v>29</v>
      </c>
      <c r="D92" s="337" t="s">
        <v>1177</v>
      </c>
      <c r="E92" s="83" t="s">
        <v>476</v>
      </c>
      <c r="F92" s="404">
        <v>12</v>
      </c>
      <c r="G92" s="405">
        <v>522.5</v>
      </c>
      <c r="H92" s="406">
        <v>0.16800000000000001</v>
      </c>
      <c r="I92" s="243">
        <v>610.28</v>
      </c>
      <c r="J92" s="243">
        <v>7323.36</v>
      </c>
      <c r="K92" s="407">
        <v>9.5766054644821929E-4</v>
      </c>
      <c r="L92" s="391">
        <f t="shared" si="5"/>
        <v>0.96716564801465477</v>
      </c>
      <c r="M92" s="83" t="str">
        <f t="shared" si="4"/>
        <v>C</v>
      </c>
    </row>
    <row r="93" spans="1:13" s="13" customFormat="1">
      <c r="A93" s="83" t="s">
        <v>1472</v>
      </c>
      <c r="B93" s="83" t="s">
        <v>343</v>
      </c>
      <c r="C93" s="83">
        <v>6081</v>
      </c>
      <c r="D93" s="337" t="s">
        <v>686</v>
      </c>
      <c r="E93" s="83" t="s">
        <v>481</v>
      </c>
      <c r="F93" s="404">
        <v>111.3</v>
      </c>
      <c r="G93" s="405">
        <v>55.05</v>
      </c>
      <c r="H93" s="406">
        <v>0.16800000000000001</v>
      </c>
      <c r="I93" s="243">
        <v>64.3</v>
      </c>
      <c r="J93" s="243">
        <v>7156.59</v>
      </c>
      <c r="K93" s="407">
        <v>9.3585238061570945E-4</v>
      </c>
      <c r="L93" s="391">
        <f t="shared" si="5"/>
        <v>0.96810150039527043</v>
      </c>
      <c r="M93" s="83" t="str">
        <f t="shared" si="4"/>
        <v>C</v>
      </c>
    </row>
    <row r="94" spans="1:13" s="13" customFormat="1">
      <c r="A94" s="83" t="s">
        <v>1453</v>
      </c>
      <c r="B94" s="83" t="s">
        <v>309</v>
      </c>
      <c r="C94" s="83">
        <v>93</v>
      </c>
      <c r="D94" s="337" t="s">
        <v>680</v>
      </c>
      <c r="E94" s="83" t="s">
        <v>473</v>
      </c>
      <c r="F94" s="404">
        <v>8600.42</v>
      </c>
      <c r="G94" s="405">
        <v>0.67</v>
      </c>
      <c r="H94" s="406">
        <v>0.24030000000000001</v>
      </c>
      <c r="I94" s="243">
        <v>0.83</v>
      </c>
      <c r="J94" s="243">
        <v>7138.35</v>
      </c>
      <c r="K94" s="407">
        <v>9.3346717377524072E-4</v>
      </c>
      <c r="L94" s="391">
        <f t="shared" si="5"/>
        <v>0.96903496756904572</v>
      </c>
      <c r="M94" s="83" t="str">
        <f t="shared" si="4"/>
        <v>C</v>
      </c>
    </row>
    <row r="95" spans="1:13" s="13" customFormat="1">
      <c r="A95" s="83" t="s">
        <v>1441</v>
      </c>
      <c r="B95" s="83" t="s">
        <v>309</v>
      </c>
      <c r="C95" s="83">
        <v>69</v>
      </c>
      <c r="D95" s="337" t="s">
        <v>828</v>
      </c>
      <c r="E95" s="83" t="s">
        <v>473</v>
      </c>
      <c r="F95" s="404">
        <v>8118.36</v>
      </c>
      <c r="G95" s="405">
        <v>0.70000000000000018</v>
      </c>
      <c r="H95" s="406">
        <v>0.24030000000000001</v>
      </c>
      <c r="I95" s="243">
        <v>0.87</v>
      </c>
      <c r="J95" s="243">
        <v>7062.97</v>
      </c>
      <c r="K95" s="407">
        <v>9.2360988804966303E-4</v>
      </c>
      <c r="L95" s="391">
        <f t="shared" si="5"/>
        <v>0.96995857745709535</v>
      </c>
      <c r="M95" s="83" t="str">
        <f t="shared" si="4"/>
        <v>C</v>
      </c>
    </row>
    <row r="96" spans="1:13" s="13" customFormat="1" ht="45">
      <c r="A96" s="83" t="s">
        <v>1489</v>
      </c>
      <c r="B96" s="83" t="s">
        <v>15</v>
      </c>
      <c r="C96" s="83">
        <v>5214003</v>
      </c>
      <c r="D96" s="337" t="s">
        <v>1266</v>
      </c>
      <c r="E96" s="83" t="s">
        <v>676</v>
      </c>
      <c r="F96" s="404">
        <v>96</v>
      </c>
      <c r="G96" s="405">
        <v>59.15</v>
      </c>
      <c r="H96" s="406">
        <v>0.24030000000000001</v>
      </c>
      <c r="I96" s="243">
        <v>73.36</v>
      </c>
      <c r="J96" s="243">
        <v>7042.56</v>
      </c>
      <c r="K96" s="407">
        <v>9.2094091482521306E-4</v>
      </c>
      <c r="L96" s="391">
        <f t="shared" si="5"/>
        <v>0.97087951837192055</v>
      </c>
      <c r="M96" s="83" t="str">
        <f t="shared" si="4"/>
        <v>C</v>
      </c>
    </row>
    <row r="97" spans="1:13" s="13" customFormat="1" ht="30">
      <c r="A97" s="83" t="s">
        <v>1483</v>
      </c>
      <c r="B97" s="83" t="s">
        <v>15</v>
      </c>
      <c r="C97" s="83">
        <v>5213408</v>
      </c>
      <c r="D97" s="337" t="s">
        <v>959</v>
      </c>
      <c r="E97" s="83" t="s">
        <v>676</v>
      </c>
      <c r="F97" s="404">
        <v>113.65</v>
      </c>
      <c r="G97" s="405">
        <v>48.9</v>
      </c>
      <c r="H97" s="406">
        <v>0.24030000000000001</v>
      </c>
      <c r="I97" s="243">
        <v>60.65</v>
      </c>
      <c r="J97" s="243">
        <v>6892.87</v>
      </c>
      <c r="K97" s="407">
        <v>9.0136626504726486E-4</v>
      </c>
      <c r="L97" s="391">
        <f t="shared" si="5"/>
        <v>0.97178088463696777</v>
      </c>
      <c r="M97" s="83" t="str">
        <f t="shared" si="4"/>
        <v>C</v>
      </c>
    </row>
    <row r="98" spans="1:13" s="13" customFormat="1" ht="45">
      <c r="A98" s="83" t="s">
        <v>1306</v>
      </c>
      <c r="B98" s="83" t="s">
        <v>14</v>
      </c>
      <c r="C98" s="83">
        <v>92219</v>
      </c>
      <c r="D98" s="337" t="s">
        <v>1391</v>
      </c>
      <c r="E98" s="83" t="s">
        <v>185</v>
      </c>
      <c r="F98" s="404">
        <v>30</v>
      </c>
      <c r="G98" s="405">
        <v>195.08</v>
      </c>
      <c r="H98" s="406">
        <v>0.16800000000000001</v>
      </c>
      <c r="I98" s="243">
        <v>227.85</v>
      </c>
      <c r="J98" s="243">
        <v>6835.5</v>
      </c>
      <c r="K98" s="407">
        <v>8.9386410954081237E-4</v>
      </c>
      <c r="L98" s="391">
        <f t="shared" si="5"/>
        <v>0.97267474874650861</v>
      </c>
      <c r="M98" s="83" t="str">
        <f t="shared" si="4"/>
        <v>C</v>
      </c>
    </row>
    <row r="99" spans="1:13" s="13" customFormat="1">
      <c r="A99" s="83" t="s">
        <v>1443</v>
      </c>
      <c r="B99" s="83" t="s">
        <v>309</v>
      </c>
      <c r="C99" s="83">
        <v>93</v>
      </c>
      <c r="D99" s="337" t="s">
        <v>680</v>
      </c>
      <c r="E99" s="83" t="s">
        <v>473</v>
      </c>
      <c r="F99" s="404">
        <v>8118.36</v>
      </c>
      <c r="G99" s="405">
        <v>0.67</v>
      </c>
      <c r="H99" s="406">
        <v>0.24030000000000001</v>
      </c>
      <c r="I99" s="243">
        <v>0.83</v>
      </c>
      <c r="J99" s="243">
        <v>6738.24</v>
      </c>
      <c r="K99" s="407">
        <v>8.8114562175002316E-4</v>
      </c>
      <c r="L99" s="391">
        <f t="shared" si="5"/>
        <v>0.97355589436825862</v>
      </c>
      <c r="M99" s="83" t="str">
        <f t="shared" si="4"/>
        <v>C</v>
      </c>
    </row>
    <row r="100" spans="1:13" s="13" customFormat="1">
      <c r="A100" s="83" t="s">
        <v>1448</v>
      </c>
      <c r="B100" s="83" t="s">
        <v>309</v>
      </c>
      <c r="C100" s="83">
        <v>93</v>
      </c>
      <c r="D100" s="337" t="s">
        <v>680</v>
      </c>
      <c r="E100" s="101" t="s">
        <v>473</v>
      </c>
      <c r="F100" s="404">
        <v>8118.36</v>
      </c>
      <c r="G100" s="405">
        <v>0.67</v>
      </c>
      <c r="H100" s="406">
        <v>0.24030000000000001</v>
      </c>
      <c r="I100" s="243">
        <v>0.83</v>
      </c>
      <c r="J100" s="243">
        <v>6738.24</v>
      </c>
      <c r="K100" s="407">
        <v>8.8114562175002316E-4</v>
      </c>
      <c r="L100" s="391">
        <f t="shared" si="5"/>
        <v>0.97443703999000864</v>
      </c>
      <c r="M100" s="83" t="str">
        <f t="shared" si="4"/>
        <v>C</v>
      </c>
    </row>
    <row r="101" spans="1:13" s="13" customFormat="1" ht="30">
      <c r="A101" s="83" t="s">
        <v>106</v>
      </c>
      <c r="B101" s="83" t="s">
        <v>15</v>
      </c>
      <c r="C101" s="83">
        <v>5213343</v>
      </c>
      <c r="D101" s="337" t="s">
        <v>1324</v>
      </c>
      <c r="E101" s="83" t="s">
        <v>1325</v>
      </c>
      <c r="F101" s="404">
        <v>1440</v>
      </c>
      <c r="G101" s="405">
        <v>3.69</v>
      </c>
      <c r="H101" s="406">
        <v>0.24030000000000001</v>
      </c>
      <c r="I101" s="243">
        <v>4.58</v>
      </c>
      <c r="J101" s="243">
        <v>6595.2</v>
      </c>
      <c r="K101" s="407">
        <v>8.6244057863266263E-4</v>
      </c>
      <c r="L101" s="391">
        <f t="shared" si="5"/>
        <v>0.97529948056864135</v>
      </c>
      <c r="M101" s="83" t="str">
        <f t="shared" si="4"/>
        <v>C</v>
      </c>
    </row>
    <row r="102" spans="1:13" s="13" customFormat="1" ht="30">
      <c r="A102" s="83" t="s">
        <v>1304</v>
      </c>
      <c r="B102" s="83" t="s">
        <v>14</v>
      </c>
      <c r="C102" s="83">
        <v>101624</v>
      </c>
      <c r="D102" s="337" t="s">
        <v>670</v>
      </c>
      <c r="E102" s="83" t="s">
        <v>481</v>
      </c>
      <c r="F102" s="404">
        <v>24.2</v>
      </c>
      <c r="G102" s="405">
        <v>219.53</v>
      </c>
      <c r="H102" s="406">
        <v>0.24030000000000001</v>
      </c>
      <c r="I102" s="243">
        <v>272.27999999999997</v>
      </c>
      <c r="J102" s="243">
        <v>6589.18</v>
      </c>
      <c r="K102" s="407">
        <v>8.6165335576097286E-4</v>
      </c>
      <c r="L102" s="391">
        <f t="shared" si="5"/>
        <v>0.97616113392440229</v>
      </c>
      <c r="M102" s="83" t="str">
        <f t="shared" si="4"/>
        <v>C</v>
      </c>
    </row>
    <row r="103" spans="1:13" s="13" customFormat="1" ht="30">
      <c r="A103" s="83" t="s">
        <v>1467</v>
      </c>
      <c r="B103" s="83" t="s">
        <v>309</v>
      </c>
      <c r="C103" s="83">
        <v>103</v>
      </c>
      <c r="D103" s="337" t="s">
        <v>1275</v>
      </c>
      <c r="E103" s="83" t="s">
        <v>185</v>
      </c>
      <c r="F103" s="404">
        <v>72.650000000000006</v>
      </c>
      <c r="G103" s="405">
        <v>72.410000000000011</v>
      </c>
      <c r="H103" s="406">
        <v>0.24030000000000001</v>
      </c>
      <c r="I103" s="243">
        <v>89.81</v>
      </c>
      <c r="J103" s="243">
        <v>6524.7</v>
      </c>
      <c r="K103" s="407">
        <v>8.5322144035124541E-4</v>
      </c>
      <c r="L103" s="391">
        <f t="shared" si="5"/>
        <v>0.97701435536475356</v>
      </c>
      <c r="M103" s="83" t="str">
        <f t="shared" si="4"/>
        <v>C</v>
      </c>
    </row>
    <row r="104" spans="1:13" s="13" customFormat="1" ht="30">
      <c r="A104" s="83" t="s">
        <v>1542</v>
      </c>
      <c r="B104" s="83" t="s">
        <v>343</v>
      </c>
      <c r="C104" s="83">
        <v>10776</v>
      </c>
      <c r="D104" s="337" t="s">
        <v>890</v>
      </c>
      <c r="E104" s="83" t="s">
        <v>793</v>
      </c>
      <c r="F104" s="404">
        <v>8</v>
      </c>
      <c r="G104" s="405">
        <v>673.59</v>
      </c>
      <c r="H104" s="406">
        <v>0.16800000000000001</v>
      </c>
      <c r="I104" s="243">
        <v>786.75</v>
      </c>
      <c r="J104" s="243">
        <v>6294</v>
      </c>
      <c r="K104" s="407">
        <v>8.2305328146439511E-4</v>
      </c>
      <c r="L104" s="391">
        <f t="shared" si="5"/>
        <v>0.97783740864621793</v>
      </c>
      <c r="M104" s="83" t="str">
        <f t="shared" si="4"/>
        <v>C</v>
      </c>
    </row>
    <row r="105" spans="1:13" s="13" customFormat="1" ht="60">
      <c r="A105" s="83" t="s">
        <v>1419</v>
      </c>
      <c r="B105" s="83" t="s">
        <v>14</v>
      </c>
      <c r="C105" s="83">
        <v>93369</v>
      </c>
      <c r="D105" s="337" t="s">
        <v>1389</v>
      </c>
      <c r="E105" s="83" t="s">
        <v>481</v>
      </c>
      <c r="F105" s="404">
        <v>281.3</v>
      </c>
      <c r="G105" s="405">
        <v>17.54</v>
      </c>
      <c r="H105" s="406">
        <v>0.24030000000000001</v>
      </c>
      <c r="I105" s="243">
        <v>21.75</v>
      </c>
      <c r="J105" s="243">
        <v>6118.28</v>
      </c>
      <c r="K105" s="407">
        <v>8.000747427578613E-4</v>
      </c>
      <c r="L105" s="391">
        <f t="shared" si="5"/>
        <v>0.97863748338897583</v>
      </c>
      <c r="M105" s="83" t="str">
        <f t="shared" ref="M105:M136" si="6">IF(L105&lt;=$K$193,"A",IF(L105&lt;=$K$194,"B","C"))</f>
        <v>C</v>
      </c>
    </row>
    <row r="106" spans="1:13" s="13" customFormat="1">
      <c r="A106" s="83" t="s">
        <v>1460</v>
      </c>
      <c r="B106" s="83" t="s">
        <v>343</v>
      </c>
      <c r="C106" s="83">
        <v>6081</v>
      </c>
      <c r="D106" s="337" t="s">
        <v>686</v>
      </c>
      <c r="E106" s="83" t="s">
        <v>481</v>
      </c>
      <c r="F106" s="404">
        <v>93.06</v>
      </c>
      <c r="G106" s="405">
        <v>55.05</v>
      </c>
      <c r="H106" s="406">
        <v>0.16800000000000001</v>
      </c>
      <c r="I106" s="243">
        <v>64.3</v>
      </c>
      <c r="J106" s="243">
        <v>5983.76</v>
      </c>
      <c r="K106" s="407">
        <v>7.8248384230940402E-4</v>
      </c>
      <c r="L106" s="391">
        <f t="shared" si="5"/>
        <v>0.97941996723128522</v>
      </c>
      <c r="M106" s="83" t="str">
        <f t="shared" si="6"/>
        <v>C</v>
      </c>
    </row>
    <row r="107" spans="1:13" s="13" customFormat="1" ht="60">
      <c r="A107" s="83" t="s">
        <v>1317</v>
      </c>
      <c r="B107" s="83" t="s">
        <v>14</v>
      </c>
      <c r="C107" s="83">
        <v>93379</v>
      </c>
      <c r="D107" s="337" t="s">
        <v>1181</v>
      </c>
      <c r="E107" s="83" t="s">
        <v>481</v>
      </c>
      <c r="F107" s="404">
        <v>234.6</v>
      </c>
      <c r="G107" s="405">
        <v>18.71</v>
      </c>
      <c r="H107" s="406">
        <v>0.24030000000000001</v>
      </c>
      <c r="I107" s="243">
        <v>23.21</v>
      </c>
      <c r="J107" s="243">
        <v>5445.07</v>
      </c>
      <c r="K107" s="407">
        <v>7.1204047208505458E-4</v>
      </c>
      <c r="L107" s="391">
        <f t="shared" si="5"/>
        <v>0.98013200770337028</v>
      </c>
      <c r="M107" s="83" t="str">
        <f t="shared" si="6"/>
        <v>C</v>
      </c>
    </row>
    <row r="108" spans="1:13" s="13" customFormat="1" ht="30">
      <c r="A108" s="83" t="s">
        <v>1309</v>
      </c>
      <c r="B108" s="83" t="s">
        <v>14</v>
      </c>
      <c r="C108" s="83">
        <v>96399</v>
      </c>
      <c r="D108" s="337" t="s">
        <v>889</v>
      </c>
      <c r="E108" s="83" t="s">
        <v>481</v>
      </c>
      <c r="F108" s="404">
        <v>32.4</v>
      </c>
      <c r="G108" s="405">
        <v>131.01</v>
      </c>
      <c r="H108" s="406">
        <v>0.24030000000000001</v>
      </c>
      <c r="I108" s="243">
        <v>162.49</v>
      </c>
      <c r="J108" s="243">
        <v>5264.68</v>
      </c>
      <c r="K108" s="407">
        <v>6.8845124719732638E-4</v>
      </c>
      <c r="L108" s="391">
        <f t="shared" si="5"/>
        <v>0.98082045895056758</v>
      </c>
      <c r="M108" s="83" t="str">
        <f t="shared" si="6"/>
        <v>C</v>
      </c>
    </row>
    <row r="109" spans="1:13" s="13" customFormat="1">
      <c r="A109" s="83" t="s">
        <v>1315</v>
      </c>
      <c r="B109" s="83" t="s">
        <v>309</v>
      </c>
      <c r="C109" s="83">
        <v>28</v>
      </c>
      <c r="D109" s="337" t="s">
        <v>512</v>
      </c>
      <c r="E109" s="83" t="s">
        <v>473</v>
      </c>
      <c r="F109" s="404">
        <v>424.8</v>
      </c>
      <c r="G109" s="405">
        <v>9.9699999999999989</v>
      </c>
      <c r="H109" s="406">
        <v>0.24030000000000001</v>
      </c>
      <c r="I109" s="243">
        <v>12.37</v>
      </c>
      <c r="J109" s="243">
        <v>5254.78</v>
      </c>
      <c r="K109" s="407">
        <v>6.8715664480036129E-4</v>
      </c>
      <c r="L109" s="391">
        <f t="shared" si="5"/>
        <v>0.98150761559536792</v>
      </c>
      <c r="M109" s="83" t="str">
        <f t="shared" si="6"/>
        <v>C</v>
      </c>
    </row>
    <row r="110" spans="1:13" s="13" customFormat="1" ht="30">
      <c r="A110" s="83" t="s">
        <v>1423</v>
      </c>
      <c r="B110" s="83" t="s">
        <v>309</v>
      </c>
      <c r="C110" s="83">
        <v>37</v>
      </c>
      <c r="D110" s="337" t="s">
        <v>1291</v>
      </c>
      <c r="E110" s="83" t="s">
        <v>476</v>
      </c>
      <c r="F110" s="404">
        <v>2</v>
      </c>
      <c r="G110" s="405">
        <v>2118.14</v>
      </c>
      <c r="H110" s="406">
        <v>0.24030000000000001</v>
      </c>
      <c r="I110" s="243">
        <v>2627.13</v>
      </c>
      <c r="J110" s="243">
        <v>5254.26</v>
      </c>
      <c r="K110" s="407">
        <v>6.8708864548254099E-4</v>
      </c>
      <c r="L110" s="391">
        <f t="shared" si="5"/>
        <v>0.98219470424085042</v>
      </c>
      <c r="M110" s="83" t="str">
        <f t="shared" si="6"/>
        <v>C</v>
      </c>
    </row>
    <row r="111" spans="1:13" s="13" customFormat="1" ht="45">
      <c r="A111" s="83" t="s">
        <v>1488</v>
      </c>
      <c r="B111" s="83" t="s">
        <v>15</v>
      </c>
      <c r="C111" s="83">
        <v>5214003</v>
      </c>
      <c r="D111" s="337" t="s">
        <v>964</v>
      </c>
      <c r="E111" s="83" t="s">
        <v>676</v>
      </c>
      <c r="F111" s="404">
        <v>69.62</v>
      </c>
      <c r="G111" s="405">
        <v>59.15</v>
      </c>
      <c r="H111" s="406">
        <v>0.24030000000000001</v>
      </c>
      <c r="I111" s="243">
        <v>73.36</v>
      </c>
      <c r="J111" s="243">
        <v>5107.32</v>
      </c>
      <c r="K111" s="407">
        <v>6.6787360748152757E-4</v>
      </c>
      <c r="L111" s="391">
        <f t="shared" si="5"/>
        <v>0.98286257784833198</v>
      </c>
      <c r="M111" s="83" t="str">
        <f t="shared" si="6"/>
        <v>C</v>
      </c>
    </row>
    <row r="112" spans="1:13" s="13" customFormat="1" ht="30">
      <c r="A112" s="83" t="s">
        <v>1466</v>
      </c>
      <c r="B112" s="83" t="s">
        <v>309</v>
      </c>
      <c r="C112" s="83">
        <v>102</v>
      </c>
      <c r="D112" s="337" t="s">
        <v>1270</v>
      </c>
      <c r="E112" s="83" t="s">
        <v>185</v>
      </c>
      <c r="F112" s="404">
        <v>282.60000000000002</v>
      </c>
      <c r="G112" s="405">
        <v>14.57</v>
      </c>
      <c r="H112" s="406">
        <v>0.24030000000000001</v>
      </c>
      <c r="I112" s="243">
        <v>18.07</v>
      </c>
      <c r="J112" s="243">
        <v>5106.58</v>
      </c>
      <c r="K112" s="407">
        <v>6.6777683922155241E-4</v>
      </c>
      <c r="L112" s="391">
        <f t="shared" si="5"/>
        <v>0.98353035468755357</v>
      </c>
      <c r="M112" s="83" t="str">
        <f t="shared" si="6"/>
        <v>C</v>
      </c>
    </row>
    <row r="113" spans="1:13" s="13" customFormat="1" ht="45">
      <c r="A113" s="83" t="s">
        <v>1555</v>
      </c>
      <c r="B113" s="83" t="s">
        <v>14</v>
      </c>
      <c r="C113" s="83">
        <v>100982</v>
      </c>
      <c r="D113" s="337" t="s">
        <v>662</v>
      </c>
      <c r="E113" s="83" t="s">
        <v>481</v>
      </c>
      <c r="F113" s="404">
        <v>436.54</v>
      </c>
      <c r="G113" s="405">
        <v>9.15</v>
      </c>
      <c r="H113" s="406">
        <v>0.24030000000000001</v>
      </c>
      <c r="I113" s="243">
        <v>11.35</v>
      </c>
      <c r="J113" s="243">
        <v>4954.7299999999996</v>
      </c>
      <c r="K113" s="407">
        <v>6.4791973073881186E-4</v>
      </c>
      <c r="L113" s="391">
        <f t="shared" si="5"/>
        <v>0.98417827441829242</v>
      </c>
      <c r="M113" s="83" t="str">
        <f t="shared" si="6"/>
        <v>C</v>
      </c>
    </row>
    <row r="114" spans="1:13" s="13" customFormat="1" ht="30">
      <c r="A114" s="83" t="s">
        <v>1484</v>
      </c>
      <c r="B114" s="83" t="s">
        <v>15</v>
      </c>
      <c r="C114" s="83">
        <v>5213408</v>
      </c>
      <c r="D114" s="337" t="s">
        <v>960</v>
      </c>
      <c r="E114" s="83" t="s">
        <v>676</v>
      </c>
      <c r="F114" s="404">
        <v>81.5</v>
      </c>
      <c r="G114" s="405">
        <v>48.9</v>
      </c>
      <c r="H114" s="406">
        <v>0.24030000000000001</v>
      </c>
      <c r="I114" s="243">
        <v>60.65</v>
      </c>
      <c r="J114" s="243">
        <v>4942.9799999999996</v>
      </c>
      <c r="K114" s="407">
        <v>6.4638320769190908E-4</v>
      </c>
      <c r="L114" s="391">
        <f t="shared" si="5"/>
        <v>0.98482465762598437</v>
      </c>
      <c r="M114" s="83" t="str">
        <f t="shared" si="6"/>
        <v>C</v>
      </c>
    </row>
    <row r="115" spans="1:13" s="13" customFormat="1" ht="30">
      <c r="A115" s="83" t="s">
        <v>115</v>
      </c>
      <c r="B115" s="83" t="s">
        <v>15</v>
      </c>
      <c r="C115" s="83">
        <v>5213835</v>
      </c>
      <c r="D115" s="337" t="s">
        <v>1326</v>
      </c>
      <c r="E115" s="83" t="s">
        <v>1325</v>
      </c>
      <c r="F115" s="404">
        <v>4800</v>
      </c>
      <c r="G115" s="405">
        <v>0.82</v>
      </c>
      <c r="H115" s="406">
        <v>0.24030000000000001</v>
      </c>
      <c r="I115" s="243">
        <v>1.02</v>
      </c>
      <c r="J115" s="243">
        <v>4896</v>
      </c>
      <c r="K115" s="407">
        <v>6.4023973086267531E-4</v>
      </c>
      <c r="L115" s="391">
        <f t="shared" si="5"/>
        <v>0.98546489735684706</v>
      </c>
      <c r="M115" s="83" t="str">
        <f t="shared" si="6"/>
        <v>C</v>
      </c>
    </row>
    <row r="116" spans="1:13" s="13" customFormat="1" ht="30">
      <c r="A116" s="83" t="s">
        <v>1432</v>
      </c>
      <c r="B116" s="83" t="s">
        <v>309</v>
      </c>
      <c r="C116" s="83">
        <v>65</v>
      </c>
      <c r="D116" s="337" t="s">
        <v>738</v>
      </c>
      <c r="E116" s="83" t="s">
        <v>476</v>
      </c>
      <c r="F116" s="404">
        <v>1</v>
      </c>
      <c r="G116" s="405">
        <v>3870.6100000000006</v>
      </c>
      <c r="H116" s="406">
        <v>0.24030000000000001</v>
      </c>
      <c r="I116" s="243">
        <v>4800.72</v>
      </c>
      <c r="J116" s="243">
        <v>4800.72</v>
      </c>
      <c r="K116" s="407">
        <v>6.2778016355127917E-4</v>
      </c>
      <c r="L116" s="391">
        <f t="shared" si="5"/>
        <v>0.98609267752039831</v>
      </c>
      <c r="M116" s="83" t="str">
        <f t="shared" si="6"/>
        <v>C</v>
      </c>
    </row>
    <row r="117" spans="1:13" s="13" customFormat="1" ht="45">
      <c r="A117" s="83" t="s">
        <v>116</v>
      </c>
      <c r="B117" s="83" t="s">
        <v>15</v>
      </c>
      <c r="C117" s="83">
        <v>5212560</v>
      </c>
      <c r="D117" s="337" t="s">
        <v>1327</v>
      </c>
      <c r="E117" s="83" t="s">
        <v>1325</v>
      </c>
      <c r="F117" s="404">
        <v>960</v>
      </c>
      <c r="G117" s="405">
        <v>3.97</v>
      </c>
      <c r="H117" s="406">
        <v>0.24030000000000001</v>
      </c>
      <c r="I117" s="243">
        <v>4.92</v>
      </c>
      <c r="J117" s="243">
        <v>4723.2</v>
      </c>
      <c r="K117" s="407">
        <v>6.176430344792868E-4</v>
      </c>
      <c r="L117" s="391">
        <f t="shared" si="5"/>
        <v>0.98671032055487762</v>
      </c>
      <c r="M117" s="83" t="str">
        <f t="shared" si="6"/>
        <v>C</v>
      </c>
    </row>
    <row r="118" spans="1:13" s="13" customFormat="1" ht="60">
      <c r="A118" s="83" t="s">
        <v>1299</v>
      </c>
      <c r="B118" s="83" t="s">
        <v>14</v>
      </c>
      <c r="C118" s="83">
        <v>102278</v>
      </c>
      <c r="D118" s="337" t="s">
        <v>1387</v>
      </c>
      <c r="E118" s="83" t="s">
        <v>481</v>
      </c>
      <c r="F118" s="404">
        <v>358.9</v>
      </c>
      <c r="G118" s="405">
        <v>10.45</v>
      </c>
      <c r="H118" s="406">
        <v>0.24030000000000001</v>
      </c>
      <c r="I118" s="243">
        <v>12.96</v>
      </c>
      <c r="J118" s="243">
        <v>4651.34</v>
      </c>
      <c r="K118" s="407">
        <v>6.0824605182818552E-4</v>
      </c>
      <c r="L118" s="391">
        <f t="shared" si="5"/>
        <v>0.98731856660670581</v>
      </c>
      <c r="M118" s="83" t="str">
        <f t="shared" si="6"/>
        <v>C</v>
      </c>
    </row>
    <row r="119" spans="1:13" s="13" customFormat="1" ht="60">
      <c r="A119" s="83" t="s">
        <v>918</v>
      </c>
      <c r="B119" s="83" t="s">
        <v>14</v>
      </c>
      <c r="C119" s="83">
        <v>90100</v>
      </c>
      <c r="D119" s="337" t="s">
        <v>666</v>
      </c>
      <c r="E119" s="83" t="s">
        <v>481</v>
      </c>
      <c r="F119" s="404">
        <v>264.2</v>
      </c>
      <c r="G119" s="405">
        <v>13.96</v>
      </c>
      <c r="H119" s="406">
        <v>0.24030000000000001</v>
      </c>
      <c r="I119" s="243">
        <v>17.309999999999999</v>
      </c>
      <c r="J119" s="243">
        <v>4573.3</v>
      </c>
      <c r="K119" s="407">
        <v>5.9804092343837285E-4</v>
      </c>
      <c r="L119" s="391">
        <f t="shared" si="5"/>
        <v>0.98791660753014421</v>
      </c>
      <c r="M119" s="83" t="str">
        <f t="shared" si="6"/>
        <v>C</v>
      </c>
    </row>
    <row r="120" spans="1:13" s="13" customFormat="1">
      <c r="A120" s="83" t="s">
        <v>1456</v>
      </c>
      <c r="B120" s="83" t="s">
        <v>14</v>
      </c>
      <c r="C120" s="83">
        <v>100986</v>
      </c>
      <c r="D120" s="337" t="s">
        <v>683</v>
      </c>
      <c r="E120" s="83" t="s">
        <v>481</v>
      </c>
      <c r="F120" s="404">
        <v>389.43</v>
      </c>
      <c r="G120" s="405">
        <v>9.0500000000000007</v>
      </c>
      <c r="H120" s="406">
        <v>0.24030000000000001</v>
      </c>
      <c r="I120" s="243">
        <v>11.22</v>
      </c>
      <c r="J120" s="243">
        <v>4369.3999999999996</v>
      </c>
      <c r="K120" s="407">
        <v>5.7137734477764976E-4</v>
      </c>
      <c r="L120" s="391">
        <f t="shared" si="5"/>
        <v>0.98848798487492184</v>
      </c>
      <c r="M120" s="83" t="str">
        <f t="shared" si="6"/>
        <v>C</v>
      </c>
    </row>
    <row r="121" spans="1:13" s="13" customFormat="1" ht="30">
      <c r="A121" s="83" t="s">
        <v>1554</v>
      </c>
      <c r="B121" s="83" t="s">
        <v>14</v>
      </c>
      <c r="C121" s="83">
        <v>96001</v>
      </c>
      <c r="D121" s="337" t="s">
        <v>1346</v>
      </c>
      <c r="E121" s="83" t="s">
        <v>473</v>
      </c>
      <c r="F121" s="404">
        <v>482.06</v>
      </c>
      <c r="G121" s="405">
        <v>7.04</v>
      </c>
      <c r="H121" s="406">
        <v>0.24030000000000001</v>
      </c>
      <c r="I121" s="243">
        <v>8.73</v>
      </c>
      <c r="J121" s="243">
        <v>4208.38</v>
      </c>
      <c r="K121" s="407">
        <v>5.5032109447873071E-4</v>
      </c>
      <c r="L121" s="391">
        <f t="shared" si="5"/>
        <v>0.98903830596940057</v>
      </c>
      <c r="M121" s="83" t="str">
        <f t="shared" si="6"/>
        <v>C</v>
      </c>
    </row>
    <row r="122" spans="1:13" s="13" customFormat="1">
      <c r="A122" s="83" t="s">
        <v>1446</v>
      </c>
      <c r="B122" s="83" t="s">
        <v>14</v>
      </c>
      <c r="C122" s="83">
        <v>100986</v>
      </c>
      <c r="D122" s="337" t="s">
        <v>683</v>
      </c>
      <c r="E122" s="83" t="s">
        <v>481</v>
      </c>
      <c r="F122" s="404">
        <v>324.73</v>
      </c>
      <c r="G122" s="405">
        <v>9.0500000000000007</v>
      </c>
      <c r="H122" s="406">
        <v>0.24030000000000001</v>
      </c>
      <c r="I122" s="243">
        <v>11.22</v>
      </c>
      <c r="J122" s="243">
        <v>3643.47</v>
      </c>
      <c r="K122" s="407">
        <v>4.7644898942120743E-4</v>
      </c>
      <c r="L122" s="391">
        <f t="shared" si="5"/>
        <v>0.9895147549588218</v>
      </c>
      <c r="M122" s="83" t="str">
        <f t="shared" si="6"/>
        <v>C</v>
      </c>
    </row>
    <row r="123" spans="1:13" s="13" customFormat="1">
      <c r="A123" s="83" t="s">
        <v>1451</v>
      </c>
      <c r="B123" s="83" t="s">
        <v>14</v>
      </c>
      <c r="C123" s="83">
        <v>100986</v>
      </c>
      <c r="D123" s="337" t="s">
        <v>683</v>
      </c>
      <c r="E123" s="83" t="s">
        <v>481</v>
      </c>
      <c r="F123" s="404">
        <v>324.73</v>
      </c>
      <c r="G123" s="405">
        <v>9.0500000000000007</v>
      </c>
      <c r="H123" s="406">
        <v>0.24030000000000001</v>
      </c>
      <c r="I123" s="243">
        <v>11.22</v>
      </c>
      <c r="J123" s="243">
        <v>3643.47</v>
      </c>
      <c r="K123" s="407">
        <v>4.7644898942120743E-4</v>
      </c>
      <c r="L123" s="391">
        <f t="shared" si="5"/>
        <v>0.98999120394824303</v>
      </c>
      <c r="M123" s="83" t="str">
        <f t="shared" si="6"/>
        <v>C</v>
      </c>
    </row>
    <row r="124" spans="1:13" s="13" customFormat="1" ht="30">
      <c r="A124" s="83" t="s">
        <v>908</v>
      </c>
      <c r="B124" s="83" t="s">
        <v>15</v>
      </c>
      <c r="C124" s="83">
        <v>5212556</v>
      </c>
      <c r="D124" s="337" t="s">
        <v>1330</v>
      </c>
      <c r="E124" s="83" t="s">
        <v>1325</v>
      </c>
      <c r="F124" s="404">
        <v>1440</v>
      </c>
      <c r="G124" s="405">
        <v>1.96</v>
      </c>
      <c r="H124" s="406">
        <v>0.24030000000000001</v>
      </c>
      <c r="I124" s="243">
        <v>2.4300000000000002</v>
      </c>
      <c r="J124" s="243">
        <v>3499.2</v>
      </c>
      <c r="K124" s="407">
        <v>4.5758310176361794E-4</v>
      </c>
      <c r="L124" s="391">
        <f t="shared" si="5"/>
        <v>0.99044878705000661</v>
      </c>
      <c r="M124" s="83" t="str">
        <f t="shared" si="6"/>
        <v>C</v>
      </c>
    </row>
    <row r="125" spans="1:13" s="13" customFormat="1" ht="45">
      <c r="A125" s="83" t="s">
        <v>913</v>
      </c>
      <c r="B125" s="83" t="s">
        <v>14</v>
      </c>
      <c r="C125" s="83">
        <v>100978</v>
      </c>
      <c r="D125" s="337" t="s">
        <v>671</v>
      </c>
      <c r="E125" s="83" t="s">
        <v>481</v>
      </c>
      <c r="F125" s="404">
        <v>394.31</v>
      </c>
      <c r="G125" s="405">
        <v>7.07</v>
      </c>
      <c r="H125" s="406">
        <v>0.24030000000000001</v>
      </c>
      <c r="I125" s="243">
        <v>8.77</v>
      </c>
      <c r="J125" s="243">
        <v>3458.1</v>
      </c>
      <c r="K125" s="407">
        <v>4.5220854029743006E-4</v>
      </c>
      <c r="L125" s="391">
        <f t="shared" si="5"/>
        <v>0.99090099559030409</v>
      </c>
      <c r="M125" s="83" t="str">
        <f t="shared" si="6"/>
        <v>C</v>
      </c>
    </row>
    <row r="126" spans="1:13" s="13" customFormat="1" ht="30">
      <c r="A126" s="83" t="s">
        <v>1464</v>
      </c>
      <c r="B126" s="83" t="s">
        <v>309</v>
      </c>
      <c r="C126" s="83">
        <v>100</v>
      </c>
      <c r="D126" s="337" t="s">
        <v>1189</v>
      </c>
      <c r="E126" s="83" t="s">
        <v>473</v>
      </c>
      <c r="F126" s="404">
        <v>18.93</v>
      </c>
      <c r="G126" s="405">
        <v>141.79000000000002</v>
      </c>
      <c r="H126" s="406">
        <v>0.24030000000000001</v>
      </c>
      <c r="I126" s="243">
        <v>175.86</v>
      </c>
      <c r="J126" s="243">
        <v>3329.03</v>
      </c>
      <c r="K126" s="407">
        <v>4.3533032500689791E-4</v>
      </c>
      <c r="L126" s="391">
        <f t="shared" si="5"/>
        <v>0.99133632591531096</v>
      </c>
      <c r="M126" s="83" t="str">
        <f t="shared" si="6"/>
        <v>C</v>
      </c>
    </row>
    <row r="127" spans="1:13" s="13" customFormat="1" ht="30">
      <c r="A127" s="83" t="s">
        <v>1485</v>
      </c>
      <c r="B127" s="83" t="s">
        <v>15</v>
      </c>
      <c r="C127" s="83">
        <v>5214003</v>
      </c>
      <c r="D127" s="337" t="s">
        <v>961</v>
      </c>
      <c r="E127" s="83" t="s">
        <v>676</v>
      </c>
      <c r="F127" s="404">
        <v>44.86</v>
      </c>
      <c r="G127" s="405">
        <v>59.15</v>
      </c>
      <c r="H127" s="406">
        <v>0.24030000000000001</v>
      </c>
      <c r="I127" s="243">
        <v>73.36</v>
      </c>
      <c r="J127" s="243">
        <v>3290.93</v>
      </c>
      <c r="K127" s="407">
        <v>4.3034806729736602E-4</v>
      </c>
      <c r="L127" s="391">
        <f t="shared" si="5"/>
        <v>0.99176667398260832</v>
      </c>
      <c r="M127" s="83" t="str">
        <f t="shared" si="6"/>
        <v>C</v>
      </c>
    </row>
    <row r="128" spans="1:13" s="13" customFormat="1" ht="45">
      <c r="A128" s="83" t="s">
        <v>1420</v>
      </c>
      <c r="B128" s="83" t="s">
        <v>14</v>
      </c>
      <c r="C128" s="83">
        <v>100978</v>
      </c>
      <c r="D128" s="337" t="s">
        <v>671</v>
      </c>
      <c r="E128" s="83" t="s">
        <v>481</v>
      </c>
      <c r="F128" s="404">
        <v>335.6</v>
      </c>
      <c r="G128" s="405">
        <v>7.07</v>
      </c>
      <c r="H128" s="406">
        <v>0.24030000000000001</v>
      </c>
      <c r="I128" s="243">
        <v>8.77</v>
      </c>
      <c r="J128" s="243">
        <v>2943.21</v>
      </c>
      <c r="K128" s="407">
        <v>3.8487744654255201E-4</v>
      </c>
      <c r="L128" s="391">
        <f t="shared" si="5"/>
        <v>0.9921515514291509</v>
      </c>
      <c r="M128" s="83" t="str">
        <f t="shared" si="6"/>
        <v>C</v>
      </c>
    </row>
    <row r="129" spans="1:13" s="13" customFormat="1">
      <c r="A129" s="83" t="s">
        <v>1426</v>
      </c>
      <c r="B129" s="83" t="s">
        <v>309</v>
      </c>
      <c r="C129" s="83">
        <v>31</v>
      </c>
      <c r="D129" s="337" t="s">
        <v>515</v>
      </c>
      <c r="E129" s="83" t="s">
        <v>476</v>
      </c>
      <c r="F129" s="404">
        <v>8</v>
      </c>
      <c r="G129" s="405">
        <v>291.64</v>
      </c>
      <c r="H129" s="406">
        <v>0.24030000000000001</v>
      </c>
      <c r="I129" s="243">
        <v>361.72</v>
      </c>
      <c r="J129" s="243">
        <v>2893.76</v>
      </c>
      <c r="K129" s="407">
        <v>3.7841097295367149E-4</v>
      </c>
      <c r="L129" s="391">
        <f t="shared" si="5"/>
        <v>0.99252996240210456</v>
      </c>
      <c r="M129" s="83" t="str">
        <f t="shared" si="6"/>
        <v>C</v>
      </c>
    </row>
    <row r="130" spans="1:13" s="13" customFormat="1" ht="30">
      <c r="A130" s="83" t="s">
        <v>1434</v>
      </c>
      <c r="B130" s="83" t="s">
        <v>309</v>
      </c>
      <c r="C130" s="83">
        <v>44</v>
      </c>
      <c r="D130" s="337" t="s">
        <v>1296</v>
      </c>
      <c r="E130" s="83" t="s">
        <v>476</v>
      </c>
      <c r="F130" s="404">
        <v>5</v>
      </c>
      <c r="G130" s="405">
        <v>382.46000000000004</v>
      </c>
      <c r="H130" s="406">
        <v>0.24030000000000001</v>
      </c>
      <c r="I130" s="243">
        <v>474.37</v>
      </c>
      <c r="J130" s="243">
        <v>2371.85</v>
      </c>
      <c r="K130" s="407">
        <v>3.1016188840821823E-4</v>
      </c>
      <c r="L130" s="391">
        <f t="shared" si="5"/>
        <v>0.99284012429051283</v>
      </c>
      <c r="M130" s="83" t="str">
        <f t="shared" si="6"/>
        <v>C</v>
      </c>
    </row>
    <row r="131" spans="1:13" s="13" customFormat="1" ht="45">
      <c r="A131" s="83" t="s">
        <v>907</v>
      </c>
      <c r="B131" s="83" t="s">
        <v>15</v>
      </c>
      <c r="C131" s="83">
        <v>5212558</v>
      </c>
      <c r="D131" s="337" t="s">
        <v>1329</v>
      </c>
      <c r="E131" s="83" t="s">
        <v>1325</v>
      </c>
      <c r="F131" s="404">
        <v>480</v>
      </c>
      <c r="G131" s="405">
        <v>3.79</v>
      </c>
      <c r="H131" s="406">
        <v>0.24030000000000001</v>
      </c>
      <c r="I131" s="243">
        <v>4.7</v>
      </c>
      <c r="J131" s="243">
        <v>2256</v>
      </c>
      <c r="K131" s="407">
        <v>2.950124250053504E-4</v>
      </c>
      <c r="L131" s="391">
        <f t="shared" si="5"/>
        <v>0.99313513671551823</v>
      </c>
      <c r="M131" s="83" t="str">
        <f t="shared" si="6"/>
        <v>C</v>
      </c>
    </row>
    <row r="132" spans="1:13" s="13" customFormat="1" ht="45">
      <c r="A132" s="83" t="s">
        <v>684</v>
      </c>
      <c r="B132" s="83" t="s">
        <v>15</v>
      </c>
      <c r="C132" s="83">
        <v>5212557</v>
      </c>
      <c r="D132" s="337" t="s">
        <v>1328</v>
      </c>
      <c r="E132" s="83" t="s">
        <v>1325</v>
      </c>
      <c r="F132" s="404">
        <v>480</v>
      </c>
      <c r="G132" s="405">
        <v>3.74</v>
      </c>
      <c r="H132" s="406">
        <v>0.24030000000000001</v>
      </c>
      <c r="I132" s="243">
        <v>4.6399999999999997</v>
      </c>
      <c r="J132" s="243">
        <v>2227.1999999999998</v>
      </c>
      <c r="K132" s="407">
        <v>2.9124630894145228E-4</v>
      </c>
      <c r="L132" s="391">
        <f t="shared" si="5"/>
        <v>0.99342638302445974</v>
      </c>
      <c r="M132" s="83" t="str">
        <f t="shared" si="6"/>
        <v>C</v>
      </c>
    </row>
    <row r="133" spans="1:13" s="13" customFormat="1" ht="30">
      <c r="A133" s="83" t="s">
        <v>1517</v>
      </c>
      <c r="B133" s="83" t="s">
        <v>309</v>
      </c>
      <c r="C133" s="83">
        <v>82</v>
      </c>
      <c r="D133" s="337" t="s">
        <v>754</v>
      </c>
      <c r="E133" s="83" t="s">
        <v>476</v>
      </c>
      <c r="F133" s="404">
        <v>10</v>
      </c>
      <c r="G133" s="405">
        <v>179.42000000000002</v>
      </c>
      <c r="H133" s="406">
        <v>0.24030000000000001</v>
      </c>
      <c r="I133" s="243">
        <v>222.53</v>
      </c>
      <c r="J133" s="243">
        <v>2225.3000000000002</v>
      </c>
      <c r="K133" s="407">
        <v>2.9099784989557019E-4</v>
      </c>
      <c r="L133" s="391">
        <f t="shared" si="5"/>
        <v>0.99371738087435535</v>
      </c>
      <c r="M133" s="83" t="str">
        <f t="shared" si="6"/>
        <v>C</v>
      </c>
    </row>
    <row r="134" spans="1:13" s="13" customFormat="1">
      <c r="A134" s="83" t="s">
        <v>47</v>
      </c>
      <c r="B134" s="83" t="s">
        <v>309</v>
      </c>
      <c r="C134" s="83">
        <v>1</v>
      </c>
      <c r="D134" s="337" t="s">
        <v>479</v>
      </c>
      <c r="E134" s="83" t="s">
        <v>473</v>
      </c>
      <c r="F134" s="404">
        <v>4.5</v>
      </c>
      <c r="G134" s="405">
        <v>382.76</v>
      </c>
      <c r="H134" s="406">
        <v>0.24030000000000001</v>
      </c>
      <c r="I134" s="243">
        <v>474.74</v>
      </c>
      <c r="J134" s="243">
        <v>2136.33</v>
      </c>
      <c r="K134" s="407">
        <v>2.7936342815234049E-4</v>
      </c>
      <c r="L134" s="391">
        <f t="shared" si="5"/>
        <v>0.99399674430250773</v>
      </c>
      <c r="M134" s="83" t="str">
        <f t="shared" si="6"/>
        <v>C</v>
      </c>
    </row>
    <row r="135" spans="1:13" s="13" customFormat="1" ht="30">
      <c r="A135" s="83" t="s">
        <v>1481</v>
      </c>
      <c r="B135" s="83" t="s">
        <v>15</v>
      </c>
      <c r="C135" s="83">
        <v>5213408</v>
      </c>
      <c r="D135" s="337" t="s">
        <v>957</v>
      </c>
      <c r="E135" s="83" t="s">
        <v>676</v>
      </c>
      <c r="F135" s="404">
        <v>34.869999999999997</v>
      </c>
      <c r="G135" s="405">
        <v>48.9</v>
      </c>
      <c r="H135" s="406">
        <v>0.24030000000000001</v>
      </c>
      <c r="I135" s="243">
        <v>60.65</v>
      </c>
      <c r="J135" s="243">
        <v>2114.87</v>
      </c>
      <c r="K135" s="407">
        <v>2.7655714861306091E-4</v>
      </c>
      <c r="L135" s="391">
        <f t="shared" si="5"/>
        <v>0.99427330145112081</v>
      </c>
      <c r="M135" s="83" t="str">
        <f t="shared" si="6"/>
        <v>C</v>
      </c>
    </row>
    <row r="136" spans="1:13" s="13" customFormat="1" ht="30">
      <c r="A136" s="83" t="s">
        <v>1510</v>
      </c>
      <c r="B136" s="83" t="s">
        <v>309</v>
      </c>
      <c r="C136" s="83">
        <v>80</v>
      </c>
      <c r="D136" s="337" t="s">
        <v>748</v>
      </c>
      <c r="E136" s="83" t="s">
        <v>476</v>
      </c>
      <c r="F136" s="404">
        <v>10</v>
      </c>
      <c r="G136" s="405">
        <v>152.30999999999997</v>
      </c>
      <c r="H136" s="406">
        <v>0.24030000000000001</v>
      </c>
      <c r="I136" s="243">
        <v>188.91</v>
      </c>
      <c r="J136" s="243">
        <v>1889.1</v>
      </c>
      <c r="K136" s="407">
        <v>2.4703367556631536E-4</v>
      </c>
      <c r="L136" s="391">
        <f t="shared" si="5"/>
        <v>0.99452033512668714</v>
      </c>
      <c r="M136" s="83" t="str">
        <f t="shared" si="6"/>
        <v>C</v>
      </c>
    </row>
    <row r="137" spans="1:13" s="13" customFormat="1" ht="45">
      <c r="A137" s="83" t="s">
        <v>1526</v>
      </c>
      <c r="B137" s="83" t="s">
        <v>309</v>
      </c>
      <c r="C137" s="83">
        <v>94</v>
      </c>
      <c r="D137" s="337" t="s">
        <v>1145</v>
      </c>
      <c r="E137" s="101" t="s">
        <v>476</v>
      </c>
      <c r="F137" s="404">
        <v>54</v>
      </c>
      <c r="G137" s="405">
        <v>26.700000000000003</v>
      </c>
      <c r="H137" s="406">
        <v>0.24030000000000001</v>
      </c>
      <c r="I137" s="243">
        <v>33.119999999999997</v>
      </c>
      <c r="J137" s="243">
        <v>1788.48</v>
      </c>
      <c r="K137" s="407">
        <v>2.3387580756807139E-4</v>
      </c>
      <c r="L137" s="391">
        <f t="shared" si="5"/>
        <v>0.9947542109342552</v>
      </c>
      <c r="M137" s="83" t="str">
        <f t="shared" ref="M137:M168" si="7">IF(L137&lt;=$K$193,"A",IF(L137&lt;=$K$194,"B","C"))</f>
        <v>C</v>
      </c>
    </row>
    <row r="138" spans="1:13" s="13" customFormat="1" ht="30">
      <c r="A138" s="83" t="s">
        <v>1506</v>
      </c>
      <c r="B138" s="83" t="s">
        <v>15</v>
      </c>
      <c r="C138" s="83">
        <v>5213456</v>
      </c>
      <c r="D138" s="337" t="s">
        <v>695</v>
      </c>
      <c r="E138" s="83" t="s">
        <v>693</v>
      </c>
      <c r="F138" s="404">
        <v>6</v>
      </c>
      <c r="G138" s="405">
        <v>234.92</v>
      </c>
      <c r="H138" s="406">
        <v>0.24030000000000001</v>
      </c>
      <c r="I138" s="243">
        <v>291.37</v>
      </c>
      <c r="J138" s="243">
        <v>1748.22</v>
      </c>
      <c r="K138" s="407">
        <v>2.2861109115374719E-4</v>
      </c>
      <c r="L138" s="391">
        <f t="shared" si="5"/>
        <v>0.994982822025409</v>
      </c>
      <c r="M138" s="83" t="str">
        <f t="shared" si="7"/>
        <v>C</v>
      </c>
    </row>
    <row r="139" spans="1:13" s="13" customFormat="1" ht="30">
      <c r="A139" s="83" t="s">
        <v>1480</v>
      </c>
      <c r="B139" s="83" t="s">
        <v>15</v>
      </c>
      <c r="C139" s="83">
        <v>5213408</v>
      </c>
      <c r="D139" s="337" t="s">
        <v>956</v>
      </c>
      <c r="E139" s="83" t="s">
        <v>676</v>
      </c>
      <c r="F139" s="404">
        <v>27.99</v>
      </c>
      <c r="G139" s="405">
        <v>48.9</v>
      </c>
      <c r="H139" s="406">
        <v>0.24030000000000001</v>
      </c>
      <c r="I139" s="243">
        <v>60.65</v>
      </c>
      <c r="J139" s="243">
        <v>1697.59</v>
      </c>
      <c r="K139" s="407">
        <v>2.219903114205819E-4</v>
      </c>
      <c r="L139" s="391">
        <f t="shared" ref="L139:L166" si="8">L138+K139</f>
        <v>0.99520481233682956</v>
      </c>
      <c r="M139" s="83" t="str">
        <f t="shared" si="7"/>
        <v>C</v>
      </c>
    </row>
    <row r="140" spans="1:13" s="13" customFormat="1" ht="30">
      <c r="A140" s="83" t="s">
        <v>1319</v>
      </c>
      <c r="B140" s="83" t="s">
        <v>14</v>
      </c>
      <c r="C140" s="83">
        <v>95875</v>
      </c>
      <c r="D140" s="337" t="s">
        <v>663</v>
      </c>
      <c r="E140" s="83" t="s">
        <v>664</v>
      </c>
      <c r="F140" s="404">
        <v>552.78</v>
      </c>
      <c r="G140" s="405">
        <v>2.4700000000000002</v>
      </c>
      <c r="H140" s="406">
        <v>0.24030000000000001</v>
      </c>
      <c r="I140" s="243">
        <v>3.06</v>
      </c>
      <c r="J140" s="243">
        <v>1691.51</v>
      </c>
      <c r="K140" s="407">
        <v>2.2119524247375897E-4</v>
      </c>
      <c r="L140" s="391">
        <f t="shared" si="8"/>
        <v>0.99542600757930333</v>
      </c>
      <c r="M140" s="83" t="str">
        <f t="shared" si="7"/>
        <v>C</v>
      </c>
    </row>
    <row r="141" spans="1:13" s="13" customFormat="1" ht="45">
      <c r="A141" s="83" t="s">
        <v>1518</v>
      </c>
      <c r="B141" s="83" t="s">
        <v>309</v>
      </c>
      <c r="C141" s="83">
        <v>83</v>
      </c>
      <c r="D141" s="337" t="s">
        <v>756</v>
      </c>
      <c r="E141" s="83" t="s">
        <v>476</v>
      </c>
      <c r="F141" s="404">
        <v>4</v>
      </c>
      <c r="G141" s="405">
        <v>335.86999999999995</v>
      </c>
      <c r="H141" s="406">
        <v>0.24030000000000001</v>
      </c>
      <c r="I141" s="243">
        <v>416.58</v>
      </c>
      <c r="J141" s="243">
        <v>1666.32</v>
      </c>
      <c r="K141" s="407">
        <v>2.1790119859703698E-4</v>
      </c>
      <c r="L141" s="391">
        <f t="shared" si="8"/>
        <v>0.99564390877790032</v>
      </c>
      <c r="M141" s="83" t="str">
        <f t="shared" si="7"/>
        <v>C</v>
      </c>
    </row>
    <row r="142" spans="1:13" s="13" customFormat="1">
      <c r="A142" s="83" t="s">
        <v>1523</v>
      </c>
      <c r="B142" s="83" t="s">
        <v>309</v>
      </c>
      <c r="C142" s="83">
        <v>86</v>
      </c>
      <c r="D142" s="337" t="s">
        <v>533</v>
      </c>
      <c r="E142" s="83" t="s">
        <v>476</v>
      </c>
      <c r="F142" s="404">
        <v>14</v>
      </c>
      <c r="G142" s="405">
        <v>92.36</v>
      </c>
      <c r="H142" s="406">
        <v>0.24030000000000001</v>
      </c>
      <c r="I142" s="243">
        <v>114.55</v>
      </c>
      <c r="J142" s="243">
        <v>1603.7</v>
      </c>
      <c r="K142" s="407">
        <v>2.0971251151643636E-4</v>
      </c>
      <c r="L142" s="391">
        <f t="shared" si="8"/>
        <v>0.99585362128941679</v>
      </c>
      <c r="M142" s="83" t="str">
        <f t="shared" si="7"/>
        <v>C</v>
      </c>
    </row>
    <row r="143" spans="1:13" s="13" customFormat="1" ht="30">
      <c r="A143" s="83" t="s">
        <v>1513</v>
      </c>
      <c r="B143" s="83" t="s">
        <v>309</v>
      </c>
      <c r="C143" s="83">
        <v>80</v>
      </c>
      <c r="D143" s="337" t="s">
        <v>751</v>
      </c>
      <c r="E143" s="83" t="s">
        <v>476</v>
      </c>
      <c r="F143" s="404">
        <v>8</v>
      </c>
      <c r="G143" s="405">
        <v>152.30999999999997</v>
      </c>
      <c r="H143" s="406">
        <v>0.24030000000000001</v>
      </c>
      <c r="I143" s="243">
        <v>188.91</v>
      </c>
      <c r="J143" s="243">
        <v>1511.28</v>
      </c>
      <c r="K143" s="407">
        <v>1.9762694045305227E-4</v>
      </c>
      <c r="L143" s="391">
        <f t="shared" si="8"/>
        <v>0.99605124822986979</v>
      </c>
      <c r="M143" s="83" t="str">
        <f t="shared" si="7"/>
        <v>C</v>
      </c>
    </row>
    <row r="144" spans="1:13" s="13" customFormat="1" ht="30">
      <c r="A144" s="83" t="s">
        <v>1520</v>
      </c>
      <c r="B144" s="83" t="s">
        <v>309</v>
      </c>
      <c r="C144" s="83">
        <v>84</v>
      </c>
      <c r="D144" s="337" t="s">
        <v>888</v>
      </c>
      <c r="E144" s="83" t="s">
        <v>476</v>
      </c>
      <c r="F144" s="404">
        <v>6</v>
      </c>
      <c r="G144" s="405">
        <v>187.83</v>
      </c>
      <c r="H144" s="406">
        <v>0.24030000000000001</v>
      </c>
      <c r="I144" s="243">
        <v>232.97</v>
      </c>
      <c r="J144" s="243">
        <v>1397.82</v>
      </c>
      <c r="K144" s="407">
        <v>1.8279001237632043E-4</v>
      </c>
      <c r="L144" s="391">
        <f t="shared" si="8"/>
        <v>0.9962340382422461</v>
      </c>
      <c r="M144" s="83" t="str">
        <f t="shared" si="7"/>
        <v>C</v>
      </c>
    </row>
    <row r="145" spans="1:13" s="13" customFormat="1" ht="30">
      <c r="A145" s="83" t="s">
        <v>1514</v>
      </c>
      <c r="B145" s="83" t="s">
        <v>309</v>
      </c>
      <c r="C145" s="83">
        <v>80</v>
      </c>
      <c r="D145" s="337" t="s">
        <v>752</v>
      </c>
      <c r="E145" s="83" t="s">
        <v>476</v>
      </c>
      <c r="F145" s="404">
        <v>7</v>
      </c>
      <c r="G145" s="405">
        <v>152.30999999999997</v>
      </c>
      <c r="H145" s="406">
        <v>0.24030000000000001</v>
      </c>
      <c r="I145" s="243">
        <v>188.91</v>
      </c>
      <c r="J145" s="243">
        <v>1322.37</v>
      </c>
      <c r="K145" s="407">
        <v>1.7292357289642074E-4</v>
      </c>
      <c r="L145" s="391">
        <f t="shared" si="8"/>
        <v>0.99640696181514254</v>
      </c>
      <c r="M145" s="83" t="str">
        <f t="shared" si="7"/>
        <v>C</v>
      </c>
    </row>
    <row r="146" spans="1:13" s="13" customFormat="1" ht="45">
      <c r="A146" s="83" t="s">
        <v>1519</v>
      </c>
      <c r="B146" s="83" t="s">
        <v>309</v>
      </c>
      <c r="C146" s="83">
        <v>83</v>
      </c>
      <c r="D146" s="337" t="s">
        <v>757</v>
      </c>
      <c r="E146" s="83" t="s">
        <v>476</v>
      </c>
      <c r="F146" s="404">
        <v>3</v>
      </c>
      <c r="G146" s="405">
        <v>335.86999999999995</v>
      </c>
      <c r="H146" s="406">
        <v>0.24030000000000001</v>
      </c>
      <c r="I146" s="243">
        <v>416.58</v>
      </c>
      <c r="J146" s="243">
        <v>1249.74</v>
      </c>
      <c r="K146" s="407">
        <v>1.6342589894777776E-4</v>
      </c>
      <c r="L146" s="391">
        <f t="shared" si="8"/>
        <v>0.99657038771409034</v>
      </c>
      <c r="M146" s="83" t="str">
        <f t="shared" si="7"/>
        <v>C</v>
      </c>
    </row>
    <row r="147" spans="1:13" s="13" customFormat="1">
      <c r="A147" s="83" t="s">
        <v>1428</v>
      </c>
      <c r="B147" s="83" t="s">
        <v>309</v>
      </c>
      <c r="C147" s="83">
        <v>32</v>
      </c>
      <c r="D147" s="337" t="s">
        <v>516</v>
      </c>
      <c r="E147" s="83" t="s">
        <v>476</v>
      </c>
      <c r="F147" s="404">
        <v>8</v>
      </c>
      <c r="G147" s="405">
        <v>123.52000000000001</v>
      </c>
      <c r="H147" s="406">
        <v>0.24030000000000001</v>
      </c>
      <c r="I147" s="243">
        <v>153.19999999999999</v>
      </c>
      <c r="J147" s="243">
        <v>1225.5999999999999</v>
      </c>
      <c r="K147" s="407">
        <v>1.6026916138588539E-4</v>
      </c>
      <c r="L147" s="391">
        <f t="shared" si="8"/>
        <v>0.99673065687547624</v>
      </c>
      <c r="M147" s="83" t="str">
        <f t="shared" si="7"/>
        <v>C</v>
      </c>
    </row>
    <row r="148" spans="1:13" s="13" customFormat="1" ht="30">
      <c r="A148" s="83" t="s">
        <v>1311</v>
      </c>
      <c r="B148" s="83" t="s">
        <v>14</v>
      </c>
      <c r="C148" s="83">
        <v>95875</v>
      </c>
      <c r="D148" s="337" t="s">
        <v>663</v>
      </c>
      <c r="E148" s="83" t="s">
        <v>664</v>
      </c>
      <c r="F148" s="404">
        <v>395.28</v>
      </c>
      <c r="G148" s="405">
        <v>2.4700000000000002</v>
      </c>
      <c r="H148" s="406">
        <v>0.24030000000000001</v>
      </c>
      <c r="I148" s="243">
        <v>3.06</v>
      </c>
      <c r="J148" s="243">
        <v>1209.56</v>
      </c>
      <c r="K148" s="407">
        <v>1.5817164396696436E-4</v>
      </c>
      <c r="L148" s="391">
        <f t="shared" si="8"/>
        <v>0.99688882851944316</v>
      </c>
      <c r="M148" s="83" t="str">
        <f t="shared" si="7"/>
        <v>C</v>
      </c>
    </row>
    <row r="149" spans="1:13" s="13" customFormat="1" ht="30">
      <c r="A149" s="83" t="s">
        <v>1493</v>
      </c>
      <c r="B149" s="83" t="s">
        <v>15</v>
      </c>
      <c r="C149" s="83">
        <v>5214003</v>
      </c>
      <c r="D149" s="337" t="s">
        <v>887</v>
      </c>
      <c r="E149" s="83" t="s">
        <v>676</v>
      </c>
      <c r="F149" s="404">
        <v>15.48</v>
      </c>
      <c r="G149" s="405">
        <v>59.15</v>
      </c>
      <c r="H149" s="406">
        <v>0.24030000000000001</v>
      </c>
      <c r="I149" s="243">
        <v>73.36</v>
      </c>
      <c r="J149" s="243">
        <v>1135.6099999999999</v>
      </c>
      <c r="K149" s="407">
        <v>1.485013563653927E-4</v>
      </c>
      <c r="L149" s="391">
        <f t="shared" si="8"/>
        <v>0.99703732987580851</v>
      </c>
      <c r="M149" s="83" t="str">
        <f t="shared" si="7"/>
        <v>C</v>
      </c>
    </row>
    <row r="150" spans="1:13" s="13" customFormat="1" ht="30">
      <c r="A150" s="83" t="s">
        <v>1494</v>
      </c>
      <c r="B150" s="83" t="s">
        <v>15</v>
      </c>
      <c r="C150" s="83">
        <v>5214003</v>
      </c>
      <c r="D150" s="337" t="s">
        <v>968</v>
      </c>
      <c r="E150" s="83" t="s">
        <v>676</v>
      </c>
      <c r="F150" s="404">
        <v>15.26</v>
      </c>
      <c r="G150" s="405">
        <v>59.15</v>
      </c>
      <c r="H150" s="406">
        <v>0.24030000000000001</v>
      </c>
      <c r="I150" s="243">
        <v>73.36</v>
      </c>
      <c r="J150" s="243">
        <v>1119.47</v>
      </c>
      <c r="K150" s="407">
        <v>1.4639076215458316E-4</v>
      </c>
      <c r="L150" s="391">
        <f t="shared" si="8"/>
        <v>0.99718372063796312</v>
      </c>
      <c r="M150" s="83" t="str">
        <f t="shared" si="7"/>
        <v>C</v>
      </c>
    </row>
    <row r="151" spans="1:13" s="13" customFormat="1" ht="30">
      <c r="A151" s="83" t="s">
        <v>1477</v>
      </c>
      <c r="B151" s="83" t="s">
        <v>15</v>
      </c>
      <c r="C151" s="83">
        <v>5213408</v>
      </c>
      <c r="D151" s="337" t="s">
        <v>954</v>
      </c>
      <c r="E151" s="83" t="s">
        <v>676</v>
      </c>
      <c r="F151" s="404">
        <v>17.97</v>
      </c>
      <c r="G151" s="405">
        <v>48.9</v>
      </c>
      <c r="H151" s="406">
        <v>0.24030000000000001</v>
      </c>
      <c r="I151" s="243">
        <v>60.65</v>
      </c>
      <c r="J151" s="243">
        <v>1089.8800000000001</v>
      </c>
      <c r="K151" s="407">
        <v>1.4252133943476567E-4</v>
      </c>
      <c r="L151" s="391">
        <f t="shared" si="8"/>
        <v>0.99732624197739794</v>
      </c>
      <c r="M151" s="83" t="str">
        <f t="shared" si="7"/>
        <v>C</v>
      </c>
    </row>
    <row r="152" spans="1:13" s="13" customFormat="1" ht="45">
      <c r="A152" s="83" t="s">
        <v>1487</v>
      </c>
      <c r="B152" s="83" t="s">
        <v>15</v>
      </c>
      <c r="C152" s="83">
        <v>5214003</v>
      </c>
      <c r="D152" s="337" t="s">
        <v>963</v>
      </c>
      <c r="E152" s="83" t="s">
        <v>676</v>
      </c>
      <c r="F152" s="404">
        <v>14.4</v>
      </c>
      <c r="G152" s="405">
        <v>59.15</v>
      </c>
      <c r="H152" s="406">
        <v>0.24030000000000001</v>
      </c>
      <c r="I152" s="243">
        <v>73.36</v>
      </c>
      <c r="J152" s="243">
        <v>1056.3800000000001</v>
      </c>
      <c r="K152" s="407">
        <v>1.3814061415210642E-4</v>
      </c>
      <c r="L152" s="391">
        <f t="shared" si="8"/>
        <v>0.99746438259155001</v>
      </c>
      <c r="M152" s="83" t="str">
        <f t="shared" si="7"/>
        <v>C</v>
      </c>
    </row>
    <row r="153" spans="1:13" s="13" customFormat="1">
      <c r="A153" s="83" t="s">
        <v>1435</v>
      </c>
      <c r="B153" s="83" t="s">
        <v>309</v>
      </c>
      <c r="C153" s="83">
        <v>45</v>
      </c>
      <c r="D153" s="337" t="s">
        <v>519</v>
      </c>
      <c r="E153" s="83" t="s">
        <v>476</v>
      </c>
      <c r="F153" s="404">
        <v>5</v>
      </c>
      <c r="G153" s="405">
        <v>167.24</v>
      </c>
      <c r="H153" s="406">
        <v>0.24030000000000001</v>
      </c>
      <c r="I153" s="243">
        <v>207.43</v>
      </c>
      <c r="J153" s="243">
        <v>1037.1500000000001</v>
      </c>
      <c r="K153" s="407">
        <v>1.3562594707194114E-4</v>
      </c>
      <c r="L153" s="391">
        <f t="shared" si="8"/>
        <v>0.99760000853862196</v>
      </c>
      <c r="M153" s="83" t="str">
        <f t="shared" si="7"/>
        <v>C</v>
      </c>
    </row>
    <row r="154" spans="1:13" s="13" customFormat="1" ht="30">
      <c r="A154" s="83" t="s">
        <v>1502</v>
      </c>
      <c r="B154" s="83" t="s">
        <v>15</v>
      </c>
      <c r="C154" s="83">
        <v>5214003</v>
      </c>
      <c r="D154" s="337" t="s">
        <v>973</v>
      </c>
      <c r="E154" s="83" t="s">
        <v>676</v>
      </c>
      <c r="F154" s="404">
        <v>13.6</v>
      </c>
      <c r="G154" s="405">
        <v>59.15</v>
      </c>
      <c r="H154" s="406">
        <v>0.24030000000000001</v>
      </c>
      <c r="I154" s="243">
        <v>73.36</v>
      </c>
      <c r="J154" s="243">
        <v>997.7</v>
      </c>
      <c r="K154" s="407">
        <v>1.3046715267191406E-4</v>
      </c>
      <c r="L154" s="391">
        <f t="shared" si="8"/>
        <v>0.99773047569129392</v>
      </c>
      <c r="M154" s="83" t="str">
        <f t="shared" si="7"/>
        <v>C</v>
      </c>
    </row>
    <row r="155" spans="1:13" s="13" customFormat="1" ht="45">
      <c r="A155" s="83" t="s">
        <v>1473</v>
      </c>
      <c r="B155" s="83" t="s">
        <v>14</v>
      </c>
      <c r="C155" s="83">
        <v>100978</v>
      </c>
      <c r="D155" s="337" t="s">
        <v>671</v>
      </c>
      <c r="E155" s="83" t="s">
        <v>481</v>
      </c>
      <c r="F155" s="404">
        <v>111.3</v>
      </c>
      <c r="G155" s="405">
        <v>7.07</v>
      </c>
      <c r="H155" s="406">
        <v>0.24030000000000001</v>
      </c>
      <c r="I155" s="243">
        <v>8.77</v>
      </c>
      <c r="J155" s="243">
        <v>976.1</v>
      </c>
      <c r="K155" s="407">
        <v>1.2764256562399048E-4</v>
      </c>
      <c r="L155" s="391">
        <f t="shared" si="8"/>
        <v>0.99785811825691795</v>
      </c>
      <c r="M155" s="83" t="str">
        <f t="shared" si="7"/>
        <v>C</v>
      </c>
    </row>
    <row r="156" spans="1:13" s="13" customFormat="1" ht="45">
      <c r="A156" s="83" t="s">
        <v>1497</v>
      </c>
      <c r="B156" s="83" t="s">
        <v>15</v>
      </c>
      <c r="C156" s="83">
        <v>5214003</v>
      </c>
      <c r="D156" s="337" t="s">
        <v>970</v>
      </c>
      <c r="E156" s="83" t="s">
        <v>676</v>
      </c>
      <c r="F156" s="404">
        <v>13.16</v>
      </c>
      <c r="G156" s="405">
        <v>59.15</v>
      </c>
      <c r="H156" s="406">
        <v>0.24030000000000001</v>
      </c>
      <c r="I156" s="243">
        <v>73.36</v>
      </c>
      <c r="J156" s="243">
        <v>965.42</v>
      </c>
      <c r="K156" s="407">
        <v>1.2624596425029493E-4</v>
      </c>
      <c r="L156" s="391">
        <f t="shared" si="8"/>
        <v>0.99798436422116821</v>
      </c>
      <c r="M156" s="83" t="str">
        <f t="shared" si="7"/>
        <v>C</v>
      </c>
    </row>
    <row r="157" spans="1:13" s="13" customFormat="1">
      <c r="A157" s="83" t="s">
        <v>1157</v>
      </c>
      <c r="B157" s="83" t="s">
        <v>317</v>
      </c>
      <c r="C157" s="83">
        <v>2</v>
      </c>
      <c r="D157" s="337" t="s">
        <v>894</v>
      </c>
      <c r="E157" s="83" t="s">
        <v>476</v>
      </c>
      <c r="F157" s="404">
        <v>24</v>
      </c>
      <c r="G157" s="405">
        <v>30</v>
      </c>
      <c r="H157" s="406">
        <v>0.16800000000000001</v>
      </c>
      <c r="I157" s="243">
        <v>35.04</v>
      </c>
      <c r="J157" s="243">
        <v>840.96</v>
      </c>
      <c r="K157" s="407">
        <v>1.0997058906582424E-4</v>
      </c>
      <c r="L157" s="391">
        <f t="shared" si="8"/>
        <v>0.99809433481023402</v>
      </c>
      <c r="M157" s="83" t="str">
        <f t="shared" si="7"/>
        <v>C</v>
      </c>
    </row>
    <row r="158" spans="1:13" s="13" customFormat="1" ht="45">
      <c r="A158" s="83" t="s">
        <v>1461</v>
      </c>
      <c r="B158" s="83" t="s">
        <v>14</v>
      </c>
      <c r="C158" s="83">
        <v>100978</v>
      </c>
      <c r="D158" s="337" t="s">
        <v>671</v>
      </c>
      <c r="E158" s="83" t="s">
        <v>481</v>
      </c>
      <c r="F158" s="404">
        <v>93.06</v>
      </c>
      <c r="G158" s="405">
        <v>7.07</v>
      </c>
      <c r="H158" s="406">
        <v>0.24030000000000001</v>
      </c>
      <c r="I158" s="243">
        <v>8.77</v>
      </c>
      <c r="J158" s="243">
        <v>816.14</v>
      </c>
      <c r="K158" s="407">
        <v>1.0672492931908984E-4</v>
      </c>
      <c r="L158" s="391">
        <f t="shared" si="8"/>
        <v>0.99820105973955309</v>
      </c>
      <c r="M158" s="83" t="str">
        <f t="shared" si="7"/>
        <v>C</v>
      </c>
    </row>
    <row r="159" spans="1:13" s="13" customFormat="1">
      <c r="A159" s="83" t="s">
        <v>703</v>
      </c>
      <c r="B159" s="83" t="s">
        <v>317</v>
      </c>
      <c r="C159" s="83">
        <v>26</v>
      </c>
      <c r="D159" s="337" t="s">
        <v>917</v>
      </c>
      <c r="E159" s="83" t="s">
        <v>832</v>
      </c>
      <c r="F159" s="404">
        <v>0.17</v>
      </c>
      <c r="G159" s="405">
        <v>3990.5</v>
      </c>
      <c r="H159" s="406">
        <v>0.16800000000000001</v>
      </c>
      <c r="I159" s="243">
        <v>4660.8999999999996</v>
      </c>
      <c r="J159" s="243">
        <v>792.35</v>
      </c>
      <c r="K159" s="407">
        <v>1.0361396052880736E-4</v>
      </c>
      <c r="L159" s="391">
        <f t="shared" si="8"/>
        <v>0.99830467370008191</v>
      </c>
      <c r="M159" s="83" t="str">
        <f t="shared" si="7"/>
        <v>C</v>
      </c>
    </row>
    <row r="160" spans="1:13" s="13" customFormat="1" ht="30">
      <c r="A160" s="83" t="s">
        <v>1522</v>
      </c>
      <c r="B160" s="83" t="s">
        <v>309</v>
      </c>
      <c r="C160" s="83">
        <v>85</v>
      </c>
      <c r="D160" s="337" t="s">
        <v>755</v>
      </c>
      <c r="E160" s="83" t="s">
        <v>476</v>
      </c>
      <c r="F160" s="404">
        <v>2</v>
      </c>
      <c r="G160" s="405">
        <v>310.63999999999993</v>
      </c>
      <c r="H160" s="406">
        <v>0.24030000000000001</v>
      </c>
      <c r="I160" s="243">
        <v>385.29</v>
      </c>
      <c r="J160" s="243">
        <v>770.58</v>
      </c>
      <c r="K160" s="407">
        <v>1.0076714293467329E-4</v>
      </c>
      <c r="L160" s="391">
        <f t="shared" si="8"/>
        <v>0.99840544084301663</v>
      </c>
      <c r="M160" s="83" t="str">
        <f t="shared" si="7"/>
        <v>C</v>
      </c>
    </row>
    <row r="161" spans="1:13" s="13" customFormat="1" ht="30">
      <c r="A161" s="83" t="s">
        <v>1507</v>
      </c>
      <c r="B161" s="83" t="s">
        <v>309</v>
      </c>
      <c r="C161" s="83">
        <v>80</v>
      </c>
      <c r="D161" s="337" t="s">
        <v>745</v>
      </c>
      <c r="E161" s="83" t="s">
        <v>476</v>
      </c>
      <c r="F161" s="404">
        <v>4</v>
      </c>
      <c r="G161" s="405">
        <v>152.30999999999997</v>
      </c>
      <c r="H161" s="406">
        <v>0.24030000000000001</v>
      </c>
      <c r="I161" s="243">
        <v>188.91</v>
      </c>
      <c r="J161" s="243">
        <v>755.64</v>
      </c>
      <c r="K161" s="407">
        <v>9.8813470226526137E-5</v>
      </c>
      <c r="L161" s="391">
        <f t="shared" si="8"/>
        <v>0.99850425431324319</v>
      </c>
      <c r="M161" s="83" t="str">
        <f t="shared" si="7"/>
        <v>C</v>
      </c>
    </row>
    <row r="162" spans="1:13" s="13" customFormat="1" ht="30">
      <c r="A162" s="83" t="s">
        <v>1509</v>
      </c>
      <c r="B162" s="83" t="s">
        <v>309</v>
      </c>
      <c r="C162" s="83">
        <v>80</v>
      </c>
      <c r="D162" s="337" t="s">
        <v>747</v>
      </c>
      <c r="E162" s="83" t="s">
        <v>476</v>
      </c>
      <c r="F162" s="404">
        <v>4</v>
      </c>
      <c r="G162" s="405">
        <v>152.30999999999997</v>
      </c>
      <c r="H162" s="406">
        <v>0.24030000000000001</v>
      </c>
      <c r="I162" s="243">
        <v>188.91</v>
      </c>
      <c r="J162" s="243">
        <v>755.64</v>
      </c>
      <c r="K162" s="407">
        <v>9.8813470226526137E-5</v>
      </c>
      <c r="L162" s="391">
        <f t="shared" si="8"/>
        <v>0.99860306778346974</v>
      </c>
      <c r="M162" s="83" t="str">
        <f t="shared" si="7"/>
        <v>C</v>
      </c>
    </row>
    <row r="163" spans="1:13" s="13" customFormat="1" ht="30">
      <c r="A163" s="83" t="s">
        <v>1501</v>
      </c>
      <c r="B163" s="83" t="s">
        <v>15</v>
      </c>
      <c r="C163" s="83">
        <v>5214003</v>
      </c>
      <c r="D163" s="337" t="s">
        <v>972</v>
      </c>
      <c r="E163" s="83" t="s">
        <v>676</v>
      </c>
      <c r="F163" s="404">
        <v>9.82</v>
      </c>
      <c r="G163" s="405">
        <v>59.15</v>
      </c>
      <c r="H163" s="406">
        <v>0.24030000000000001</v>
      </c>
      <c r="I163" s="243">
        <v>73.36</v>
      </c>
      <c r="J163" s="243">
        <v>720.4</v>
      </c>
      <c r="K163" s="407">
        <v>9.4205208765006391E-5</v>
      </c>
      <c r="L163" s="391">
        <f t="shared" si="8"/>
        <v>0.99869727299223476</v>
      </c>
      <c r="M163" s="83" t="str">
        <f t="shared" si="7"/>
        <v>C</v>
      </c>
    </row>
    <row r="164" spans="1:13" s="13" customFormat="1" ht="30">
      <c r="A164" s="83" t="s">
        <v>1545</v>
      </c>
      <c r="B164" s="83" t="s">
        <v>343</v>
      </c>
      <c r="C164" s="83">
        <v>14250</v>
      </c>
      <c r="D164" s="337" t="s">
        <v>891</v>
      </c>
      <c r="E164" s="83" t="s">
        <v>892</v>
      </c>
      <c r="F164" s="404">
        <v>800</v>
      </c>
      <c r="G164" s="405">
        <v>0.76</v>
      </c>
      <c r="H164" s="406">
        <v>0.16800000000000001</v>
      </c>
      <c r="I164" s="243">
        <v>0.89</v>
      </c>
      <c r="J164" s="243">
        <v>712</v>
      </c>
      <c r="K164" s="407">
        <v>9.3106758246369446E-5</v>
      </c>
      <c r="L164" s="391">
        <f t="shared" si="8"/>
        <v>0.99879037975048113</v>
      </c>
      <c r="M164" s="83" t="str">
        <f t="shared" si="7"/>
        <v>C</v>
      </c>
    </row>
    <row r="165" spans="1:13" s="13" customFormat="1" ht="30">
      <c r="A165" s="83" t="s">
        <v>1553</v>
      </c>
      <c r="B165" s="83" t="s">
        <v>309</v>
      </c>
      <c r="C165" s="83">
        <v>67</v>
      </c>
      <c r="D165" s="337" t="s">
        <v>886</v>
      </c>
      <c r="E165" s="83" t="s">
        <v>481</v>
      </c>
      <c r="F165" s="404">
        <v>213.01</v>
      </c>
      <c r="G165" s="405">
        <v>2.64</v>
      </c>
      <c r="H165" s="406">
        <v>0.24030000000000001</v>
      </c>
      <c r="I165" s="243">
        <v>3.27</v>
      </c>
      <c r="J165" s="243">
        <v>696.54</v>
      </c>
      <c r="K165" s="407">
        <v>9.1085086220401925E-5</v>
      </c>
      <c r="L165" s="391">
        <f t="shared" si="8"/>
        <v>0.99888146483670148</v>
      </c>
      <c r="M165" s="83" t="str">
        <f t="shared" si="7"/>
        <v>C</v>
      </c>
    </row>
    <row r="166" spans="1:13" s="13" customFormat="1">
      <c r="A166" s="83" t="s">
        <v>1468</v>
      </c>
      <c r="B166" s="83" t="s">
        <v>14</v>
      </c>
      <c r="C166" s="83">
        <v>97114</v>
      </c>
      <c r="D166" s="337" t="s">
        <v>1149</v>
      </c>
      <c r="E166" s="83" t="s">
        <v>185</v>
      </c>
      <c r="F166" s="404">
        <v>1361.7</v>
      </c>
      <c r="G166" s="405">
        <v>0.41</v>
      </c>
      <c r="H166" s="406">
        <v>0.24030000000000001</v>
      </c>
      <c r="I166" s="243">
        <v>0.51</v>
      </c>
      <c r="J166" s="243">
        <v>694.47</v>
      </c>
      <c r="K166" s="407">
        <v>9.0814396628309258E-5</v>
      </c>
      <c r="L166" s="391">
        <f t="shared" si="8"/>
        <v>0.99897227923332976</v>
      </c>
      <c r="M166" s="83" t="str">
        <f t="shared" si="7"/>
        <v>C</v>
      </c>
    </row>
    <row r="167" spans="1:13" s="13" customFormat="1">
      <c r="A167" s="83" t="s">
        <v>1422</v>
      </c>
      <c r="B167" s="83" t="s">
        <v>14</v>
      </c>
      <c r="C167" s="83">
        <v>100574</v>
      </c>
      <c r="D167" s="337" t="s">
        <v>672</v>
      </c>
      <c r="E167" s="83" t="s">
        <v>481</v>
      </c>
      <c r="F167" s="404">
        <v>335.6</v>
      </c>
      <c r="G167" s="405">
        <v>1.62</v>
      </c>
      <c r="H167" s="406">
        <v>0.24030000000000001</v>
      </c>
      <c r="I167" s="243">
        <v>2.0099999999999998</v>
      </c>
      <c r="J167" s="243">
        <v>674.56</v>
      </c>
      <c r="K167" s="407">
        <v>8.821080736330193E-5</v>
      </c>
      <c r="L167" s="391">
        <f t="shared" ref="L167:L190" si="9">L166+K167</f>
        <v>0.99906049004069308</v>
      </c>
      <c r="M167" s="83" t="str">
        <f t="shared" si="7"/>
        <v>C</v>
      </c>
    </row>
    <row r="168" spans="1:13" s="13" customFormat="1" ht="45">
      <c r="A168" s="83" t="s">
        <v>1500</v>
      </c>
      <c r="B168" s="83" t="s">
        <v>15</v>
      </c>
      <c r="C168" s="83">
        <v>5214003</v>
      </c>
      <c r="D168" s="337" t="s">
        <v>971</v>
      </c>
      <c r="E168" s="83" t="s">
        <v>676</v>
      </c>
      <c r="F168" s="404">
        <v>8.1</v>
      </c>
      <c r="G168" s="405">
        <v>59.15</v>
      </c>
      <c r="H168" s="406">
        <v>0.24030000000000001</v>
      </c>
      <c r="I168" s="243">
        <v>73.36</v>
      </c>
      <c r="J168" s="243">
        <v>594.22</v>
      </c>
      <c r="K168" s="407">
        <v>7.7704912760052897E-5</v>
      </c>
      <c r="L168" s="391">
        <f t="shared" si="9"/>
        <v>0.99913819495345313</v>
      </c>
      <c r="M168" s="83" t="str">
        <f t="shared" si="7"/>
        <v>C</v>
      </c>
    </row>
    <row r="169" spans="1:13" s="13" customFormat="1" ht="30">
      <c r="A169" s="83" t="s">
        <v>1508</v>
      </c>
      <c r="B169" s="83" t="s">
        <v>309</v>
      </c>
      <c r="C169" s="83">
        <v>80</v>
      </c>
      <c r="D169" s="337" t="s">
        <v>746</v>
      </c>
      <c r="E169" s="83" t="s">
        <v>476</v>
      </c>
      <c r="F169" s="404">
        <v>3</v>
      </c>
      <c r="G169" s="405">
        <v>152.30999999999997</v>
      </c>
      <c r="H169" s="406">
        <v>0.24030000000000001</v>
      </c>
      <c r="I169" s="243">
        <v>188.91</v>
      </c>
      <c r="J169" s="243">
        <v>566.73</v>
      </c>
      <c r="K169" s="407">
        <v>7.4110102669894606E-5</v>
      </c>
      <c r="L169" s="391">
        <f t="shared" si="9"/>
        <v>0.99921230505612302</v>
      </c>
      <c r="M169" s="83" t="str">
        <f t="shared" ref="M169:M190" si="10">IF(L169&lt;=$K$193,"A",IF(L169&lt;=$K$194,"B","C"))</f>
        <v>C</v>
      </c>
    </row>
    <row r="170" spans="1:13" s="13" customFormat="1" ht="30">
      <c r="A170" s="83" t="s">
        <v>1512</v>
      </c>
      <c r="B170" s="83" t="s">
        <v>309</v>
      </c>
      <c r="C170" s="83">
        <v>80</v>
      </c>
      <c r="D170" s="337" t="s">
        <v>750</v>
      </c>
      <c r="E170" s="83" t="s">
        <v>476</v>
      </c>
      <c r="F170" s="404">
        <v>3</v>
      </c>
      <c r="G170" s="405">
        <v>152.30999999999997</v>
      </c>
      <c r="H170" s="406">
        <v>0.24030000000000001</v>
      </c>
      <c r="I170" s="243">
        <v>188.91</v>
      </c>
      <c r="J170" s="243">
        <v>566.73</v>
      </c>
      <c r="K170" s="407">
        <v>7.4110102669894606E-5</v>
      </c>
      <c r="L170" s="391">
        <f t="shared" si="9"/>
        <v>0.99928641515879291</v>
      </c>
      <c r="M170" s="83" t="str">
        <f t="shared" si="10"/>
        <v>C</v>
      </c>
    </row>
    <row r="171" spans="1:13" s="13" customFormat="1">
      <c r="A171" s="83" t="s">
        <v>1318</v>
      </c>
      <c r="B171" s="83" t="s">
        <v>14</v>
      </c>
      <c r="C171" s="83">
        <v>100986</v>
      </c>
      <c r="D171" s="337" t="s">
        <v>683</v>
      </c>
      <c r="E171" s="83" t="s">
        <v>481</v>
      </c>
      <c r="F171" s="404">
        <v>45.31</v>
      </c>
      <c r="G171" s="405">
        <v>9.0500000000000007</v>
      </c>
      <c r="H171" s="406">
        <v>0.24030000000000001</v>
      </c>
      <c r="I171" s="243">
        <v>11.22</v>
      </c>
      <c r="J171" s="243">
        <v>508.38</v>
      </c>
      <c r="K171" s="407">
        <v>6.6479794602934407E-5</v>
      </c>
      <c r="L171" s="391">
        <f t="shared" si="9"/>
        <v>0.99935289495339585</v>
      </c>
      <c r="M171" s="83" t="str">
        <f t="shared" si="10"/>
        <v>C</v>
      </c>
    </row>
    <row r="172" spans="1:13" s="13" customFormat="1" ht="30">
      <c r="A172" s="83" t="s">
        <v>1495</v>
      </c>
      <c r="B172" s="83" t="s">
        <v>15</v>
      </c>
      <c r="C172" s="83">
        <v>5214003</v>
      </c>
      <c r="D172" s="337" t="s">
        <v>1104</v>
      </c>
      <c r="E172" s="83" t="s">
        <v>676</v>
      </c>
      <c r="F172" s="404">
        <v>6.3</v>
      </c>
      <c r="G172" s="405">
        <v>59.15</v>
      </c>
      <c r="H172" s="406">
        <v>0.24030000000000001</v>
      </c>
      <c r="I172" s="243">
        <v>73.36</v>
      </c>
      <c r="J172" s="243">
        <v>462.17</v>
      </c>
      <c r="K172" s="407">
        <v>6.0437009071242378E-5</v>
      </c>
      <c r="L172" s="391">
        <f t="shared" si="9"/>
        <v>0.99941333196246707</v>
      </c>
      <c r="M172" s="83" t="str">
        <f t="shared" si="10"/>
        <v>C</v>
      </c>
    </row>
    <row r="173" spans="1:13" s="13" customFormat="1" ht="30">
      <c r="A173" s="83" t="s">
        <v>1479</v>
      </c>
      <c r="B173" s="83" t="s">
        <v>15</v>
      </c>
      <c r="C173" s="83">
        <v>5213408</v>
      </c>
      <c r="D173" s="337" t="s">
        <v>955</v>
      </c>
      <c r="E173" s="83" t="s">
        <v>676</v>
      </c>
      <c r="F173" s="404">
        <v>7.36</v>
      </c>
      <c r="G173" s="405">
        <v>48.9</v>
      </c>
      <c r="H173" s="406">
        <v>0.24030000000000001</v>
      </c>
      <c r="I173" s="243">
        <v>60.65</v>
      </c>
      <c r="J173" s="243">
        <v>446.38</v>
      </c>
      <c r="K173" s="407">
        <v>5.8372183632042687E-5</v>
      </c>
      <c r="L173" s="391">
        <f t="shared" si="9"/>
        <v>0.99947170414609909</v>
      </c>
      <c r="M173" s="83" t="str">
        <f t="shared" si="10"/>
        <v>C</v>
      </c>
    </row>
    <row r="174" spans="1:13" s="13" customFormat="1" ht="30">
      <c r="A174" s="83" t="s">
        <v>1516</v>
      </c>
      <c r="B174" s="83" t="s">
        <v>309</v>
      </c>
      <c r="C174" s="83">
        <v>82</v>
      </c>
      <c r="D174" s="337" t="s">
        <v>753</v>
      </c>
      <c r="E174" s="83" t="s">
        <v>476</v>
      </c>
      <c r="F174" s="404">
        <v>2</v>
      </c>
      <c r="G174" s="405">
        <v>179.42000000000002</v>
      </c>
      <c r="H174" s="406">
        <v>0.24030000000000001</v>
      </c>
      <c r="I174" s="243">
        <v>222.53</v>
      </c>
      <c r="J174" s="243">
        <v>445.06</v>
      </c>
      <c r="K174" s="407">
        <v>5.8199569979114026E-5</v>
      </c>
      <c r="L174" s="391">
        <f t="shared" si="9"/>
        <v>0.99952990371607819</v>
      </c>
      <c r="M174" s="83" t="str">
        <f t="shared" si="10"/>
        <v>C</v>
      </c>
    </row>
    <row r="175" spans="1:13" s="13" customFormat="1" ht="30">
      <c r="A175" s="83" t="s">
        <v>1478</v>
      </c>
      <c r="B175" s="83" t="s">
        <v>15</v>
      </c>
      <c r="C175" s="83">
        <v>5213408</v>
      </c>
      <c r="D175" s="337" t="s">
        <v>1233</v>
      </c>
      <c r="E175" s="83" t="s">
        <v>676</v>
      </c>
      <c r="F175" s="404">
        <v>7.09</v>
      </c>
      <c r="G175" s="405">
        <v>48.9</v>
      </c>
      <c r="H175" s="406">
        <v>0.24030000000000001</v>
      </c>
      <c r="I175" s="243">
        <v>60.65</v>
      </c>
      <c r="J175" s="243">
        <v>430.01</v>
      </c>
      <c r="K175" s="407">
        <v>5.6231512799889504E-5</v>
      </c>
      <c r="L175" s="391">
        <f t="shared" si="9"/>
        <v>0.99958613522887807</v>
      </c>
      <c r="M175" s="83" t="str">
        <f t="shared" si="10"/>
        <v>C</v>
      </c>
    </row>
    <row r="176" spans="1:13" s="13" customFormat="1">
      <c r="A176" s="83" t="s">
        <v>48</v>
      </c>
      <c r="B176" s="83" t="s">
        <v>309</v>
      </c>
      <c r="C176" s="83">
        <v>1</v>
      </c>
      <c r="D176" s="337" t="s">
        <v>915</v>
      </c>
      <c r="E176" s="83" t="s">
        <v>473</v>
      </c>
      <c r="F176" s="404">
        <v>0.8</v>
      </c>
      <c r="G176" s="405">
        <v>382.76</v>
      </c>
      <c r="H176" s="406">
        <v>0.24030000000000001</v>
      </c>
      <c r="I176" s="243">
        <v>474.74</v>
      </c>
      <c r="J176" s="243">
        <v>379.79</v>
      </c>
      <c r="K176" s="407">
        <v>4.9664347913467212E-5</v>
      </c>
      <c r="L176" s="391">
        <f t="shared" si="9"/>
        <v>0.9996357995767915</v>
      </c>
      <c r="M176" s="83" t="str">
        <f t="shared" si="10"/>
        <v>C</v>
      </c>
    </row>
    <row r="177" spans="1:13" s="13" customFormat="1" ht="30">
      <c r="A177" s="83" t="s">
        <v>1511</v>
      </c>
      <c r="B177" s="83" t="s">
        <v>309</v>
      </c>
      <c r="C177" s="83">
        <v>80</v>
      </c>
      <c r="D177" s="337" t="s">
        <v>749</v>
      </c>
      <c r="E177" s="83" t="s">
        <v>476</v>
      </c>
      <c r="F177" s="404">
        <v>2</v>
      </c>
      <c r="G177" s="405">
        <v>152.30999999999997</v>
      </c>
      <c r="H177" s="406">
        <v>0.24030000000000001</v>
      </c>
      <c r="I177" s="243">
        <v>188.91</v>
      </c>
      <c r="J177" s="243">
        <v>377.82</v>
      </c>
      <c r="K177" s="407">
        <v>4.9406735113263069E-5</v>
      </c>
      <c r="L177" s="391">
        <f t="shared" si="9"/>
        <v>0.99968520631190472</v>
      </c>
      <c r="M177" s="83" t="str">
        <f t="shared" si="10"/>
        <v>C</v>
      </c>
    </row>
    <row r="178" spans="1:13" s="13" customFormat="1" ht="45">
      <c r="A178" s="83" t="s">
        <v>1492</v>
      </c>
      <c r="B178" s="83" t="s">
        <v>15</v>
      </c>
      <c r="C178" s="83">
        <v>5213408</v>
      </c>
      <c r="D178" s="337" t="s">
        <v>967</v>
      </c>
      <c r="E178" s="83" t="s">
        <v>676</v>
      </c>
      <c r="F178" s="404">
        <v>5.78</v>
      </c>
      <c r="G178" s="405">
        <v>48.9</v>
      </c>
      <c r="H178" s="406">
        <v>0.24030000000000001</v>
      </c>
      <c r="I178" s="243">
        <v>60.65</v>
      </c>
      <c r="J178" s="243">
        <v>350.56</v>
      </c>
      <c r="K178" s="407">
        <v>4.5842001644448418E-5</v>
      </c>
      <c r="L178" s="391">
        <f t="shared" si="9"/>
        <v>0.9997310483135492</v>
      </c>
      <c r="M178" s="83" t="str">
        <f t="shared" si="10"/>
        <v>C</v>
      </c>
    </row>
    <row r="179" spans="1:13" s="13" customFormat="1" ht="30">
      <c r="A179" s="83" t="s">
        <v>1303</v>
      </c>
      <c r="B179" s="83" t="s">
        <v>14</v>
      </c>
      <c r="C179" s="83">
        <v>101623</v>
      </c>
      <c r="D179" s="337" t="s">
        <v>1388</v>
      </c>
      <c r="E179" s="83" t="s">
        <v>481</v>
      </c>
      <c r="F179" s="404">
        <v>0.9</v>
      </c>
      <c r="G179" s="405">
        <v>268.2</v>
      </c>
      <c r="H179" s="406">
        <v>0.24030000000000001</v>
      </c>
      <c r="I179" s="243">
        <v>332.65</v>
      </c>
      <c r="J179" s="243">
        <v>299.39</v>
      </c>
      <c r="K179" s="407">
        <v>3.915060723508504E-5</v>
      </c>
      <c r="L179" s="391">
        <f t="shared" si="9"/>
        <v>0.99977019892078434</v>
      </c>
      <c r="M179" s="83" t="str">
        <f t="shared" si="10"/>
        <v>C</v>
      </c>
    </row>
    <row r="180" spans="1:13" s="13" customFormat="1" ht="30">
      <c r="A180" s="83" t="s">
        <v>1498</v>
      </c>
      <c r="B180" s="83" t="s">
        <v>15</v>
      </c>
      <c r="C180" s="83">
        <v>5214003</v>
      </c>
      <c r="D180" s="337" t="s">
        <v>1106</v>
      </c>
      <c r="E180" s="83" t="s">
        <v>676</v>
      </c>
      <c r="F180" s="404">
        <v>4.05</v>
      </c>
      <c r="G180" s="405">
        <v>59.15</v>
      </c>
      <c r="H180" s="406">
        <v>0.24030000000000001</v>
      </c>
      <c r="I180" s="243">
        <v>73.36</v>
      </c>
      <c r="J180" s="243">
        <v>297.11</v>
      </c>
      <c r="K180" s="407">
        <v>3.8852456380026449E-5</v>
      </c>
      <c r="L180" s="391">
        <f t="shared" si="9"/>
        <v>0.99980905137716436</v>
      </c>
      <c r="M180" s="83" t="str">
        <f t="shared" si="10"/>
        <v>C</v>
      </c>
    </row>
    <row r="181" spans="1:13" s="13" customFormat="1" ht="45">
      <c r="A181" s="83" t="s">
        <v>1310</v>
      </c>
      <c r="B181" s="83" t="s">
        <v>14</v>
      </c>
      <c r="C181" s="83">
        <v>100978</v>
      </c>
      <c r="D181" s="337" t="s">
        <v>671</v>
      </c>
      <c r="E181" s="83" t="s">
        <v>481</v>
      </c>
      <c r="F181" s="404">
        <v>32.4</v>
      </c>
      <c r="G181" s="405">
        <v>7.07</v>
      </c>
      <c r="H181" s="406">
        <v>0.24030000000000001</v>
      </c>
      <c r="I181" s="243">
        <v>8.77</v>
      </c>
      <c r="J181" s="243">
        <v>284.14999999999998</v>
      </c>
      <c r="K181" s="407">
        <v>3.7157704151272301E-5</v>
      </c>
      <c r="L181" s="391">
        <f t="shared" si="9"/>
        <v>0.99984620908131561</v>
      </c>
      <c r="M181" s="83" t="str">
        <f t="shared" si="10"/>
        <v>C</v>
      </c>
    </row>
    <row r="182" spans="1:13" s="13" customFormat="1" ht="30">
      <c r="A182" s="83" t="s">
        <v>1503</v>
      </c>
      <c r="B182" s="83" t="s">
        <v>15</v>
      </c>
      <c r="C182" s="83">
        <v>5214003</v>
      </c>
      <c r="D182" s="337" t="s">
        <v>1090</v>
      </c>
      <c r="E182" s="83" t="s">
        <v>676</v>
      </c>
      <c r="F182" s="404">
        <v>3.82</v>
      </c>
      <c r="G182" s="405">
        <v>59.15</v>
      </c>
      <c r="H182" s="406">
        <v>0.24030000000000001</v>
      </c>
      <c r="I182" s="243">
        <v>73.36</v>
      </c>
      <c r="J182" s="243">
        <v>280.24</v>
      </c>
      <c r="K182" s="407">
        <v>3.6646401588430581E-5</v>
      </c>
      <c r="L182" s="391">
        <f t="shared" si="9"/>
        <v>0.99988285548290401</v>
      </c>
      <c r="M182" s="83" t="str">
        <f t="shared" si="10"/>
        <v>C</v>
      </c>
    </row>
    <row r="183" spans="1:13" s="13" customFormat="1" ht="45">
      <c r="A183" s="83" t="s">
        <v>1496</v>
      </c>
      <c r="B183" s="83" t="s">
        <v>15</v>
      </c>
      <c r="C183" s="83">
        <v>5214003</v>
      </c>
      <c r="D183" s="337" t="s">
        <v>969</v>
      </c>
      <c r="E183" s="83" t="s">
        <v>676</v>
      </c>
      <c r="F183" s="404">
        <v>3.76</v>
      </c>
      <c r="G183" s="405">
        <v>59.15</v>
      </c>
      <c r="H183" s="406">
        <v>0.24030000000000001</v>
      </c>
      <c r="I183" s="243">
        <v>73.36</v>
      </c>
      <c r="J183" s="243">
        <v>275.83</v>
      </c>
      <c r="K183" s="407">
        <v>3.6069715066146184E-5</v>
      </c>
      <c r="L183" s="391">
        <f t="shared" si="9"/>
        <v>0.99991892519797021</v>
      </c>
      <c r="M183" s="83" t="str">
        <f t="shared" si="10"/>
        <v>C</v>
      </c>
    </row>
    <row r="184" spans="1:13" s="13" customFormat="1" ht="30">
      <c r="A184" s="83" t="s">
        <v>1499</v>
      </c>
      <c r="B184" s="83" t="s">
        <v>15</v>
      </c>
      <c r="C184" s="83">
        <v>5214003</v>
      </c>
      <c r="D184" s="337" t="s">
        <v>1107</v>
      </c>
      <c r="E184" s="83" t="s">
        <v>676</v>
      </c>
      <c r="F184" s="404">
        <v>2.7</v>
      </c>
      <c r="G184" s="405">
        <v>59.15</v>
      </c>
      <c r="H184" s="406">
        <v>0.24030000000000001</v>
      </c>
      <c r="I184" s="243">
        <v>73.36</v>
      </c>
      <c r="J184" s="243">
        <v>198.07</v>
      </c>
      <c r="K184" s="407">
        <v>2.5901201693621343E-5</v>
      </c>
      <c r="L184" s="391">
        <f t="shared" si="9"/>
        <v>0.99994482639966387</v>
      </c>
      <c r="M184" s="83" t="str">
        <f t="shared" si="10"/>
        <v>C</v>
      </c>
    </row>
    <row r="185" spans="1:13" s="13" customFormat="1" ht="45">
      <c r="A185" s="83" t="s">
        <v>1491</v>
      </c>
      <c r="B185" s="83" t="s">
        <v>15</v>
      </c>
      <c r="C185" s="83">
        <v>5214003</v>
      </c>
      <c r="D185" s="337" t="s">
        <v>966</v>
      </c>
      <c r="E185" s="83" t="s">
        <v>676</v>
      </c>
      <c r="F185" s="404">
        <v>1.52</v>
      </c>
      <c r="G185" s="405">
        <v>59.15</v>
      </c>
      <c r="H185" s="406">
        <v>0.24030000000000001</v>
      </c>
      <c r="I185" s="243">
        <v>73.36</v>
      </c>
      <c r="J185" s="243">
        <v>111.51</v>
      </c>
      <c r="K185" s="407">
        <v>1.4581930634905418E-5</v>
      </c>
      <c r="L185" s="391">
        <f t="shared" si="9"/>
        <v>0.99995940833029873</v>
      </c>
      <c r="M185" s="83" t="str">
        <f t="shared" si="10"/>
        <v>C</v>
      </c>
    </row>
    <row r="186" spans="1:13" s="13" customFormat="1" ht="30">
      <c r="A186" s="83" t="s">
        <v>1543</v>
      </c>
      <c r="B186" s="83" t="s">
        <v>15</v>
      </c>
      <c r="C186" s="83">
        <v>5915014</v>
      </c>
      <c r="D186" s="337" t="s">
        <v>1221</v>
      </c>
      <c r="E186" s="83" t="s">
        <v>1222</v>
      </c>
      <c r="F186" s="404">
        <v>62.4</v>
      </c>
      <c r="G186" s="405">
        <v>1.42</v>
      </c>
      <c r="H186" s="406">
        <v>0.24030000000000001</v>
      </c>
      <c r="I186" s="243">
        <v>1.76</v>
      </c>
      <c r="J186" s="243">
        <v>109.82</v>
      </c>
      <c r="K186" s="407">
        <v>1.4360932851989175E-5</v>
      </c>
      <c r="L186" s="391">
        <f t="shared" si="9"/>
        <v>0.99997376926315074</v>
      </c>
      <c r="M186" s="83" t="str">
        <f t="shared" si="10"/>
        <v>C</v>
      </c>
    </row>
    <row r="187" spans="1:13" s="13" customFormat="1" ht="30">
      <c r="A187" s="83" t="s">
        <v>1490</v>
      </c>
      <c r="B187" s="83" t="s">
        <v>15</v>
      </c>
      <c r="C187" s="83">
        <v>5213408</v>
      </c>
      <c r="D187" s="337" t="s">
        <v>965</v>
      </c>
      <c r="E187" s="83" t="s">
        <v>676</v>
      </c>
      <c r="F187" s="404">
        <v>1.32</v>
      </c>
      <c r="G187" s="405">
        <v>48.9</v>
      </c>
      <c r="H187" s="406">
        <v>0.24030000000000001</v>
      </c>
      <c r="I187" s="243">
        <v>60.65</v>
      </c>
      <c r="J187" s="243">
        <v>80.06</v>
      </c>
      <c r="K187" s="407">
        <v>1.0469279585961149E-5</v>
      </c>
      <c r="L187" s="391">
        <f t="shared" si="9"/>
        <v>0.99998423854273666</v>
      </c>
      <c r="M187" s="83" t="str">
        <f t="shared" si="10"/>
        <v>C</v>
      </c>
    </row>
    <row r="188" spans="1:13" s="13" customFormat="1" ht="30">
      <c r="A188" s="83" t="s">
        <v>656</v>
      </c>
      <c r="B188" s="83" t="s">
        <v>15</v>
      </c>
      <c r="C188" s="83">
        <v>5915014</v>
      </c>
      <c r="D188" s="337" t="s">
        <v>1221</v>
      </c>
      <c r="E188" s="83" t="s">
        <v>1222</v>
      </c>
      <c r="F188" s="404">
        <v>31.2</v>
      </c>
      <c r="G188" s="405">
        <v>1.42</v>
      </c>
      <c r="H188" s="406">
        <v>0.24030000000000001</v>
      </c>
      <c r="I188" s="243">
        <v>1.76</v>
      </c>
      <c r="J188" s="243">
        <v>54.91</v>
      </c>
      <c r="K188" s="407">
        <v>7.1804664259945875E-6</v>
      </c>
      <c r="L188" s="391">
        <f t="shared" si="9"/>
        <v>0.99999141900916266</v>
      </c>
      <c r="M188" s="83" t="str">
        <f t="shared" si="10"/>
        <v>C</v>
      </c>
    </row>
    <row r="189" spans="1:13" s="13" customFormat="1">
      <c r="A189" s="83" t="s">
        <v>702</v>
      </c>
      <c r="B189" s="83" t="s">
        <v>309</v>
      </c>
      <c r="C189" s="83">
        <v>93</v>
      </c>
      <c r="D189" s="337" t="s">
        <v>680</v>
      </c>
      <c r="E189" s="83" t="s">
        <v>473</v>
      </c>
      <c r="F189" s="404">
        <v>45.31</v>
      </c>
      <c r="G189" s="405">
        <v>0.67</v>
      </c>
      <c r="H189" s="406">
        <v>0.24030000000000001</v>
      </c>
      <c r="I189" s="243">
        <v>0.83</v>
      </c>
      <c r="J189" s="243">
        <v>37.61</v>
      </c>
      <c r="K189" s="407">
        <v>4.9181814292780268E-6</v>
      </c>
      <c r="L189" s="391">
        <f t="shared" si="9"/>
        <v>0.99999633719059189</v>
      </c>
      <c r="M189" s="83" t="str">
        <f t="shared" si="10"/>
        <v>C</v>
      </c>
    </row>
    <row r="190" spans="1:13" s="13" customFormat="1">
      <c r="A190" s="83" t="s">
        <v>1549</v>
      </c>
      <c r="B190" s="83" t="s">
        <v>15</v>
      </c>
      <c r="C190" s="83">
        <v>1600966</v>
      </c>
      <c r="D190" s="337" t="s">
        <v>665</v>
      </c>
      <c r="E190" s="83" t="s">
        <v>143</v>
      </c>
      <c r="F190" s="404">
        <v>29.8</v>
      </c>
      <c r="G190" s="405">
        <v>0.76</v>
      </c>
      <c r="H190" s="406">
        <v>0.24030000000000001</v>
      </c>
      <c r="I190" s="243">
        <v>0.94</v>
      </c>
      <c r="J190" s="243">
        <v>28.01</v>
      </c>
      <c r="K190" s="407">
        <v>3.6628094079786638E-6</v>
      </c>
      <c r="L190" s="391">
        <f t="shared" si="9"/>
        <v>0.99999999999999989</v>
      </c>
      <c r="M190" s="83" t="str">
        <f t="shared" si="10"/>
        <v>C</v>
      </c>
    </row>
    <row r="191" spans="1:13" s="13" customFormat="1" ht="15" customHeight="1" thickBot="1">
      <c r="A191" s="74"/>
      <c r="B191" s="74"/>
      <c r="C191" s="74"/>
      <c r="F191" s="74"/>
      <c r="G191" s="74"/>
      <c r="H191" s="74"/>
      <c r="I191" s="392"/>
      <c r="J191" s="74"/>
      <c r="K191" s="74"/>
      <c r="L191" s="74"/>
      <c r="M191" s="74"/>
    </row>
    <row r="192" spans="1:13" s="13" customFormat="1" ht="30" customHeight="1" thickBot="1">
      <c r="A192" s="74"/>
      <c r="B192" s="74"/>
      <c r="C192" s="74"/>
      <c r="F192" s="74"/>
      <c r="G192" s="74"/>
      <c r="H192" s="74"/>
      <c r="I192" s="392"/>
      <c r="J192" s="27" t="s">
        <v>462</v>
      </c>
      <c r="K192" s="28" t="s">
        <v>463</v>
      </c>
      <c r="L192" s="327" t="s">
        <v>464</v>
      </c>
      <c r="M192" s="328" t="s">
        <v>465</v>
      </c>
    </row>
    <row r="193" spans="1:13" s="13" customFormat="1" ht="15" customHeight="1">
      <c r="A193" s="74"/>
      <c r="B193" s="74"/>
      <c r="C193" s="74"/>
      <c r="F193" s="74"/>
      <c r="G193" s="74"/>
      <c r="H193" s="74"/>
      <c r="I193" s="392"/>
      <c r="J193" s="399" t="s">
        <v>174</v>
      </c>
      <c r="K193" s="400">
        <v>0.82</v>
      </c>
      <c r="L193" s="400">
        <f>COUNTIF($M$9:$M$190,J193)/COUNTA($M$9:$M$190)</f>
        <v>0.13736263736263737</v>
      </c>
      <c r="M193" s="401">
        <f>SUMIF($M$9:$M$190,J193,$K$9:$K$190)</f>
        <v>0.8139319379711164</v>
      </c>
    </row>
    <row r="194" spans="1:13" s="13" customFormat="1" ht="15" customHeight="1">
      <c r="A194" s="74"/>
      <c r="B194" s="74"/>
      <c r="C194" s="74"/>
      <c r="F194" s="74"/>
      <c r="G194" s="74"/>
      <c r="H194" s="74"/>
      <c r="I194" s="392"/>
      <c r="J194" s="396" t="s">
        <v>175</v>
      </c>
      <c r="K194" s="394">
        <v>0.95</v>
      </c>
      <c r="L194" s="393">
        <f>COUNTIF($M$9:$M$190,J194)/COUNTA($M$9:$M$190)</f>
        <v>0.24175824175824176</v>
      </c>
      <c r="M194" s="398">
        <f>SUMIF($M$9:$M$190,J194,$K$9:$K$190)</f>
        <v>0.13580866646964124</v>
      </c>
    </row>
    <row r="195" spans="1:13" s="13" customFormat="1" ht="15" customHeight="1" thickBot="1">
      <c r="A195" s="74"/>
      <c r="B195" s="74"/>
      <c r="C195" s="74"/>
      <c r="F195" s="74"/>
      <c r="G195" s="74"/>
      <c r="H195" s="74"/>
      <c r="I195" s="392"/>
      <c r="J195" s="397" t="s">
        <v>87</v>
      </c>
      <c r="K195" s="395">
        <v>1</v>
      </c>
      <c r="L195" s="402">
        <f>COUNTIF($M$9:$M$190,J195)/COUNTA($M$9:$M$190)</f>
        <v>0.62087912087912089</v>
      </c>
      <c r="M195" s="403">
        <f>SUMIF($M$9:$M$190,J195,$K$9:$K$190)</f>
        <v>5.0259395559242297E-2</v>
      </c>
    </row>
    <row r="196" spans="1:13" s="14" customFormat="1" ht="15" customHeight="1">
      <c r="A196" s="789"/>
      <c r="B196" s="789"/>
      <c r="C196" s="789"/>
      <c r="D196" s="789"/>
      <c r="E196" s="789"/>
      <c r="F196" s="789"/>
      <c r="G196" s="789"/>
      <c r="H196" s="789"/>
      <c r="I196" s="789"/>
      <c r="J196" s="789"/>
      <c r="K196" s="789"/>
      <c r="L196" s="789"/>
      <c r="M196" s="789"/>
    </row>
    <row r="197" spans="1:13" s="14" customFormat="1" ht="15" customHeight="1">
      <c r="A197" s="789"/>
      <c r="B197" s="789"/>
      <c r="C197" s="789"/>
      <c r="D197" s="789"/>
      <c r="E197" s="789"/>
      <c r="F197" s="789"/>
      <c r="G197" s="789"/>
      <c r="H197" s="789"/>
      <c r="I197" s="789"/>
      <c r="J197" s="789"/>
      <c r="K197" s="789"/>
      <c r="L197" s="789"/>
      <c r="M197" s="789"/>
    </row>
    <row r="198" spans="1:13" s="14" customFormat="1" ht="15" customHeight="1">
      <c r="A198" s="789"/>
      <c r="B198" s="789"/>
      <c r="C198" s="789"/>
      <c r="D198" s="789"/>
      <c r="E198" s="789"/>
      <c r="F198" s="789"/>
      <c r="G198" s="789"/>
      <c r="H198" s="789"/>
      <c r="I198" s="789"/>
      <c r="J198" s="789"/>
      <c r="K198" s="789"/>
      <c r="L198" s="789"/>
      <c r="M198" s="789"/>
    </row>
    <row r="199" spans="1:13" s="14" customFormat="1" ht="15" customHeight="1">
      <c r="A199" s="789"/>
      <c r="B199" s="789"/>
      <c r="C199" s="789"/>
      <c r="D199" s="789"/>
      <c r="E199" s="789"/>
      <c r="F199" s="789"/>
      <c r="G199" s="789"/>
      <c r="H199" s="789"/>
      <c r="I199" s="789"/>
      <c r="J199" s="789"/>
      <c r="K199" s="789"/>
      <c r="L199" s="789"/>
      <c r="M199" s="789"/>
    </row>
    <row r="200" spans="1:13" s="14" customFormat="1" ht="15" customHeight="1">
      <c r="A200" s="789"/>
      <c r="B200" s="789"/>
      <c r="C200" s="789"/>
      <c r="D200" s="789"/>
      <c r="E200" s="789"/>
      <c r="F200" s="789"/>
      <c r="G200" s="789"/>
      <c r="H200" s="789"/>
      <c r="I200" s="789"/>
      <c r="J200" s="789"/>
      <c r="K200" s="789"/>
      <c r="L200" s="789"/>
      <c r="M200" s="789"/>
    </row>
    <row r="201" spans="1:13" s="14" customFormat="1" ht="15" customHeight="1">
      <c r="A201" s="789"/>
      <c r="B201" s="789"/>
      <c r="C201" s="789"/>
      <c r="D201" s="789"/>
      <c r="E201" s="789"/>
      <c r="F201" s="789"/>
      <c r="G201" s="789"/>
      <c r="H201" s="789"/>
      <c r="I201" s="789"/>
      <c r="J201" s="789"/>
      <c r="K201" s="789"/>
      <c r="L201" s="789"/>
      <c r="M201" s="789"/>
    </row>
    <row r="202" spans="1:13" s="14" customFormat="1" ht="15" customHeight="1">
      <c r="A202" s="789"/>
      <c r="B202" s="789"/>
      <c r="C202" s="789"/>
      <c r="D202" s="789"/>
      <c r="E202" s="789"/>
      <c r="F202" s="789"/>
      <c r="G202" s="789"/>
      <c r="H202" s="789"/>
      <c r="I202" s="789"/>
      <c r="J202" s="789"/>
      <c r="K202" s="789"/>
      <c r="L202" s="789"/>
      <c r="M202" s="789"/>
    </row>
    <row r="203" spans="1:13" s="14" customFormat="1" ht="15" customHeight="1">
      <c r="A203" s="789"/>
      <c r="B203" s="789"/>
      <c r="C203" s="789"/>
      <c r="D203" s="789"/>
      <c r="E203" s="789"/>
      <c r="F203" s="789"/>
      <c r="G203" s="789"/>
      <c r="H203" s="789"/>
      <c r="I203" s="789"/>
      <c r="J203" s="789"/>
      <c r="K203" s="789"/>
      <c r="L203" s="789"/>
      <c r="M203" s="789"/>
    </row>
    <row r="204" spans="1:13" s="14" customFormat="1" ht="15" customHeight="1">
      <c r="A204" s="789"/>
      <c r="B204" s="789"/>
      <c r="C204" s="789"/>
      <c r="D204" s="789"/>
      <c r="E204" s="789"/>
      <c r="F204" s="789"/>
      <c r="G204" s="789"/>
      <c r="H204" s="789"/>
      <c r="I204" s="789"/>
      <c r="J204" s="789"/>
      <c r="K204" s="789"/>
      <c r="L204" s="789"/>
      <c r="M204" s="789"/>
    </row>
    <row r="205" spans="1:13" s="14" customFormat="1" ht="15" customHeight="1">
      <c r="A205" s="789"/>
      <c r="B205" s="789"/>
      <c r="C205" s="789"/>
      <c r="D205" s="789"/>
      <c r="E205" s="789"/>
      <c r="F205" s="789"/>
      <c r="G205" s="789"/>
      <c r="H205" s="789"/>
      <c r="I205" s="789"/>
      <c r="J205" s="789"/>
      <c r="K205" s="789"/>
      <c r="L205" s="789"/>
      <c r="M205" s="789"/>
    </row>
    <row r="206" spans="1:13" s="14" customFormat="1" ht="15" customHeight="1">
      <c r="A206" s="789"/>
      <c r="B206" s="789"/>
      <c r="C206" s="789"/>
      <c r="D206" s="789"/>
      <c r="E206" s="789"/>
      <c r="F206" s="789"/>
      <c r="G206" s="789"/>
      <c r="H206" s="789"/>
      <c r="I206" s="789"/>
      <c r="J206" s="789"/>
      <c r="K206" s="789"/>
      <c r="L206" s="789"/>
      <c r="M206" s="789"/>
    </row>
    <row r="207" spans="1:13" s="14" customFormat="1" ht="15" customHeight="1">
      <c r="A207" s="789"/>
      <c r="B207" s="789"/>
      <c r="C207" s="789"/>
      <c r="D207" s="789"/>
      <c r="E207" s="789"/>
      <c r="F207" s="789"/>
      <c r="G207" s="789"/>
      <c r="H207" s="789"/>
      <c r="I207" s="789"/>
      <c r="J207" s="789"/>
      <c r="K207" s="789"/>
      <c r="L207" s="789"/>
      <c r="M207" s="789"/>
    </row>
    <row r="208" spans="1:13" s="14" customFormat="1" ht="15" customHeight="1">
      <c r="A208" s="789"/>
      <c r="B208" s="789"/>
      <c r="C208" s="789"/>
      <c r="D208" s="789"/>
      <c r="E208" s="789"/>
      <c r="F208" s="789"/>
      <c r="G208" s="789"/>
      <c r="H208" s="789"/>
      <c r="I208" s="789"/>
      <c r="J208" s="789"/>
      <c r="K208" s="789"/>
      <c r="L208" s="789"/>
      <c r="M208" s="789"/>
    </row>
    <row r="209" spans="1:13" s="14" customFormat="1" ht="15" customHeight="1">
      <c r="A209" s="789"/>
      <c r="B209" s="789"/>
      <c r="C209" s="789"/>
      <c r="D209" s="789"/>
      <c r="E209" s="789"/>
      <c r="F209" s="789"/>
      <c r="G209" s="789"/>
      <c r="H209" s="789"/>
      <c r="I209" s="789"/>
      <c r="J209" s="789"/>
      <c r="K209" s="789"/>
      <c r="L209" s="789"/>
      <c r="M209" s="789"/>
    </row>
    <row r="210" spans="1:13" s="14" customFormat="1" ht="15" customHeight="1">
      <c r="A210" s="789"/>
      <c r="B210" s="789"/>
      <c r="C210" s="789"/>
      <c r="D210" s="789"/>
      <c r="E210" s="789"/>
      <c r="F210" s="789"/>
      <c r="G210" s="789"/>
      <c r="H210" s="789"/>
      <c r="I210" s="789"/>
      <c r="J210" s="789"/>
      <c r="K210" s="789"/>
      <c r="L210" s="789"/>
      <c r="M210" s="789"/>
    </row>
    <row r="211" spans="1:13" s="14" customFormat="1" ht="15" customHeight="1">
      <c r="A211" s="789"/>
      <c r="B211" s="789"/>
      <c r="C211" s="789"/>
      <c r="D211" s="789"/>
      <c r="E211" s="789"/>
      <c r="F211" s="789"/>
      <c r="G211" s="789"/>
      <c r="H211" s="789"/>
      <c r="I211" s="789"/>
      <c r="J211" s="789"/>
      <c r="K211" s="789"/>
      <c r="L211" s="789"/>
      <c r="M211" s="789"/>
    </row>
    <row r="212" spans="1:13" s="14" customFormat="1" ht="15" customHeight="1">
      <c r="A212" s="789"/>
      <c r="B212" s="789"/>
      <c r="C212" s="789"/>
      <c r="D212" s="789"/>
      <c r="E212" s="789"/>
      <c r="F212" s="789"/>
      <c r="G212" s="789"/>
      <c r="H212" s="789"/>
      <c r="I212" s="789"/>
      <c r="J212" s="789"/>
      <c r="K212" s="789"/>
      <c r="L212" s="789"/>
      <c r="M212" s="789"/>
    </row>
    <row r="213" spans="1:13" s="14" customFormat="1" ht="15" customHeight="1">
      <c r="A213" s="789"/>
      <c r="B213" s="789"/>
      <c r="C213" s="789"/>
      <c r="D213" s="789"/>
      <c r="E213" s="789"/>
      <c r="F213" s="789"/>
      <c r="G213" s="789"/>
      <c r="H213" s="789"/>
      <c r="I213" s="789"/>
      <c r="J213" s="789"/>
      <c r="K213" s="789"/>
      <c r="L213" s="789"/>
      <c r="M213" s="789"/>
    </row>
    <row r="214" spans="1:13" s="14" customFormat="1" ht="15" customHeight="1">
      <c r="A214" s="789"/>
      <c r="B214" s="789"/>
      <c r="C214" s="789"/>
      <c r="D214" s="789"/>
      <c r="E214" s="789"/>
      <c r="F214" s="789"/>
      <c r="G214" s="789"/>
      <c r="H214" s="789"/>
      <c r="I214" s="789"/>
      <c r="J214" s="789"/>
      <c r="K214" s="789"/>
      <c r="L214" s="789"/>
      <c r="M214" s="789"/>
    </row>
    <row r="215" spans="1:13" s="14" customFormat="1" ht="15" customHeight="1">
      <c r="A215" s="789"/>
      <c r="B215" s="789"/>
      <c r="C215" s="789"/>
      <c r="D215" s="789"/>
      <c r="E215" s="789"/>
      <c r="F215" s="789"/>
      <c r="G215" s="789"/>
      <c r="H215" s="789"/>
      <c r="I215" s="789"/>
      <c r="J215" s="789"/>
      <c r="K215" s="789"/>
      <c r="L215" s="789"/>
      <c r="M215" s="789"/>
    </row>
    <row r="216" spans="1:13" s="14" customFormat="1" ht="15" customHeight="1">
      <c r="A216" s="789"/>
      <c r="B216" s="789"/>
      <c r="C216" s="789"/>
      <c r="D216" s="789"/>
      <c r="E216" s="789"/>
      <c r="F216" s="789"/>
      <c r="G216" s="789"/>
      <c r="H216" s="789"/>
      <c r="I216" s="789"/>
      <c r="J216" s="789"/>
      <c r="K216" s="789"/>
      <c r="L216" s="789"/>
      <c r="M216" s="789"/>
    </row>
    <row r="217" spans="1:13" s="14" customFormat="1" ht="15" customHeight="1">
      <c r="A217" s="789"/>
      <c r="B217" s="789"/>
      <c r="C217" s="789"/>
      <c r="D217" s="789"/>
      <c r="E217" s="789"/>
      <c r="F217" s="789"/>
      <c r="G217" s="789"/>
      <c r="H217" s="789"/>
      <c r="I217" s="789"/>
      <c r="J217" s="789"/>
      <c r="K217" s="789"/>
      <c r="L217" s="789"/>
      <c r="M217" s="789"/>
    </row>
    <row r="218" spans="1:13" s="14" customFormat="1" ht="15" customHeight="1">
      <c r="A218" s="789"/>
      <c r="B218" s="789"/>
      <c r="C218" s="789"/>
      <c r="D218" s="789"/>
      <c r="E218" s="789"/>
      <c r="F218" s="789"/>
      <c r="G218" s="789"/>
      <c r="H218" s="789"/>
      <c r="I218" s="789"/>
      <c r="J218" s="789"/>
      <c r="K218" s="789"/>
      <c r="L218" s="789"/>
      <c r="M218" s="789"/>
    </row>
    <row r="219" spans="1:13" s="14" customFormat="1" ht="15" customHeight="1">
      <c r="A219" s="789"/>
      <c r="B219" s="789"/>
      <c r="C219" s="789"/>
      <c r="D219" s="789"/>
      <c r="E219" s="789"/>
      <c r="F219" s="789"/>
      <c r="G219" s="789"/>
      <c r="H219" s="789"/>
      <c r="I219" s="789"/>
      <c r="J219" s="789"/>
      <c r="K219" s="789"/>
      <c r="L219" s="789"/>
      <c r="M219" s="789"/>
    </row>
    <row r="220" spans="1:13" s="14" customFormat="1" ht="15" customHeight="1">
      <c r="A220" s="789"/>
      <c r="B220" s="789"/>
      <c r="C220" s="789"/>
      <c r="D220" s="789"/>
      <c r="E220" s="789"/>
      <c r="F220" s="789"/>
      <c r="G220" s="789"/>
      <c r="H220" s="789"/>
      <c r="I220" s="789"/>
      <c r="J220" s="789"/>
      <c r="K220" s="789"/>
      <c r="L220" s="789"/>
      <c r="M220" s="789"/>
    </row>
    <row r="221" spans="1:13" s="14" customFormat="1" ht="15" customHeight="1">
      <c r="A221" s="789"/>
      <c r="B221" s="789"/>
      <c r="C221" s="789"/>
      <c r="D221" s="789"/>
      <c r="E221" s="789"/>
      <c r="F221" s="789"/>
      <c r="G221" s="789"/>
      <c r="H221" s="789"/>
      <c r="I221" s="789"/>
      <c r="J221" s="789"/>
      <c r="K221" s="789"/>
      <c r="L221" s="789"/>
      <c r="M221" s="789"/>
    </row>
    <row r="222" spans="1:13" s="14" customFormat="1" ht="15" customHeight="1">
      <c r="A222" s="789"/>
      <c r="B222" s="789"/>
      <c r="C222" s="789"/>
      <c r="D222" s="789"/>
      <c r="E222" s="789"/>
      <c r="F222" s="789"/>
      <c r="G222" s="789"/>
      <c r="H222" s="789"/>
      <c r="I222" s="789"/>
      <c r="J222" s="789"/>
      <c r="K222" s="789"/>
      <c r="L222" s="789"/>
      <c r="M222" s="789"/>
    </row>
    <row r="223" spans="1:13" s="14" customFormat="1" ht="15" customHeight="1">
      <c r="A223" s="789"/>
      <c r="B223" s="789"/>
      <c r="C223" s="789"/>
      <c r="D223" s="789"/>
      <c r="E223" s="789"/>
      <c r="F223" s="789"/>
      <c r="G223" s="789"/>
      <c r="H223" s="789"/>
      <c r="I223" s="789"/>
      <c r="J223" s="789"/>
      <c r="K223" s="789"/>
      <c r="L223" s="789"/>
      <c r="M223" s="789"/>
    </row>
    <row r="224" spans="1:13" s="14" customFormat="1" ht="15" customHeight="1">
      <c r="A224" s="789"/>
      <c r="B224" s="789"/>
      <c r="C224" s="789"/>
      <c r="D224" s="789"/>
      <c r="E224" s="789"/>
      <c r="F224" s="789"/>
      <c r="G224" s="789"/>
      <c r="H224" s="789"/>
      <c r="I224" s="789"/>
      <c r="J224" s="789"/>
      <c r="K224" s="789"/>
      <c r="L224" s="789"/>
      <c r="M224" s="789"/>
    </row>
    <row r="225" spans="1:13" s="14" customFormat="1" ht="15" customHeight="1">
      <c r="A225" s="789"/>
      <c r="B225" s="789"/>
      <c r="C225" s="789"/>
      <c r="D225" s="789"/>
      <c r="E225" s="789"/>
      <c r="F225" s="789"/>
      <c r="G225" s="789"/>
      <c r="H225" s="789"/>
      <c r="I225" s="789"/>
      <c r="J225" s="789"/>
      <c r="K225" s="789"/>
      <c r="L225" s="789"/>
      <c r="M225" s="789"/>
    </row>
    <row r="226" spans="1:13" s="14" customFormat="1" ht="15" customHeight="1" thickBot="1">
      <c r="A226" s="802"/>
      <c r="B226" s="802"/>
      <c r="C226" s="802"/>
      <c r="D226" s="802"/>
      <c r="E226" s="789"/>
      <c r="F226" s="789"/>
      <c r="G226" s="789"/>
      <c r="H226" s="789"/>
      <c r="I226" s="789"/>
      <c r="J226" s="789"/>
      <c r="K226" s="789"/>
      <c r="L226" s="789"/>
      <c r="M226" s="789"/>
    </row>
    <row r="227" spans="1:13" s="14" customFormat="1" ht="15" customHeight="1">
      <c r="A227" s="804" t="str">
        <f>PREFEITURA_MUNICIPAL</f>
        <v>PREFEITURA MUNICIPAL DE ITAJAÍ</v>
      </c>
      <c r="B227" s="805"/>
      <c r="C227" s="805"/>
      <c r="D227" s="805"/>
      <c r="E227" s="722" t="s">
        <v>16</v>
      </c>
      <c r="F227" s="723"/>
      <c r="G227" s="723"/>
      <c r="H227" s="723"/>
      <c r="I227" s="723"/>
      <c r="J227" s="723"/>
      <c r="K227" s="723"/>
      <c r="L227" s="723"/>
      <c r="M227" s="724"/>
    </row>
    <row r="228" spans="1:13" s="14" customFormat="1" ht="15" customHeight="1">
      <c r="A228" s="788"/>
      <c r="B228" s="789"/>
      <c r="C228" s="789"/>
      <c r="D228" s="789"/>
      <c r="E228" s="768" t="s">
        <v>44</v>
      </c>
      <c r="F228" s="769"/>
      <c r="G228" s="769"/>
      <c r="H228" s="769"/>
      <c r="I228" s="769"/>
      <c r="J228" s="769"/>
      <c r="K228" s="769"/>
      <c r="L228" s="769"/>
      <c r="M228" s="770"/>
    </row>
    <row r="229" spans="1:13" s="14" customFormat="1" ht="15" customHeight="1">
      <c r="A229" s="788"/>
      <c r="B229" s="789"/>
      <c r="C229" s="789"/>
      <c r="D229" s="789"/>
      <c r="E229" s="768" t="s">
        <v>45</v>
      </c>
      <c r="F229" s="769"/>
      <c r="G229" s="769"/>
      <c r="H229" s="769"/>
      <c r="I229" s="769"/>
      <c r="J229" s="769"/>
      <c r="K229" s="769"/>
      <c r="L229" s="769"/>
      <c r="M229" s="770"/>
    </row>
    <row r="230" spans="1:13" s="14" customFormat="1" ht="15" customHeight="1">
      <c r="A230" s="788"/>
      <c r="B230" s="789"/>
      <c r="C230" s="789"/>
      <c r="D230" s="789"/>
      <c r="E230" s="768" t="s">
        <v>306</v>
      </c>
      <c r="F230" s="769"/>
      <c r="G230" s="769"/>
      <c r="H230" s="769"/>
      <c r="I230" s="769"/>
      <c r="J230" s="769"/>
      <c r="K230" s="769"/>
      <c r="L230" s="769"/>
      <c r="M230" s="770"/>
    </row>
    <row r="231" spans="1:13" s="14" customFormat="1" ht="15" customHeight="1">
      <c r="A231" s="788"/>
      <c r="B231" s="789"/>
      <c r="C231" s="789"/>
      <c r="D231" s="789"/>
      <c r="E231" s="788"/>
      <c r="F231" s="789"/>
      <c r="G231" s="789"/>
      <c r="H231" s="789"/>
      <c r="I231" s="789"/>
      <c r="J231" s="789"/>
      <c r="K231" s="789"/>
      <c r="L231" s="789"/>
      <c r="M231" s="790"/>
    </row>
    <row r="232" spans="1:13" s="14" customFormat="1" ht="15" customHeight="1">
      <c r="A232" s="788"/>
      <c r="B232" s="789"/>
      <c r="C232" s="789"/>
      <c r="D232" s="789"/>
      <c r="E232" s="788"/>
      <c r="F232" s="789"/>
      <c r="G232" s="789"/>
      <c r="H232" s="789"/>
      <c r="I232" s="789"/>
      <c r="J232" s="789"/>
      <c r="K232" s="789"/>
      <c r="L232" s="789"/>
      <c r="M232" s="790"/>
    </row>
    <row r="233" spans="1:13" s="14" customFormat="1" ht="15" customHeight="1">
      <c r="A233" s="788"/>
      <c r="B233" s="789"/>
      <c r="C233" s="789"/>
      <c r="D233" s="789"/>
      <c r="E233" s="788"/>
      <c r="F233" s="789"/>
      <c r="G233" s="789"/>
      <c r="H233" s="789"/>
      <c r="I233" s="789"/>
      <c r="J233" s="789"/>
      <c r="K233" s="789"/>
      <c r="L233" s="789"/>
      <c r="M233" s="790"/>
    </row>
    <row r="234" spans="1:13" s="14" customFormat="1" ht="20.100000000000001" customHeight="1">
      <c r="A234" s="788" t="s">
        <v>46</v>
      </c>
      <c r="B234" s="789"/>
      <c r="C234" s="789"/>
      <c r="D234" s="789"/>
      <c r="E234" s="788" t="s">
        <v>46</v>
      </c>
      <c r="F234" s="789"/>
      <c r="G234" s="789"/>
      <c r="H234" s="789"/>
      <c r="I234" s="789"/>
      <c r="J234" s="789" t="s">
        <v>46</v>
      </c>
      <c r="K234" s="789"/>
      <c r="L234" s="789"/>
      <c r="M234" s="790"/>
    </row>
    <row r="235" spans="1:13" s="14" customFormat="1" ht="15" customHeight="1">
      <c r="A235" s="733" t="str">
        <f>PREFEITX</f>
        <v>VOLNEI JOSÉ MORASTONI</v>
      </c>
      <c r="B235" s="734"/>
      <c r="C235" s="734"/>
      <c r="D235" s="734"/>
      <c r="E235" s="733" t="str">
        <f>'DADOS DE ENTRADA 2023'!B17</f>
        <v>RUBENS ADRIANO KINAIPP</v>
      </c>
      <c r="F235" s="734"/>
      <c r="G235" s="734"/>
      <c r="H235" s="734"/>
      <c r="I235" s="734"/>
      <c r="J235" s="734" t="str">
        <f>NOME_TÉCNICO</f>
        <v>JACQUELINE SOARES BARBOZA</v>
      </c>
      <c r="K235" s="734"/>
      <c r="L235" s="734"/>
      <c r="M235" s="736"/>
    </row>
    <row r="236" spans="1:13" ht="15.75" thickBot="1">
      <c r="A236" s="801" t="str">
        <f>VLOOKUP('DADOS DE ENTRADA 2023'!$B$14,'DADOS DE ENTRADA 2023'!$E$7:$G$17,3,0)</f>
        <v>PREFEITO MUNICIPAL</v>
      </c>
      <c r="B236" s="802"/>
      <c r="C236" s="802"/>
      <c r="D236" s="802"/>
      <c r="E236" s="801" t="str">
        <f>'DADOS DE ENTRADA 2023'!B24</f>
        <v>ENGENHEIRO CIVIL CREA-SC 086.389-3</v>
      </c>
      <c r="F236" s="802"/>
      <c r="G236" s="802"/>
      <c r="H236" s="802"/>
      <c r="I236" s="802"/>
      <c r="J236" s="802" t="str">
        <f>PROFISSÃO_TÉCNICO</f>
        <v>ENGENHEIRA CIVIL CREA-SC 099.442-5</v>
      </c>
      <c r="K236" s="802"/>
      <c r="L236" s="802"/>
      <c r="M236" s="803"/>
    </row>
  </sheetData>
  <sortState ref="A9:K190">
    <sortCondition descending="1" ref="K9:K190"/>
  </sortState>
  <mergeCells count="62">
    <mergeCell ref="A226:M226"/>
    <mergeCell ref="A7:B7"/>
    <mergeCell ref="C7:M7"/>
    <mergeCell ref="A221:M221"/>
    <mergeCell ref="A222:M222"/>
    <mergeCell ref="A223:M223"/>
    <mergeCell ref="A224:M224"/>
    <mergeCell ref="A225:M225"/>
    <mergeCell ref="A216:M216"/>
    <mergeCell ref="A217:M217"/>
    <mergeCell ref="A218:M218"/>
    <mergeCell ref="A219:M219"/>
    <mergeCell ref="A220:M220"/>
    <mergeCell ref="A211:M211"/>
    <mergeCell ref="A212:M212"/>
    <mergeCell ref="A213:M213"/>
    <mergeCell ref="A214:M214"/>
    <mergeCell ref="A215:M215"/>
    <mergeCell ref="A1:M1"/>
    <mergeCell ref="A2:M2"/>
    <mergeCell ref="A3:M3"/>
    <mergeCell ref="A4:M4"/>
    <mergeCell ref="A5:M5"/>
    <mergeCell ref="A6:M6"/>
    <mergeCell ref="A197:M197"/>
    <mergeCell ref="A198:M198"/>
    <mergeCell ref="A199:M199"/>
    <mergeCell ref="A200:M200"/>
    <mergeCell ref="A196:M196"/>
    <mergeCell ref="A206:M206"/>
    <mergeCell ref="A207:M207"/>
    <mergeCell ref="A208:M208"/>
    <mergeCell ref="A209:M209"/>
    <mergeCell ref="A210:M210"/>
    <mergeCell ref="A201:M201"/>
    <mergeCell ref="A202:M202"/>
    <mergeCell ref="A203:M203"/>
    <mergeCell ref="A204:M204"/>
    <mergeCell ref="A205:M205"/>
    <mergeCell ref="J236:M236"/>
    <mergeCell ref="E236:I236"/>
    <mergeCell ref="J235:M235"/>
    <mergeCell ref="A227:D227"/>
    <mergeCell ref="A228:D228"/>
    <mergeCell ref="E228:M228"/>
    <mergeCell ref="E227:M227"/>
    <mergeCell ref="A236:D236"/>
    <mergeCell ref="A232:D232"/>
    <mergeCell ref="A233:D233"/>
    <mergeCell ref="A234:D234"/>
    <mergeCell ref="A229:D229"/>
    <mergeCell ref="A230:D230"/>
    <mergeCell ref="A231:D231"/>
    <mergeCell ref="E235:I235"/>
    <mergeCell ref="J234:M234"/>
    <mergeCell ref="E234:I234"/>
    <mergeCell ref="E229:M229"/>
    <mergeCell ref="A235:D235"/>
    <mergeCell ref="E233:M233"/>
    <mergeCell ref="E232:M232"/>
    <mergeCell ref="E231:M231"/>
    <mergeCell ref="E230:M230"/>
  </mergeCells>
  <printOptions horizontalCentered="1"/>
  <pageMargins left="0.39370078740157483" right="0.39370078740157483" top="0.78740157480314965" bottom="0.39370078740157483" header="0.78740157480314965" footer="0.19685039370078741"/>
  <pageSetup paperSize="9" scale="59" orientation="landscape" r:id="rId1"/>
  <headerFooter>
    <oddHeader>&amp;L  &amp;G</oddHeader>
    <oddFooter>Página &amp;P de &amp;N</oddFooter>
  </headerFooter>
  <rowBreaks count="1" manualBreakCount="1">
    <brk id="196" max="12" man="1"/>
  </rowBreaks>
  <drawing r:id="rId2"/>
  <legacyDrawingHF r:id="rId3"/>
  <extLst>
    <ext xmlns:x14="http://schemas.microsoft.com/office/spreadsheetml/2009/9/main" uri="{78C0D931-6437-407d-A8EE-F0AAD7539E65}">
      <x14:conditionalFormattings>
        <x14:conditionalFormatting xmlns:xm="http://schemas.microsoft.com/office/excel/2006/main">
          <x14:cfRule type="containsText" priority="98" operator="containsText" id="{C6306DE9-B1C9-46F3-BDD9-4A54532640F2}">
            <xm:f>NOT(ISERROR(SEARCH($J$195,M9)))</xm:f>
            <xm:f>$J$195</xm:f>
            <x14:dxf>
              <fill>
                <patternFill>
                  <bgColor theme="5" tint="0.79998168889431442"/>
                </patternFill>
              </fill>
            </x14:dxf>
          </x14:cfRule>
          <x14:cfRule type="containsText" priority="99" operator="containsText" id="{68AE5010-D27A-48FA-A52B-DF9D5A0E38D1}">
            <xm:f>NOT(ISERROR(SEARCH($J$194,M9)))</xm:f>
            <xm:f>$J$194</xm:f>
            <x14:dxf>
              <fill>
                <patternFill>
                  <bgColor theme="4" tint="0.79998168889431442"/>
                </patternFill>
              </fill>
            </x14:dxf>
          </x14:cfRule>
          <x14:cfRule type="containsText" priority="100" operator="containsText" id="{FE490331-E235-426C-8318-16785BBCBC54}">
            <xm:f>NOT(ISERROR(SEARCH($J$193,M9)))</xm:f>
            <xm:f>$J$193</xm:f>
            <x14:dxf>
              <font>
                <color auto="1"/>
              </font>
              <fill>
                <patternFill>
                  <bgColor theme="6" tint="0.59996337778862885"/>
                </patternFill>
              </fill>
            </x14:dxf>
          </x14:cfRule>
          <xm:sqref>M9:M190</xm:sqref>
        </x14:conditionalFormatting>
      </x14:conditionalFormatting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11"/>
  <dimension ref="A1:AD1055"/>
  <sheetViews>
    <sheetView showGridLines="0" zoomScaleNormal="100" zoomScaleSheetLayoutView="100" workbookViewId="0">
      <selection activeCell="AG13" sqref="AG13"/>
    </sheetView>
  </sheetViews>
  <sheetFormatPr defaultColWidth="9.140625" defaultRowHeight="11.25" outlineLevelRow="1"/>
  <cols>
    <col min="1" max="1" width="7.7109375" style="103" bestFit="1" customWidth="1"/>
    <col min="2" max="2" width="6.42578125" style="103" bestFit="1" customWidth="1"/>
    <col min="3" max="3" width="7.140625" style="103" bestFit="1" customWidth="1"/>
    <col min="4" max="4" width="4.85546875" style="103" bestFit="1" customWidth="1"/>
    <col min="5" max="5" width="5.140625" style="103" bestFit="1" customWidth="1"/>
    <col min="6" max="6" width="4.85546875" style="103" bestFit="1" customWidth="1"/>
    <col min="7" max="8" width="5.5703125" style="103" bestFit="1" customWidth="1"/>
    <col min="9" max="9" width="6" style="103" bestFit="1" customWidth="1"/>
    <col min="10" max="10" width="5.85546875" style="103" bestFit="1" customWidth="1"/>
    <col min="11" max="11" width="5.7109375" style="103" bestFit="1" customWidth="1"/>
    <col min="12" max="12" width="4.85546875" style="103" bestFit="1" customWidth="1"/>
    <col min="13" max="13" width="7.140625" style="103" bestFit="1" customWidth="1"/>
    <col min="14" max="14" width="7" style="103" bestFit="1" customWidth="1"/>
    <col min="15" max="15" width="6.140625" style="103" bestFit="1" customWidth="1"/>
    <col min="16" max="16" width="8.5703125" style="103" bestFit="1" customWidth="1"/>
    <col min="17" max="17" width="7" style="103" bestFit="1" customWidth="1"/>
    <col min="18" max="18" width="7.85546875" style="103" customWidth="1"/>
    <col min="19" max="19" width="7.85546875" style="103" bestFit="1" customWidth="1"/>
    <col min="20" max="20" width="8.5703125" style="103" bestFit="1" customWidth="1"/>
    <col min="21" max="21" width="7.140625" style="103" bestFit="1" customWidth="1"/>
    <col min="22" max="22" width="8.5703125" style="103" bestFit="1" customWidth="1"/>
    <col min="23" max="23" width="7.85546875" style="103" bestFit="1" customWidth="1"/>
    <col min="24" max="25" width="7.42578125" style="103" bestFit="1" customWidth="1"/>
    <col min="26" max="26" width="7" style="103" bestFit="1" customWidth="1"/>
    <col min="27" max="29" width="7.85546875" style="103" bestFit="1" customWidth="1"/>
    <col min="30" max="30" width="0.85546875" style="103" customWidth="1"/>
    <col min="31" max="16384" width="9.140625" style="103"/>
  </cols>
  <sheetData>
    <row r="1" spans="1:30" ht="43.5" customHeight="1"/>
    <row r="2" spans="1:30" ht="23.25" outlineLevel="1">
      <c r="A2" s="701" t="str">
        <f>PREFEITURA_MUNICIPAL</f>
        <v>PREFEITURA MUNICIPAL DE ITAJAÍ</v>
      </c>
      <c r="B2" s="701"/>
      <c r="C2" s="701"/>
      <c r="D2" s="701"/>
      <c r="E2" s="701"/>
      <c r="F2" s="701"/>
      <c r="G2" s="701"/>
      <c r="H2" s="701"/>
      <c r="I2" s="701"/>
      <c r="J2" s="701"/>
      <c r="K2" s="701"/>
      <c r="L2" s="701"/>
      <c r="M2" s="701"/>
      <c r="N2" s="701"/>
      <c r="O2" s="701"/>
      <c r="P2" s="701"/>
      <c r="Q2" s="701"/>
      <c r="R2" s="701"/>
      <c r="S2" s="701"/>
      <c r="T2" s="701"/>
      <c r="U2" s="701"/>
      <c r="V2" s="701"/>
      <c r="W2" s="701"/>
      <c r="X2" s="701"/>
      <c r="Y2" s="701"/>
      <c r="Z2" s="701"/>
      <c r="AA2" s="701"/>
      <c r="AB2" s="701"/>
      <c r="AC2" s="701"/>
      <c r="AD2" s="701"/>
    </row>
    <row r="3" spans="1:30" ht="19.5" outlineLevel="1" thickBot="1">
      <c r="A3" s="791" t="s">
        <v>35</v>
      </c>
      <c r="B3" s="791"/>
      <c r="C3" s="791"/>
      <c r="D3" s="791"/>
      <c r="E3" s="791"/>
      <c r="F3" s="791"/>
      <c r="G3" s="791"/>
      <c r="H3" s="791"/>
      <c r="I3" s="791"/>
      <c r="J3" s="791"/>
      <c r="K3" s="791"/>
      <c r="L3" s="791"/>
      <c r="M3" s="791"/>
      <c r="N3" s="791"/>
      <c r="O3" s="791"/>
      <c r="P3" s="791"/>
      <c r="Q3" s="791"/>
      <c r="R3" s="791"/>
      <c r="S3" s="791"/>
      <c r="T3" s="791"/>
      <c r="U3" s="791"/>
      <c r="V3" s="791"/>
      <c r="W3" s="791"/>
      <c r="X3" s="791"/>
      <c r="Y3" s="791"/>
      <c r="Z3" s="791"/>
      <c r="AA3" s="791"/>
      <c r="AB3" s="791"/>
      <c r="AC3" s="791"/>
      <c r="AD3" s="791"/>
    </row>
    <row r="4" spans="1:30" ht="15" outlineLevel="1">
      <c r="A4" s="722" t="s">
        <v>12</v>
      </c>
      <c r="B4" s="723"/>
      <c r="C4" s="723"/>
      <c r="D4" s="723"/>
      <c r="E4" s="723"/>
      <c r="F4" s="723"/>
      <c r="G4" s="723"/>
      <c r="H4" s="723"/>
      <c r="I4" s="723"/>
      <c r="J4" s="723"/>
      <c r="K4" s="723"/>
      <c r="L4" s="723"/>
      <c r="M4" s="723"/>
      <c r="N4" s="723"/>
      <c r="O4" s="723"/>
      <c r="P4" s="723"/>
      <c r="Q4" s="723"/>
      <c r="R4" s="723"/>
      <c r="S4" s="723"/>
      <c r="T4" s="723"/>
      <c r="U4" s="723"/>
      <c r="V4" s="723"/>
      <c r="W4" s="723"/>
      <c r="X4" s="723"/>
      <c r="Y4" s="723"/>
      <c r="Z4" s="723"/>
      <c r="AA4" s="723"/>
      <c r="AB4" s="723"/>
      <c r="AC4" s="724"/>
    </row>
    <row r="5" spans="1:30" ht="18.75" outlineLevel="1">
      <c r="A5" s="719" t="str">
        <f>PROJETO</f>
        <v>PAVIMENTAÇÃO ASFÁLTICA, DRENAGEM PLUVIAL, CICLOVIA, CALÇADAS E SINALIZAÇÃO VIÁRIA</v>
      </c>
      <c r="B5" s="720"/>
      <c r="C5" s="720"/>
      <c r="D5" s="720"/>
      <c r="E5" s="720"/>
      <c r="F5" s="720"/>
      <c r="G5" s="720"/>
      <c r="H5" s="720"/>
      <c r="I5" s="720"/>
      <c r="J5" s="720"/>
      <c r="K5" s="720"/>
      <c r="L5" s="720"/>
      <c r="M5" s="720"/>
      <c r="N5" s="720"/>
      <c r="O5" s="720"/>
      <c r="P5" s="720"/>
      <c r="Q5" s="720"/>
      <c r="R5" s="720"/>
      <c r="S5" s="720"/>
      <c r="T5" s="720"/>
      <c r="U5" s="720"/>
      <c r="V5" s="720"/>
      <c r="W5" s="720"/>
      <c r="X5" s="720"/>
      <c r="Y5" s="720"/>
      <c r="Z5" s="720"/>
      <c r="AA5" s="720"/>
      <c r="AB5" s="720"/>
      <c r="AC5" s="721"/>
    </row>
    <row r="6" spans="1:30" ht="15" outlineLevel="1">
      <c r="A6" s="863" t="s">
        <v>13</v>
      </c>
      <c r="B6" s="864"/>
      <c r="C6" s="864"/>
      <c r="D6" s="864"/>
      <c r="E6" s="864"/>
      <c r="F6" s="864"/>
      <c r="G6" s="864"/>
      <c r="H6" s="864"/>
      <c r="I6" s="864"/>
      <c r="J6" s="864"/>
      <c r="K6" s="864"/>
      <c r="L6" s="864"/>
      <c r="M6" s="864"/>
      <c r="N6" s="864"/>
      <c r="O6" s="864"/>
      <c r="P6" s="864"/>
      <c r="Q6" s="864"/>
      <c r="R6" s="864"/>
      <c r="S6" s="864"/>
      <c r="T6" s="864"/>
      <c r="U6" s="864"/>
      <c r="V6" s="864"/>
      <c r="W6" s="864"/>
      <c r="X6" s="864"/>
      <c r="Y6" s="864"/>
      <c r="Z6" s="864"/>
      <c r="AA6" s="864"/>
      <c r="AB6" s="864"/>
      <c r="AC6" s="865"/>
    </row>
    <row r="7" spans="1:30" ht="19.5" outlineLevel="1" thickBot="1">
      <c r="A7" s="997" t="str">
        <f>LOCALIZAÇÃO</f>
        <v>TRECHO 3A DO BINÁRIO OESTE DA AV OSVALDO REIS - BAIRRO PRAIA BRAVA</v>
      </c>
      <c r="B7" s="998"/>
      <c r="C7" s="998"/>
      <c r="D7" s="998"/>
      <c r="E7" s="998"/>
      <c r="F7" s="998"/>
      <c r="G7" s="998"/>
      <c r="H7" s="998"/>
      <c r="I7" s="998"/>
      <c r="J7" s="998"/>
      <c r="K7" s="998"/>
      <c r="L7" s="998"/>
      <c r="M7" s="998"/>
      <c r="N7" s="998"/>
      <c r="O7" s="998"/>
      <c r="P7" s="998"/>
      <c r="Q7" s="998"/>
      <c r="R7" s="998"/>
      <c r="S7" s="998"/>
      <c r="T7" s="998"/>
      <c r="U7" s="998"/>
      <c r="V7" s="998"/>
      <c r="W7" s="998"/>
      <c r="X7" s="998"/>
      <c r="Y7" s="998"/>
      <c r="Z7" s="998"/>
      <c r="AA7" s="998"/>
      <c r="AB7" s="998"/>
      <c r="AC7" s="999"/>
    </row>
    <row r="8" spans="1:30" ht="19.5" outlineLevel="1" thickBot="1">
      <c r="A8" s="940">
        <f>DATA_PROJETO</f>
        <v>45444</v>
      </c>
      <c r="B8" s="940"/>
      <c r="C8" s="712" t="s">
        <v>303</v>
      </c>
      <c r="D8" s="712"/>
      <c r="E8" s="712"/>
      <c r="F8" s="712"/>
      <c r="G8" s="712"/>
      <c r="H8" s="712"/>
      <c r="I8" s="712"/>
      <c r="J8" s="712"/>
      <c r="K8" s="712"/>
      <c r="L8" s="712"/>
      <c r="M8" s="712"/>
      <c r="N8" s="712"/>
      <c r="O8" s="712"/>
      <c r="P8" s="712"/>
      <c r="Q8" s="712"/>
      <c r="R8" s="712"/>
      <c r="S8" s="712"/>
      <c r="T8" s="712"/>
      <c r="U8" s="712"/>
      <c r="V8" s="712"/>
      <c r="W8" s="712"/>
      <c r="X8" s="712"/>
      <c r="Y8" s="712"/>
      <c r="Z8" s="712"/>
      <c r="AA8" s="712"/>
      <c r="AB8" s="712"/>
      <c r="AC8" s="712"/>
    </row>
    <row r="9" spans="1:30" ht="15.75" customHeight="1" outlineLevel="1">
      <c r="A9" s="178" t="s">
        <v>174</v>
      </c>
      <c r="B9" s="179" t="s">
        <v>175</v>
      </c>
      <c r="C9" s="179" t="s">
        <v>87</v>
      </c>
      <c r="D9" s="179" t="s">
        <v>176</v>
      </c>
      <c r="E9" s="179" t="s">
        <v>177</v>
      </c>
      <c r="F9" s="179" t="s">
        <v>178</v>
      </c>
      <c r="G9" s="179" t="s">
        <v>179</v>
      </c>
      <c r="H9" s="179" t="s">
        <v>180</v>
      </c>
      <c r="I9" s="179" t="s">
        <v>181</v>
      </c>
      <c r="J9" s="179" t="s">
        <v>182</v>
      </c>
      <c r="K9" s="179" t="s">
        <v>183</v>
      </c>
      <c r="L9" s="179" t="s">
        <v>184</v>
      </c>
      <c r="M9" s="179" t="s">
        <v>185</v>
      </c>
      <c r="N9" s="179" t="s">
        <v>186</v>
      </c>
      <c r="O9" s="179" t="s">
        <v>187</v>
      </c>
      <c r="P9" s="179" t="s">
        <v>188</v>
      </c>
      <c r="Q9" s="179" t="s">
        <v>189</v>
      </c>
      <c r="R9" s="179" t="s">
        <v>190</v>
      </c>
      <c r="S9" s="179" t="s">
        <v>191</v>
      </c>
      <c r="T9" s="179" t="s">
        <v>192</v>
      </c>
      <c r="U9" s="179" t="s">
        <v>193</v>
      </c>
      <c r="V9" s="179" t="s">
        <v>194</v>
      </c>
      <c r="W9" s="179" t="s">
        <v>195</v>
      </c>
      <c r="X9" s="179" t="s">
        <v>196</v>
      </c>
      <c r="Y9" s="179" t="s">
        <v>197</v>
      </c>
      <c r="Z9" s="179" t="s">
        <v>198</v>
      </c>
      <c r="AA9" s="179" t="s">
        <v>199</v>
      </c>
      <c r="AB9" s="179" t="s">
        <v>200</v>
      </c>
      <c r="AC9" s="180" t="s">
        <v>201</v>
      </c>
    </row>
    <row r="10" spans="1:30" s="108" customFormat="1" ht="68.25" customHeight="1" outlineLevel="1">
      <c r="A10" s="181" t="s">
        <v>202</v>
      </c>
      <c r="B10" s="104" t="s">
        <v>202</v>
      </c>
      <c r="C10" s="104" t="s">
        <v>202</v>
      </c>
      <c r="D10" s="104" t="s">
        <v>202</v>
      </c>
      <c r="E10" s="104" t="s">
        <v>202</v>
      </c>
      <c r="F10" s="104" t="s">
        <v>202</v>
      </c>
      <c r="G10" s="104" t="s">
        <v>202</v>
      </c>
      <c r="H10" s="104" t="s">
        <v>203</v>
      </c>
      <c r="I10" s="104" t="s">
        <v>202</v>
      </c>
      <c r="J10" s="105" t="s">
        <v>204</v>
      </c>
      <c r="K10" s="105" t="s">
        <v>204</v>
      </c>
      <c r="L10" s="104" t="s">
        <v>202</v>
      </c>
      <c r="M10" s="106" t="s">
        <v>205</v>
      </c>
      <c r="N10" s="106" t="s">
        <v>206</v>
      </c>
      <c r="O10" s="104" t="s">
        <v>202</v>
      </c>
      <c r="P10" s="107" t="s">
        <v>207</v>
      </c>
      <c r="Q10" s="107" t="s">
        <v>208</v>
      </c>
      <c r="R10" s="107" t="s">
        <v>204</v>
      </c>
      <c r="S10" s="104" t="s">
        <v>209</v>
      </c>
      <c r="T10" s="104" t="s">
        <v>210</v>
      </c>
      <c r="U10" s="107" t="s">
        <v>211</v>
      </c>
      <c r="V10" s="107" t="s">
        <v>212</v>
      </c>
      <c r="W10" s="107" t="s">
        <v>213</v>
      </c>
      <c r="X10" s="107" t="s">
        <v>214</v>
      </c>
      <c r="Y10" s="107" t="s">
        <v>215</v>
      </c>
      <c r="Z10" s="107" t="s">
        <v>196</v>
      </c>
      <c r="AA10" s="107" t="s">
        <v>216</v>
      </c>
      <c r="AB10" s="107" t="s">
        <v>217</v>
      </c>
      <c r="AC10" s="182" t="s">
        <v>218</v>
      </c>
    </row>
    <row r="11" spans="1:30" ht="12.75" customHeight="1">
      <c r="A11" s="183"/>
      <c r="B11" s="109"/>
      <c r="C11" s="109"/>
      <c r="D11" s="110">
        <v>1</v>
      </c>
      <c r="E11" s="110">
        <v>2</v>
      </c>
      <c r="F11" s="110">
        <v>1</v>
      </c>
      <c r="G11" s="111">
        <v>2</v>
      </c>
      <c r="H11" s="112"/>
      <c r="I11" s="113"/>
      <c r="J11" s="113"/>
      <c r="K11" s="113"/>
      <c r="L11" s="114"/>
      <c r="M11" s="113"/>
      <c r="N11" s="113"/>
      <c r="O11" s="115" t="s">
        <v>219</v>
      </c>
      <c r="P11" s="116"/>
      <c r="Q11" s="117"/>
      <c r="R11" s="117"/>
      <c r="S11" s="117"/>
      <c r="T11" s="109"/>
      <c r="U11" s="117" t="s">
        <v>220</v>
      </c>
      <c r="V11" s="110">
        <v>3</v>
      </c>
      <c r="W11" s="109"/>
      <c r="X11" s="118" t="s">
        <v>39</v>
      </c>
      <c r="Y11" s="117"/>
      <c r="Z11" s="117"/>
      <c r="AA11" s="1000" t="s">
        <v>221</v>
      </c>
      <c r="AB11" s="1001"/>
      <c r="AC11" s="184" t="s">
        <v>222</v>
      </c>
    </row>
    <row r="12" spans="1:30" ht="12.75" customHeight="1">
      <c r="A12" s="185"/>
      <c r="B12" s="119"/>
      <c r="C12" s="120"/>
      <c r="D12" s="119"/>
      <c r="E12" s="119"/>
      <c r="F12" s="119"/>
      <c r="G12" s="121"/>
      <c r="H12" s="121"/>
      <c r="I12" s="122"/>
      <c r="J12" s="122"/>
      <c r="K12" s="122"/>
      <c r="L12" s="123"/>
      <c r="M12" s="122"/>
      <c r="N12" s="122"/>
      <c r="O12" s="124">
        <v>0.06</v>
      </c>
      <c r="P12" s="125"/>
      <c r="Q12" s="126"/>
      <c r="R12" s="120"/>
      <c r="S12" s="127"/>
      <c r="T12" s="120"/>
      <c r="U12" s="124">
        <v>0.3</v>
      </c>
      <c r="V12" s="128"/>
      <c r="W12" s="129"/>
      <c r="X12" s="130"/>
      <c r="Y12" s="131"/>
      <c r="Z12" s="131"/>
      <c r="AA12" s="132"/>
      <c r="AB12" s="124"/>
      <c r="AC12" s="186">
        <v>1.5</v>
      </c>
    </row>
    <row r="13" spans="1:30" ht="12.75" customHeight="1">
      <c r="A13" s="1002" t="s">
        <v>223</v>
      </c>
      <c r="B13" s="1003"/>
      <c r="C13" s="1003"/>
      <c r="D13" s="1006" t="s">
        <v>224</v>
      </c>
      <c r="E13" s="1003"/>
      <c r="F13" s="1003"/>
      <c r="G13" s="1003"/>
      <c r="H13" s="1007"/>
      <c r="I13" s="1006" t="s">
        <v>225</v>
      </c>
      <c r="J13" s="1003"/>
      <c r="K13" s="1003"/>
      <c r="L13" s="1003"/>
      <c r="M13" s="1003"/>
      <c r="N13" s="1007"/>
      <c r="O13" s="1010" t="s">
        <v>226</v>
      </c>
      <c r="P13" s="1011"/>
      <c r="Q13" s="1010" t="s">
        <v>227</v>
      </c>
      <c r="R13" s="1014"/>
      <c r="S13" s="1011"/>
      <c r="T13" s="1016" t="s">
        <v>228</v>
      </c>
      <c r="U13" s="1016" t="s">
        <v>229</v>
      </c>
      <c r="V13" s="1019" t="s">
        <v>230</v>
      </c>
      <c r="W13" s="1020"/>
      <c r="X13" s="1021"/>
      <c r="Y13" s="1019" t="s">
        <v>231</v>
      </c>
      <c r="Z13" s="1020"/>
      <c r="AA13" s="1022" t="s">
        <v>232</v>
      </c>
      <c r="AB13" s="1022"/>
      <c r="AC13" s="1023" t="s">
        <v>233</v>
      </c>
    </row>
    <row r="14" spans="1:30" ht="12.75" customHeight="1">
      <c r="A14" s="1004"/>
      <c r="B14" s="1005"/>
      <c r="C14" s="1005"/>
      <c r="D14" s="1008"/>
      <c r="E14" s="1005"/>
      <c r="F14" s="1005"/>
      <c r="G14" s="1005"/>
      <c r="H14" s="1009"/>
      <c r="I14" s="1008"/>
      <c r="J14" s="1005"/>
      <c r="K14" s="1005"/>
      <c r="L14" s="1005"/>
      <c r="M14" s="1005"/>
      <c r="N14" s="1009"/>
      <c r="O14" s="1012"/>
      <c r="P14" s="1013"/>
      <c r="Q14" s="1012"/>
      <c r="R14" s="1015"/>
      <c r="S14" s="1013"/>
      <c r="T14" s="1017"/>
      <c r="U14" s="1017"/>
      <c r="V14" s="1016" t="s">
        <v>234</v>
      </c>
      <c r="W14" s="1025" t="s">
        <v>235</v>
      </c>
      <c r="X14" s="1025" t="s">
        <v>236</v>
      </c>
      <c r="Y14" s="134" t="s">
        <v>237</v>
      </c>
      <c r="Z14" s="134" t="s">
        <v>238</v>
      </c>
      <c r="AA14" s="135" t="s">
        <v>237</v>
      </c>
      <c r="AB14" s="134" t="s">
        <v>238</v>
      </c>
      <c r="AC14" s="1024"/>
    </row>
    <row r="15" spans="1:30" ht="21.75" customHeight="1">
      <c r="A15" s="1027" t="s">
        <v>239</v>
      </c>
      <c r="B15" s="1028"/>
      <c r="C15" s="136" t="s">
        <v>240</v>
      </c>
      <c r="D15" s="1022" t="s">
        <v>90</v>
      </c>
      <c r="E15" s="1022"/>
      <c r="F15" s="1022" t="s">
        <v>91</v>
      </c>
      <c r="G15" s="1022"/>
      <c r="H15" s="137" t="s">
        <v>241</v>
      </c>
      <c r="I15" s="135" t="s">
        <v>242</v>
      </c>
      <c r="J15" s="137" t="s">
        <v>243</v>
      </c>
      <c r="K15" s="135" t="s">
        <v>244</v>
      </c>
      <c r="L15" s="137" t="s">
        <v>245</v>
      </c>
      <c r="M15" s="138" t="s">
        <v>240</v>
      </c>
      <c r="N15" s="135" t="s">
        <v>246</v>
      </c>
      <c r="O15" s="139" t="s">
        <v>247</v>
      </c>
      <c r="P15" s="140" t="s">
        <v>246</v>
      </c>
      <c r="Q15" s="136" t="s">
        <v>248</v>
      </c>
      <c r="R15" s="136" t="s">
        <v>249</v>
      </c>
      <c r="S15" s="141" t="s">
        <v>250</v>
      </c>
      <c r="T15" s="137" t="s">
        <v>251</v>
      </c>
      <c r="U15" s="136" t="s">
        <v>252</v>
      </c>
      <c r="V15" s="1017"/>
      <c r="W15" s="1026"/>
      <c r="X15" s="1017"/>
      <c r="Y15" s="137" t="s">
        <v>253</v>
      </c>
      <c r="Z15" s="135" t="s">
        <v>254</v>
      </c>
      <c r="AA15" s="137" t="s">
        <v>253</v>
      </c>
      <c r="AB15" s="135" t="s">
        <v>254</v>
      </c>
      <c r="AC15" s="187" t="s">
        <v>255</v>
      </c>
    </row>
    <row r="16" spans="1:30" ht="21.75" customHeight="1">
      <c r="A16" s="188" t="s">
        <v>90</v>
      </c>
      <c r="B16" s="142" t="s">
        <v>91</v>
      </c>
      <c r="C16" s="142" t="s">
        <v>256</v>
      </c>
      <c r="D16" s="143" t="s">
        <v>257</v>
      </c>
      <c r="E16" s="143" t="s">
        <v>258</v>
      </c>
      <c r="F16" s="143" t="s">
        <v>257</v>
      </c>
      <c r="G16" s="143" t="s">
        <v>258</v>
      </c>
      <c r="H16" s="143" t="s">
        <v>256</v>
      </c>
      <c r="I16" s="142" t="s">
        <v>259</v>
      </c>
      <c r="J16" s="142" t="s">
        <v>256</v>
      </c>
      <c r="K16" s="142" t="s">
        <v>256</v>
      </c>
      <c r="L16" s="143" t="s">
        <v>260</v>
      </c>
      <c r="M16" s="143" t="s">
        <v>256</v>
      </c>
      <c r="N16" s="143" t="s">
        <v>261</v>
      </c>
      <c r="O16" s="144" t="s">
        <v>256</v>
      </c>
      <c r="P16" s="144" t="s">
        <v>261</v>
      </c>
      <c r="Q16" s="142" t="s">
        <v>256</v>
      </c>
      <c r="R16" s="142" t="s">
        <v>256</v>
      </c>
      <c r="S16" s="142" t="s">
        <v>256</v>
      </c>
      <c r="T16" s="142" t="s">
        <v>261</v>
      </c>
      <c r="U16" s="142" t="s">
        <v>262</v>
      </c>
      <c r="V16" s="142" t="s">
        <v>256</v>
      </c>
      <c r="W16" s="142" t="s">
        <v>261</v>
      </c>
      <c r="X16" s="142" t="s">
        <v>261</v>
      </c>
      <c r="Y16" s="142" t="s">
        <v>261</v>
      </c>
      <c r="Z16" s="142" t="s">
        <v>261</v>
      </c>
      <c r="AA16" s="142" t="s">
        <v>263</v>
      </c>
      <c r="AB16" s="142" t="s">
        <v>263</v>
      </c>
      <c r="AC16" s="189" t="s">
        <v>262</v>
      </c>
    </row>
    <row r="17" spans="1:29">
      <c r="A17" s="190">
        <f>'DRENAGEM-ANTIGA'!A25</f>
        <v>14</v>
      </c>
      <c r="B17" s="145" t="str">
        <f>'DRENAGEM-ANTIGA'!B25</f>
        <v>CL 21</v>
      </c>
      <c r="C17" s="133">
        <f>'DRENAGEM-ANTIGA'!E25</f>
        <v>50</v>
      </c>
      <c r="D17" s="146"/>
      <c r="E17" s="146">
        <f>'DRENAGEM-ANTIGA'!C25</f>
        <v>24.324999999999999</v>
      </c>
      <c r="F17" s="146"/>
      <c r="G17" s="146">
        <f>'DRENAGEM-ANTIGA'!D25</f>
        <v>20.303999999999998</v>
      </c>
      <c r="H17" s="147" t="str">
        <f t="shared" ref="H17:H80" si="0">IF(AND(ISNUMBER(D17),ISNUMBER(E17),ISNUMBER(F17),ISNUMBER(G17)),ROUND(((D17-E17)+(F17-G17))/2,2),"")</f>
        <v/>
      </c>
      <c r="I17" s="148">
        <f>'DRENAGEM-ANTIGA'!N25*100</f>
        <v>60</v>
      </c>
      <c r="J17" s="149">
        <f t="shared" ref="J17" si="1">IF(OR(I17=30,I17=40,I17=60,I17=80,I17=100,I17=120,I17=150,I17=200),VLOOKUP(I17,$C$1005:$D$1012,2,FALSE),"")</f>
        <v>0.06</v>
      </c>
      <c r="K17" s="149">
        <f t="shared" ref="K17" si="2">IF(J17&lt;&gt;"",VLOOKUP(I17,$C$1005:$E$1012,3,FALSE),"")</f>
        <v>0.72</v>
      </c>
      <c r="L17" s="148">
        <f>'DRENAGEM-ANTIGA'!O25</f>
        <v>1</v>
      </c>
      <c r="M17" s="147">
        <f t="shared" ref="M17" si="3">IF(AND(ISNUMBER(C17),ISNUMBER(L17)),C17*L17,"")</f>
        <v>50</v>
      </c>
      <c r="N17" s="147">
        <f t="shared" ref="N17" si="4">IF(AND(ISNUMBER(K17),ISNUMBER(M17)),ROUND(PI()*K17^2/4*M17,2),"")</f>
        <v>20.36</v>
      </c>
      <c r="O17" s="150">
        <f t="shared" ref="O17" si="5">IF(AND(ISNUMBER(I17),ISNUMBER($O$12)),$O$12,"")</f>
        <v>0.06</v>
      </c>
      <c r="P17" s="150">
        <f>IF(AND(ISNUMBER(C17),ISNUMBER(K17),ISNUMBER(L17),ISNUMBER(O17)),ROUND(C17*K17*L17*O17+((L17-1)*0.2*C17*O17),2),"")</f>
        <v>2.16</v>
      </c>
      <c r="Q17" s="150" t="str">
        <f t="shared" ref="Q17" si="6">IF(AND(ISNUMBER(H17),ISNUMBER(J17),ISNUMBER(O17)),H17+J17+O17,"")</f>
        <v/>
      </c>
      <c r="R17" s="150" t="str">
        <f t="shared" ref="R17" si="7">IF(AND(ISNUMBER(I17),ISNUMBER(Q17)),IF(Q17&lt;2,VLOOKUP(I17,$C$1005:$F$1012,4),IF(Q17&lt;3,VLOOKUP(I17,$C$1005:$G$1012,5),IF(Q17&lt;4,VLOOKUP(I17,C$1005:H$1012,6),IF(Q17&gt;=4,VLOOKUP(I17,$C$1005:$I$1012,7),)))),"")</f>
        <v/>
      </c>
      <c r="S17" s="150" t="str">
        <f>IF(AND(ISNUMBER(K17),ISNUMBER(L17),ISNUMBER(R17)),ROUND(K17*L17+2*R17+(L17-1)*0.2,2),"")</f>
        <v/>
      </c>
      <c r="T17" s="150" t="str">
        <f>IF(AND(ISNUMBER(C17),ISNUMBER(Q17),ISNUMBER(S17)),ROUND(C17*Q17*S17,2),"")</f>
        <v/>
      </c>
      <c r="U17" s="150">
        <f>IF(AND(ISNUMBER(M17),ISNUMBER(K17),ISNUMBER($U$12)),ROUND(M17*(PI()*K17+0.3)*$U$12,2),"")</f>
        <v>38.43</v>
      </c>
      <c r="V17" s="150" t="str">
        <f t="shared" ref="V17" si="8">IF(AND(ISNUMBER(I17),ISNUMBER(O17),ISNUMBER(Q17)),Q17-O17-K17,"")</f>
        <v/>
      </c>
      <c r="W17" s="150" t="str">
        <f t="shared" ref="W17" si="9">IF(AND(ISNUMBER(T17),ISNUMBER(N17),ISNUMBER(P17)),ROUND(T17-N17-P17,2),"")</f>
        <v/>
      </c>
      <c r="X17" s="150" t="str">
        <f>IF(AND(ISNUMBER(W17),ISNUMBER($X$12)),ROUND(W17*$X$12,2),"")</f>
        <v/>
      </c>
      <c r="Y17" s="150" t="str">
        <f>IF(AND(ISNUMBER(N17),ISNUMBER(P17),ISNUMBER(X17)),N17+P17+X17,"")</f>
        <v/>
      </c>
      <c r="Z17" s="150" t="str">
        <f>IF(ISNUMBER(X17),X17,"")</f>
        <v/>
      </c>
      <c r="AA17" s="150" t="str">
        <f t="shared" ref="AA17" si="10">IF(AND(ISNUMBER(Y17),ISNUMBER($AA$12)),ROUND(Y17*$AA$12,2),"")</f>
        <v/>
      </c>
      <c r="AB17" s="150" t="str">
        <f t="shared" ref="AB17" si="11">IF(AND(ISNUMBER(Z17),ISNUMBER($AB$12)),ROUND(Z17*$AB$12,2),"")</f>
        <v/>
      </c>
      <c r="AC17" s="191" t="str">
        <f>IF(AND(ISNUMBER(C17),ISNUMBER(Q17),ISNUMBER($AC$12)),IF(Q17&gt;$AC$12,ROUND(C17*Q17*2,2),0),"")</f>
        <v/>
      </c>
    </row>
    <row r="18" spans="1:29">
      <c r="A18" s="190"/>
      <c r="B18" s="145"/>
      <c r="C18" s="133"/>
      <c r="D18" s="146"/>
      <c r="E18" s="146"/>
      <c r="F18" s="146"/>
      <c r="G18" s="146"/>
      <c r="H18" s="147" t="str">
        <f t="shared" si="0"/>
        <v/>
      </c>
      <c r="I18" s="148"/>
      <c r="J18" s="149" t="str">
        <f t="shared" ref="J18:J81" si="12">IF(OR(I18=30,I18=40,I18=60,I18=80,I18=100,I18=120,I18=150,I18=200),VLOOKUP(I18,$C$1005:$D$1012,2,FALSE),"")</f>
        <v/>
      </c>
      <c r="K18" s="149" t="str">
        <f t="shared" ref="K18:K81" si="13">IF(J18&lt;&gt;"",VLOOKUP(I18,$C$1005:$E$1012,3,FALSE),"")</f>
        <v/>
      </c>
      <c r="L18" s="148"/>
      <c r="M18" s="147" t="str">
        <f t="shared" ref="M18:M81" si="14">IF(AND(ISNUMBER(C18),ISNUMBER(L18)),C18*L18,"")</f>
        <v/>
      </c>
      <c r="N18" s="147" t="str">
        <f t="shared" ref="N18:N81" si="15">IF(AND(ISNUMBER(K18),ISNUMBER(M18)),ROUND(PI()*K18^2/4*M18,2),"")</f>
        <v/>
      </c>
      <c r="O18" s="150" t="str">
        <f t="shared" ref="O18:O81" si="16">IF(AND(ISNUMBER(I18),ISNUMBER($O$12)),$O$12,"")</f>
        <v/>
      </c>
      <c r="P18" s="150" t="str">
        <f t="shared" ref="P18:P81" si="17">IF(AND(ISNUMBER(C18),ISNUMBER(K18),ISNUMBER(L18),ISNUMBER(O18)),ROUND(C18*K18*L18*O18+((L18-1)*0.2*C18*O18),2),"")</f>
        <v/>
      </c>
      <c r="Q18" s="150" t="str">
        <f t="shared" ref="Q18:Q81" si="18">IF(AND(ISNUMBER(H18),ISNUMBER(J18),ISNUMBER(O18)),H18+J18+O18,"")</f>
        <v/>
      </c>
      <c r="R18" s="150" t="str">
        <f t="shared" ref="R18:R81" si="19">IF(AND(ISNUMBER(I18),ISNUMBER(Q18)),IF(Q18&lt;2,VLOOKUP(I18,$C$1005:$F$1012,4),IF(Q18&lt;3,VLOOKUP(I18,$C$1005:$G$1012,5),IF(Q18&lt;4,VLOOKUP(I18,C$1005:H$1012,6),IF(Q18&gt;=4,VLOOKUP(I18,$C$1005:$I$1012,7),)))),"")</f>
        <v/>
      </c>
      <c r="S18" s="150" t="str">
        <f t="shared" ref="S18:S81" si="20">IF(AND(ISNUMBER(K18),ISNUMBER(L18),ISNUMBER(R18)),ROUND(K18*L18+2*R18+(L18-1)*0.2,2),"")</f>
        <v/>
      </c>
      <c r="T18" s="150" t="str">
        <f t="shared" ref="T18:T81" si="21">IF(AND(ISNUMBER(C18),ISNUMBER(Q18),ISNUMBER(S18)),ROUND(C18*Q18*S18,2),"")</f>
        <v/>
      </c>
      <c r="U18" s="150" t="str">
        <f t="shared" ref="U18:U81" si="22">IF(AND(ISNUMBER(M18),ISNUMBER(K18),ISNUMBER($U$12)),ROUND(M18*(PI()*K18+0.3)*$U$12,2),"")</f>
        <v/>
      </c>
      <c r="V18" s="150" t="str">
        <f t="shared" ref="V18:V81" si="23">IF(AND(ISNUMBER(I18),ISNUMBER(O18),ISNUMBER(Q18)),Q18-O18-K18,"")</f>
        <v/>
      </c>
      <c r="W18" s="150" t="str">
        <f t="shared" ref="W18:W81" si="24">IF(AND(ISNUMBER(T18),ISNUMBER(N18),ISNUMBER(P18)),ROUND(T18-N18-P18,2),"")</f>
        <v/>
      </c>
      <c r="X18" s="150" t="str">
        <f t="shared" ref="X18:X81" si="25">IF(AND(ISNUMBER(W18),ISNUMBER($X$12)),ROUND(W18*$X$12,2),"")</f>
        <v/>
      </c>
      <c r="Y18" s="150" t="str">
        <f t="shared" ref="Y18:Y81" si="26">IF(AND(ISNUMBER(N18),ISNUMBER(P18),ISNUMBER(X18)),N18+P18+X18,"")</f>
        <v/>
      </c>
      <c r="Z18" s="150" t="str">
        <f t="shared" ref="Z18:Z81" si="27">IF(ISNUMBER(X18),X18,"")</f>
        <v/>
      </c>
      <c r="AA18" s="150" t="str">
        <f t="shared" ref="AA18:AA81" si="28">IF(AND(ISNUMBER(Y18),ISNUMBER($AA$12)),ROUND(Y18*$AA$12,2),"")</f>
        <v/>
      </c>
      <c r="AB18" s="150" t="str">
        <f t="shared" ref="AB18:AB81" si="29">IF(AND(ISNUMBER(Z18),ISNUMBER($AB$12)),ROUND(Z18*$AB$12,2),"")</f>
        <v/>
      </c>
      <c r="AC18" s="191" t="str">
        <f t="shared" ref="AC18:AC81" si="30">IF(AND(ISNUMBER(C18),ISNUMBER(Q18),ISNUMBER($AC$12)),IF(Q18&gt;$AC$12,ROUND(C18*Q18*2,2),0),"")</f>
        <v/>
      </c>
    </row>
    <row r="19" spans="1:29">
      <c r="A19" s="190"/>
      <c r="B19" s="145"/>
      <c r="C19" s="133"/>
      <c r="D19" s="146"/>
      <c r="E19" s="146"/>
      <c r="F19" s="146"/>
      <c r="G19" s="146"/>
      <c r="H19" s="147" t="str">
        <f t="shared" si="0"/>
        <v/>
      </c>
      <c r="I19" s="148"/>
      <c r="J19" s="149" t="str">
        <f t="shared" si="12"/>
        <v/>
      </c>
      <c r="K19" s="149" t="str">
        <f t="shared" si="13"/>
        <v/>
      </c>
      <c r="L19" s="148"/>
      <c r="M19" s="147" t="str">
        <f t="shared" si="14"/>
        <v/>
      </c>
      <c r="N19" s="147" t="str">
        <f t="shared" si="15"/>
        <v/>
      </c>
      <c r="O19" s="150" t="str">
        <f t="shared" si="16"/>
        <v/>
      </c>
      <c r="P19" s="150" t="str">
        <f t="shared" si="17"/>
        <v/>
      </c>
      <c r="Q19" s="150" t="str">
        <f t="shared" si="18"/>
        <v/>
      </c>
      <c r="R19" s="150" t="str">
        <f t="shared" si="19"/>
        <v/>
      </c>
      <c r="S19" s="150" t="str">
        <f t="shared" si="20"/>
        <v/>
      </c>
      <c r="T19" s="150" t="str">
        <f t="shared" si="21"/>
        <v/>
      </c>
      <c r="U19" s="150" t="str">
        <f t="shared" si="22"/>
        <v/>
      </c>
      <c r="V19" s="150" t="str">
        <f t="shared" si="23"/>
        <v/>
      </c>
      <c r="W19" s="150" t="str">
        <f t="shared" si="24"/>
        <v/>
      </c>
      <c r="X19" s="150" t="str">
        <f t="shared" si="25"/>
        <v/>
      </c>
      <c r="Y19" s="150" t="str">
        <f t="shared" si="26"/>
        <v/>
      </c>
      <c r="Z19" s="150" t="str">
        <f t="shared" si="27"/>
        <v/>
      </c>
      <c r="AA19" s="150" t="str">
        <f t="shared" si="28"/>
        <v/>
      </c>
      <c r="AB19" s="150" t="str">
        <f t="shared" si="29"/>
        <v/>
      </c>
      <c r="AC19" s="191" t="str">
        <f t="shared" si="30"/>
        <v/>
      </c>
    </row>
    <row r="20" spans="1:29">
      <c r="A20" s="190"/>
      <c r="B20" s="145"/>
      <c r="C20" s="133"/>
      <c r="D20" s="146"/>
      <c r="E20" s="146"/>
      <c r="F20" s="146"/>
      <c r="G20" s="146"/>
      <c r="H20" s="147" t="str">
        <f t="shared" si="0"/>
        <v/>
      </c>
      <c r="I20" s="148"/>
      <c r="J20" s="149" t="str">
        <f t="shared" si="12"/>
        <v/>
      </c>
      <c r="K20" s="149" t="str">
        <f t="shared" si="13"/>
        <v/>
      </c>
      <c r="L20" s="148"/>
      <c r="M20" s="147" t="str">
        <f t="shared" si="14"/>
        <v/>
      </c>
      <c r="N20" s="147" t="str">
        <f t="shared" si="15"/>
        <v/>
      </c>
      <c r="O20" s="150" t="str">
        <f t="shared" si="16"/>
        <v/>
      </c>
      <c r="P20" s="150" t="str">
        <f t="shared" si="17"/>
        <v/>
      </c>
      <c r="Q20" s="150" t="str">
        <f t="shared" si="18"/>
        <v/>
      </c>
      <c r="R20" s="150" t="str">
        <f t="shared" si="19"/>
        <v/>
      </c>
      <c r="S20" s="150" t="str">
        <f t="shared" si="20"/>
        <v/>
      </c>
      <c r="T20" s="150" t="str">
        <f t="shared" si="21"/>
        <v/>
      </c>
      <c r="U20" s="150" t="str">
        <f t="shared" si="22"/>
        <v/>
      </c>
      <c r="V20" s="150" t="str">
        <f t="shared" si="23"/>
        <v/>
      </c>
      <c r="W20" s="150" t="str">
        <f t="shared" si="24"/>
        <v/>
      </c>
      <c r="X20" s="150" t="str">
        <f t="shared" si="25"/>
        <v/>
      </c>
      <c r="Y20" s="150" t="str">
        <f t="shared" si="26"/>
        <v/>
      </c>
      <c r="Z20" s="150" t="str">
        <f t="shared" si="27"/>
        <v/>
      </c>
      <c r="AA20" s="150" t="str">
        <f t="shared" si="28"/>
        <v/>
      </c>
      <c r="AB20" s="150" t="str">
        <f t="shared" si="29"/>
        <v/>
      </c>
      <c r="AC20" s="191" t="str">
        <f t="shared" si="30"/>
        <v/>
      </c>
    </row>
    <row r="21" spans="1:29">
      <c r="A21" s="190"/>
      <c r="B21" s="145"/>
      <c r="C21" s="133"/>
      <c r="D21" s="146"/>
      <c r="E21" s="146"/>
      <c r="F21" s="146"/>
      <c r="G21" s="146"/>
      <c r="H21" s="147" t="str">
        <f t="shared" si="0"/>
        <v/>
      </c>
      <c r="I21" s="148"/>
      <c r="J21" s="149" t="str">
        <f t="shared" si="12"/>
        <v/>
      </c>
      <c r="K21" s="149" t="str">
        <f t="shared" si="13"/>
        <v/>
      </c>
      <c r="L21" s="148"/>
      <c r="M21" s="147" t="str">
        <f t="shared" si="14"/>
        <v/>
      </c>
      <c r="N21" s="147" t="str">
        <f t="shared" si="15"/>
        <v/>
      </c>
      <c r="O21" s="150" t="str">
        <f t="shared" si="16"/>
        <v/>
      </c>
      <c r="P21" s="150" t="str">
        <f t="shared" si="17"/>
        <v/>
      </c>
      <c r="Q21" s="150" t="str">
        <f t="shared" si="18"/>
        <v/>
      </c>
      <c r="R21" s="150" t="str">
        <f t="shared" si="19"/>
        <v/>
      </c>
      <c r="S21" s="150" t="str">
        <f t="shared" si="20"/>
        <v/>
      </c>
      <c r="T21" s="150" t="str">
        <f t="shared" si="21"/>
        <v/>
      </c>
      <c r="U21" s="150" t="str">
        <f t="shared" si="22"/>
        <v/>
      </c>
      <c r="V21" s="150" t="str">
        <f t="shared" si="23"/>
        <v/>
      </c>
      <c r="W21" s="150" t="str">
        <f t="shared" si="24"/>
        <v/>
      </c>
      <c r="X21" s="150" t="str">
        <f t="shared" si="25"/>
        <v/>
      </c>
      <c r="Y21" s="150" t="str">
        <f t="shared" si="26"/>
        <v/>
      </c>
      <c r="Z21" s="150" t="str">
        <f t="shared" si="27"/>
        <v/>
      </c>
      <c r="AA21" s="150" t="str">
        <f t="shared" si="28"/>
        <v/>
      </c>
      <c r="AB21" s="150" t="str">
        <f t="shared" si="29"/>
        <v/>
      </c>
      <c r="AC21" s="191" t="str">
        <f t="shared" si="30"/>
        <v/>
      </c>
    </row>
    <row r="22" spans="1:29">
      <c r="A22" s="190"/>
      <c r="B22" s="145"/>
      <c r="C22" s="133"/>
      <c r="D22" s="146"/>
      <c r="E22" s="146"/>
      <c r="F22" s="146"/>
      <c r="G22" s="146"/>
      <c r="H22" s="147" t="str">
        <f t="shared" si="0"/>
        <v/>
      </c>
      <c r="I22" s="148"/>
      <c r="J22" s="149" t="str">
        <f t="shared" si="12"/>
        <v/>
      </c>
      <c r="K22" s="149" t="str">
        <f t="shared" si="13"/>
        <v/>
      </c>
      <c r="L22" s="148"/>
      <c r="M22" s="147" t="str">
        <f t="shared" si="14"/>
        <v/>
      </c>
      <c r="N22" s="147" t="str">
        <f t="shared" si="15"/>
        <v/>
      </c>
      <c r="O22" s="150" t="str">
        <f t="shared" si="16"/>
        <v/>
      </c>
      <c r="P22" s="150" t="str">
        <f t="shared" si="17"/>
        <v/>
      </c>
      <c r="Q22" s="150" t="str">
        <f t="shared" si="18"/>
        <v/>
      </c>
      <c r="R22" s="150" t="str">
        <f t="shared" si="19"/>
        <v/>
      </c>
      <c r="S22" s="150" t="str">
        <f t="shared" si="20"/>
        <v/>
      </c>
      <c r="T22" s="150" t="str">
        <f t="shared" si="21"/>
        <v/>
      </c>
      <c r="U22" s="150" t="str">
        <f t="shared" si="22"/>
        <v/>
      </c>
      <c r="V22" s="150" t="str">
        <f t="shared" si="23"/>
        <v/>
      </c>
      <c r="W22" s="150" t="str">
        <f t="shared" si="24"/>
        <v/>
      </c>
      <c r="X22" s="150" t="str">
        <f t="shared" si="25"/>
        <v/>
      </c>
      <c r="Y22" s="150" t="str">
        <f t="shared" si="26"/>
        <v/>
      </c>
      <c r="Z22" s="150" t="str">
        <f t="shared" si="27"/>
        <v/>
      </c>
      <c r="AA22" s="150" t="str">
        <f t="shared" si="28"/>
        <v/>
      </c>
      <c r="AB22" s="150" t="str">
        <f t="shared" si="29"/>
        <v/>
      </c>
      <c r="AC22" s="191" t="str">
        <f t="shared" si="30"/>
        <v/>
      </c>
    </row>
    <row r="23" spans="1:29">
      <c r="A23" s="190"/>
      <c r="B23" s="145"/>
      <c r="C23" s="133"/>
      <c r="D23" s="146"/>
      <c r="E23" s="146"/>
      <c r="F23" s="146"/>
      <c r="G23" s="146"/>
      <c r="H23" s="147" t="str">
        <f t="shared" si="0"/>
        <v/>
      </c>
      <c r="I23" s="148"/>
      <c r="J23" s="149" t="str">
        <f t="shared" si="12"/>
        <v/>
      </c>
      <c r="K23" s="149" t="str">
        <f t="shared" si="13"/>
        <v/>
      </c>
      <c r="L23" s="148"/>
      <c r="M23" s="147" t="str">
        <f t="shared" si="14"/>
        <v/>
      </c>
      <c r="N23" s="147" t="str">
        <f t="shared" si="15"/>
        <v/>
      </c>
      <c r="O23" s="150" t="str">
        <f t="shared" si="16"/>
        <v/>
      </c>
      <c r="P23" s="150" t="str">
        <f t="shared" si="17"/>
        <v/>
      </c>
      <c r="Q23" s="150" t="str">
        <f t="shared" si="18"/>
        <v/>
      </c>
      <c r="R23" s="150" t="str">
        <f t="shared" si="19"/>
        <v/>
      </c>
      <c r="S23" s="150" t="str">
        <f t="shared" si="20"/>
        <v/>
      </c>
      <c r="T23" s="150" t="str">
        <f t="shared" si="21"/>
        <v/>
      </c>
      <c r="U23" s="150" t="str">
        <f t="shared" si="22"/>
        <v/>
      </c>
      <c r="V23" s="150" t="str">
        <f t="shared" si="23"/>
        <v/>
      </c>
      <c r="W23" s="150" t="str">
        <f t="shared" si="24"/>
        <v/>
      </c>
      <c r="X23" s="150" t="str">
        <f t="shared" si="25"/>
        <v/>
      </c>
      <c r="Y23" s="150" t="str">
        <f t="shared" si="26"/>
        <v/>
      </c>
      <c r="Z23" s="150" t="str">
        <f t="shared" si="27"/>
        <v/>
      </c>
      <c r="AA23" s="150" t="str">
        <f t="shared" si="28"/>
        <v/>
      </c>
      <c r="AB23" s="150" t="str">
        <f t="shared" si="29"/>
        <v/>
      </c>
      <c r="AC23" s="191" t="str">
        <f t="shared" si="30"/>
        <v/>
      </c>
    </row>
    <row r="24" spans="1:29">
      <c r="A24" s="190"/>
      <c r="B24" s="145"/>
      <c r="C24" s="133"/>
      <c r="D24" s="146"/>
      <c r="E24" s="146"/>
      <c r="F24" s="146"/>
      <c r="G24" s="146"/>
      <c r="H24" s="147" t="str">
        <f t="shared" si="0"/>
        <v/>
      </c>
      <c r="I24" s="148"/>
      <c r="J24" s="149" t="str">
        <f t="shared" si="12"/>
        <v/>
      </c>
      <c r="K24" s="149" t="str">
        <f t="shared" si="13"/>
        <v/>
      </c>
      <c r="L24" s="148"/>
      <c r="M24" s="147" t="str">
        <f t="shared" si="14"/>
        <v/>
      </c>
      <c r="N24" s="147" t="str">
        <f t="shared" si="15"/>
        <v/>
      </c>
      <c r="O24" s="150" t="str">
        <f t="shared" si="16"/>
        <v/>
      </c>
      <c r="P24" s="150" t="str">
        <f t="shared" si="17"/>
        <v/>
      </c>
      <c r="Q24" s="150" t="str">
        <f t="shared" si="18"/>
        <v/>
      </c>
      <c r="R24" s="150" t="str">
        <f t="shared" si="19"/>
        <v/>
      </c>
      <c r="S24" s="150" t="str">
        <f t="shared" si="20"/>
        <v/>
      </c>
      <c r="T24" s="150" t="str">
        <f t="shared" si="21"/>
        <v/>
      </c>
      <c r="U24" s="150" t="str">
        <f t="shared" si="22"/>
        <v/>
      </c>
      <c r="V24" s="150" t="str">
        <f t="shared" si="23"/>
        <v/>
      </c>
      <c r="W24" s="150" t="str">
        <f t="shared" si="24"/>
        <v/>
      </c>
      <c r="X24" s="150" t="str">
        <f t="shared" si="25"/>
        <v/>
      </c>
      <c r="Y24" s="150" t="str">
        <f t="shared" si="26"/>
        <v/>
      </c>
      <c r="Z24" s="150" t="str">
        <f t="shared" si="27"/>
        <v/>
      </c>
      <c r="AA24" s="150" t="str">
        <f t="shared" si="28"/>
        <v/>
      </c>
      <c r="AB24" s="150" t="str">
        <f t="shared" si="29"/>
        <v/>
      </c>
      <c r="AC24" s="191" t="str">
        <f t="shared" si="30"/>
        <v/>
      </c>
    </row>
    <row r="25" spans="1:29">
      <c r="A25" s="190"/>
      <c r="B25" s="145"/>
      <c r="C25" s="151"/>
      <c r="D25" s="152"/>
      <c r="E25" s="152"/>
      <c r="F25" s="152"/>
      <c r="G25" s="152"/>
      <c r="H25" s="147" t="str">
        <f t="shared" si="0"/>
        <v/>
      </c>
      <c r="I25" s="148"/>
      <c r="J25" s="149" t="str">
        <f t="shared" si="12"/>
        <v/>
      </c>
      <c r="K25" s="149" t="str">
        <f t="shared" si="13"/>
        <v/>
      </c>
      <c r="L25" s="148"/>
      <c r="M25" s="147" t="str">
        <f t="shared" si="14"/>
        <v/>
      </c>
      <c r="N25" s="147" t="str">
        <f t="shared" si="15"/>
        <v/>
      </c>
      <c r="O25" s="150" t="str">
        <f t="shared" si="16"/>
        <v/>
      </c>
      <c r="P25" s="150" t="str">
        <f t="shared" si="17"/>
        <v/>
      </c>
      <c r="Q25" s="150" t="str">
        <f t="shared" si="18"/>
        <v/>
      </c>
      <c r="R25" s="150" t="str">
        <f t="shared" si="19"/>
        <v/>
      </c>
      <c r="S25" s="150" t="str">
        <f t="shared" si="20"/>
        <v/>
      </c>
      <c r="T25" s="150" t="str">
        <f t="shared" si="21"/>
        <v/>
      </c>
      <c r="U25" s="150" t="str">
        <f t="shared" si="22"/>
        <v/>
      </c>
      <c r="V25" s="150" t="str">
        <f t="shared" si="23"/>
        <v/>
      </c>
      <c r="W25" s="150" t="str">
        <f t="shared" si="24"/>
        <v/>
      </c>
      <c r="X25" s="150" t="str">
        <f t="shared" si="25"/>
        <v/>
      </c>
      <c r="Y25" s="150" t="str">
        <f t="shared" si="26"/>
        <v/>
      </c>
      <c r="Z25" s="150" t="str">
        <f t="shared" si="27"/>
        <v/>
      </c>
      <c r="AA25" s="150" t="str">
        <f t="shared" si="28"/>
        <v/>
      </c>
      <c r="AB25" s="150" t="str">
        <f t="shared" si="29"/>
        <v/>
      </c>
      <c r="AC25" s="191" t="str">
        <f t="shared" si="30"/>
        <v/>
      </c>
    </row>
    <row r="26" spans="1:29">
      <c r="A26" s="190"/>
      <c r="B26" s="145"/>
      <c r="C26" s="151"/>
      <c r="D26" s="152"/>
      <c r="E26" s="152"/>
      <c r="F26" s="152"/>
      <c r="G26" s="152"/>
      <c r="H26" s="147" t="str">
        <f t="shared" si="0"/>
        <v/>
      </c>
      <c r="I26" s="148"/>
      <c r="J26" s="149" t="str">
        <f t="shared" si="12"/>
        <v/>
      </c>
      <c r="K26" s="149" t="str">
        <f t="shared" si="13"/>
        <v/>
      </c>
      <c r="L26" s="148"/>
      <c r="M26" s="147" t="str">
        <f t="shared" si="14"/>
        <v/>
      </c>
      <c r="N26" s="147" t="str">
        <f t="shared" si="15"/>
        <v/>
      </c>
      <c r="O26" s="150" t="str">
        <f t="shared" si="16"/>
        <v/>
      </c>
      <c r="P26" s="150" t="str">
        <f t="shared" si="17"/>
        <v/>
      </c>
      <c r="Q26" s="150" t="str">
        <f t="shared" si="18"/>
        <v/>
      </c>
      <c r="R26" s="150" t="str">
        <f t="shared" si="19"/>
        <v/>
      </c>
      <c r="S26" s="150" t="str">
        <f t="shared" si="20"/>
        <v/>
      </c>
      <c r="T26" s="150" t="str">
        <f t="shared" si="21"/>
        <v/>
      </c>
      <c r="U26" s="150" t="str">
        <f t="shared" si="22"/>
        <v/>
      </c>
      <c r="V26" s="150" t="str">
        <f t="shared" si="23"/>
        <v/>
      </c>
      <c r="W26" s="150" t="str">
        <f t="shared" si="24"/>
        <v/>
      </c>
      <c r="X26" s="150" t="str">
        <f t="shared" si="25"/>
        <v/>
      </c>
      <c r="Y26" s="150" t="str">
        <f t="shared" si="26"/>
        <v/>
      </c>
      <c r="Z26" s="150" t="str">
        <f t="shared" si="27"/>
        <v/>
      </c>
      <c r="AA26" s="150" t="str">
        <f t="shared" si="28"/>
        <v/>
      </c>
      <c r="AB26" s="150" t="str">
        <f t="shared" si="29"/>
        <v/>
      </c>
      <c r="AC26" s="191" t="str">
        <f t="shared" si="30"/>
        <v/>
      </c>
    </row>
    <row r="27" spans="1:29">
      <c r="A27" s="190"/>
      <c r="B27" s="145"/>
      <c r="C27" s="151"/>
      <c r="D27" s="152"/>
      <c r="E27" s="152"/>
      <c r="F27" s="152"/>
      <c r="G27" s="152"/>
      <c r="H27" s="147" t="str">
        <f t="shared" si="0"/>
        <v/>
      </c>
      <c r="I27" s="148"/>
      <c r="J27" s="149" t="str">
        <f t="shared" si="12"/>
        <v/>
      </c>
      <c r="K27" s="149" t="str">
        <f t="shared" si="13"/>
        <v/>
      </c>
      <c r="L27" s="148"/>
      <c r="M27" s="147" t="str">
        <f t="shared" si="14"/>
        <v/>
      </c>
      <c r="N27" s="147" t="str">
        <f t="shared" si="15"/>
        <v/>
      </c>
      <c r="O27" s="150" t="str">
        <f t="shared" si="16"/>
        <v/>
      </c>
      <c r="P27" s="150" t="str">
        <f t="shared" si="17"/>
        <v/>
      </c>
      <c r="Q27" s="150" t="str">
        <f t="shared" si="18"/>
        <v/>
      </c>
      <c r="R27" s="150" t="str">
        <f t="shared" si="19"/>
        <v/>
      </c>
      <c r="S27" s="150" t="str">
        <f t="shared" si="20"/>
        <v/>
      </c>
      <c r="T27" s="150" t="str">
        <f t="shared" si="21"/>
        <v/>
      </c>
      <c r="U27" s="150" t="str">
        <f t="shared" si="22"/>
        <v/>
      </c>
      <c r="V27" s="150" t="str">
        <f t="shared" si="23"/>
        <v/>
      </c>
      <c r="W27" s="150" t="str">
        <f t="shared" si="24"/>
        <v/>
      </c>
      <c r="X27" s="150" t="str">
        <f t="shared" si="25"/>
        <v/>
      </c>
      <c r="Y27" s="150" t="str">
        <f t="shared" si="26"/>
        <v/>
      </c>
      <c r="Z27" s="150" t="str">
        <f t="shared" si="27"/>
        <v/>
      </c>
      <c r="AA27" s="150" t="str">
        <f t="shared" si="28"/>
        <v/>
      </c>
      <c r="AB27" s="150" t="str">
        <f t="shared" si="29"/>
        <v/>
      </c>
      <c r="AC27" s="191" t="str">
        <f t="shared" si="30"/>
        <v/>
      </c>
    </row>
    <row r="28" spans="1:29">
      <c r="A28" s="190"/>
      <c r="B28" s="145"/>
      <c r="C28" s="151"/>
      <c r="D28" s="152"/>
      <c r="E28" s="152"/>
      <c r="F28" s="152"/>
      <c r="G28" s="152"/>
      <c r="H28" s="147" t="str">
        <f t="shared" si="0"/>
        <v/>
      </c>
      <c r="I28" s="148"/>
      <c r="J28" s="149" t="str">
        <f t="shared" si="12"/>
        <v/>
      </c>
      <c r="K28" s="149" t="str">
        <f t="shared" si="13"/>
        <v/>
      </c>
      <c r="L28" s="148"/>
      <c r="M28" s="147" t="str">
        <f t="shared" si="14"/>
        <v/>
      </c>
      <c r="N28" s="147" t="str">
        <f t="shared" si="15"/>
        <v/>
      </c>
      <c r="O28" s="150" t="str">
        <f t="shared" si="16"/>
        <v/>
      </c>
      <c r="P28" s="150" t="str">
        <f t="shared" si="17"/>
        <v/>
      </c>
      <c r="Q28" s="150" t="str">
        <f t="shared" si="18"/>
        <v/>
      </c>
      <c r="R28" s="150" t="str">
        <f t="shared" si="19"/>
        <v/>
      </c>
      <c r="S28" s="150" t="str">
        <f t="shared" si="20"/>
        <v/>
      </c>
      <c r="T28" s="150" t="str">
        <f t="shared" si="21"/>
        <v/>
      </c>
      <c r="U28" s="150" t="str">
        <f t="shared" si="22"/>
        <v/>
      </c>
      <c r="V28" s="150" t="str">
        <f t="shared" si="23"/>
        <v/>
      </c>
      <c r="W28" s="150" t="str">
        <f t="shared" si="24"/>
        <v/>
      </c>
      <c r="X28" s="150" t="str">
        <f t="shared" si="25"/>
        <v/>
      </c>
      <c r="Y28" s="150" t="str">
        <f t="shared" si="26"/>
        <v/>
      </c>
      <c r="Z28" s="150" t="str">
        <f t="shared" si="27"/>
        <v/>
      </c>
      <c r="AA28" s="150" t="str">
        <f t="shared" si="28"/>
        <v/>
      </c>
      <c r="AB28" s="150" t="str">
        <f t="shared" si="29"/>
        <v/>
      </c>
      <c r="AC28" s="191" t="str">
        <f t="shared" si="30"/>
        <v/>
      </c>
    </row>
    <row r="29" spans="1:29">
      <c r="A29" s="190"/>
      <c r="B29" s="145"/>
      <c r="C29" s="151"/>
      <c r="D29" s="152"/>
      <c r="E29" s="152"/>
      <c r="F29" s="152"/>
      <c r="G29" s="152"/>
      <c r="H29" s="147" t="str">
        <f t="shared" si="0"/>
        <v/>
      </c>
      <c r="I29" s="148"/>
      <c r="J29" s="149" t="str">
        <f t="shared" si="12"/>
        <v/>
      </c>
      <c r="K29" s="149" t="str">
        <f t="shared" si="13"/>
        <v/>
      </c>
      <c r="L29" s="148"/>
      <c r="M29" s="147" t="str">
        <f t="shared" si="14"/>
        <v/>
      </c>
      <c r="N29" s="147" t="str">
        <f t="shared" si="15"/>
        <v/>
      </c>
      <c r="O29" s="150" t="str">
        <f t="shared" si="16"/>
        <v/>
      </c>
      <c r="P29" s="150" t="str">
        <f t="shared" si="17"/>
        <v/>
      </c>
      <c r="Q29" s="150" t="str">
        <f t="shared" si="18"/>
        <v/>
      </c>
      <c r="R29" s="150" t="str">
        <f t="shared" si="19"/>
        <v/>
      </c>
      <c r="S29" s="150" t="str">
        <f t="shared" si="20"/>
        <v/>
      </c>
      <c r="T29" s="150" t="str">
        <f t="shared" si="21"/>
        <v/>
      </c>
      <c r="U29" s="150" t="str">
        <f t="shared" si="22"/>
        <v/>
      </c>
      <c r="V29" s="150" t="str">
        <f t="shared" si="23"/>
        <v/>
      </c>
      <c r="W29" s="150" t="str">
        <f t="shared" si="24"/>
        <v/>
      </c>
      <c r="X29" s="150" t="str">
        <f t="shared" si="25"/>
        <v/>
      </c>
      <c r="Y29" s="150" t="str">
        <f t="shared" si="26"/>
        <v/>
      </c>
      <c r="Z29" s="150" t="str">
        <f t="shared" si="27"/>
        <v/>
      </c>
      <c r="AA29" s="150" t="str">
        <f t="shared" si="28"/>
        <v/>
      </c>
      <c r="AB29" s="150" t="str">
        <f t="shared" si="29"/>
        <v/>
      </c>
      <c r="AC29" s="191" t="str">
        <f t="shared" si="30"/>
        <v/>
      </c>
    </row>
    <row r="30" spans="1:29">
      <c r="A30" s="190"/>
      <c r="B30" s="145"/>
      <c r="C30" s="151"/>
      <c r="D30" s="152"/>
      <c r="E30" s="152"/>
      <c r="F30" s="152"/>
      <c r="G30" s="152"/>
      <c r="H30" s="147" t="str">
        <f t="shared" si="0"/>
        <v/>
      </c>
      <c r="I30" s="148"/>
      <c r="J30" s="149" t="str">
        <f t="shared" si="12"/>
        <v/>
      </c>
      <c r="K30" s="149" t="str">
        <f t="shared" si="13"/>
        <v/>
      </c>
      <c r="L30" s="148"/>
      <c r="M30" s="147" t="str">
        <f t="shared" si="14"/>
        <v/>
      </c>
      <c r="N30" s="147" t="str">
        <f t="shared" si="15"/>
        <v/>
      </c>
      <c r="O30" s="150" t="str">
        <f t="shared" si="16"/>
        <v/>
      </c>
      <c r="P30" s="150" t="str">
        <f t="shared" si="17"/>
        <v/>
      </c>
      <c r="Q30" s="150" t="str">
        <f t="shared" si="18"/>
        <v/>
      </c>
      <c r="R30" s="150" t="str">
        <f t="shared" si="19"/>
        <v/>
      </c>
      <c r="S30" s="150" t="str">
        <f t="shared" si="20"/>
        <v/>
      </c>
      <c r="T30" s="150" t="str">
        <f t="shared" si="21"/>
        <v/>
      </c>
      <c r="U30" s="150" t="str">
        <f t="shared" si="22"/>
        <v/>
      </c>
      <c r="V30" s="150" t="str">
        <f t="shared" si="23"/>
        <v/>
      </c>
      <c r="W30" s="150" t="str">
        <f t="shared" si="24"/>
        <v/>
      </c>
      <c r="X30" s="150" t="str">
        <f t="shared" si="25"/>
        <v/>
      </c>
      <c r="Y30" s="150" t="str">
        <f t="shared" si="26"/>
        <v/>
      </c>
      <c r="Z30" s="150" t="str">
        <f t="shared" si="27"/>
        <v/>
      </c>
      <c r="AA30" s="150" t="str">
        <f t="shared" si="28"/>
        <v/>
      </c>
      <c r="AB30" s="150" t="str">
        <f t="shared" si="29"/>
        <v/>
      </c>
      <c r="AC30" s="191" t="str">
        <f t="shared" si="30"/>
        <v/>
      </c>
    </row>
    <row r="31" spans="1:29" hidden="1">
      <c r="A31" s="190"/>
      <c r="B31" s="145"/>
      <c r="C31" s="151"/>
      <c r="D31" s="152"/>
      <c r="E31" s="152"/>
      <c r="F31" s="152"/>
      <c r="G31" s="152"/>
      <c r="H31" s="147" t="str">
        <f t="shared" si="0"/>
        <v/>
      </c>
      <c r="I31" s="148"/>
      <c r="J31" s="149" t="str">
        <f t="shared" si="12"/>
        <v/>
      </c>
      <c r="K31" s="149" t="str">
        <f t="shared" si="13"/>
        <v/>
      </c>
      <c r="L31" s="148"/>
      <c r="M31" s="147" t="str">
        <f t="shared" si="14"/>
        <v/>
      </c>
      <c r="N31" s="147" t="str">
        <f t="shared" si="15"/>
        <v/>
      </c>
      <c r="O31" s="150" t="str">
        <f t="shared" si="16"/>
        <v/>
      </c>
      <c r="P31" s="150" t="str">
        <f t="shared" si="17"/>
        <v/>
      </c>
      <c r="Q31" s="150" t="str">
        <f t="shared" si="18"/>
        <v/>
      </c>
      <c r="R31" s="150" t="str">
        <f t="shared" si="19"/>
        <v/>
      </c>
      <c r="S31" s="150" t="str">
        <f t="shared" si="20"/>
        <v/>
      </c>
      <c r="T31" s="150" t="str">
        <f t="shared" si="21"/>
        <v/>
      </c>
      <c r="U31" s="150" t="str">
        <f t="shared" si="22"/>
        <v/>
      </c>
      <c r="V31" s="150" t="str">
        <f t="shared" si="23"/>
        <v/>
      </c>
      <c r="W31" s="150" t="str">
        <f t="shared" si="24"/>
        <v/>
      </c>
      <c r="X31" s="150" t="str">
        <f t="shared" si="25"/>
        <v/>
      </c>
      <c r="Y31" s="150" t="str">
        <f t="shared" si="26"/>
        <v/>
      </c>
      <c r="Z31" s="150" t="str">
        <f t="shared" si="27"/>
        <v/>
      </c>
      <c r="AA31" s="150" t="str">
        <f t="shared" si="28"/>
        <v/>
      </c>
      <c r="AB31" s="150" t="str">
        <f t="shared" si="29"/>
        <v/>
      </c>
      <c r="AC31" s="191" t="str">
        <f t="shared" si="30"/>
        <v/>
      </c>
    </row>
    <row r="32" spans="1:29" hidden="1">
      <c r="A32" s="190"/>
      <c r="B32" s="145"/>
      <c r="C32" s="151"/>
      <c r="D32" s="152"/>
      <c r="E32" s="152"/>
      <c r="F32" s="152"/>
      <c r="G32" s="152"/>
      <c r="H32" s="147" t="str">
        <f t="shared" si="0"/>
        <v/>
      </c>
      <c r="I32" s="148"/>
      <c r="J32" s="149" t="str">
        <f t="shared" si="12"/>
        <v/>
      </c>
      <c r="K32" s="149" t="str">
        <f t="shared" si="13"/>
        <v/>
      </c>
      <c r="L32" s="148"/>
      <c r="M32" s="147" t="str">
        <f t="shared" si="14"/>
        <v/>
      </c>
      <c r="N32" s="147" t="str">
        <f t="shared" si="15"/>
        <v/>
      </c>
      <c r="O32" s="150" t="str">
        <f t="shared" si="16"/>
        <v/>
      </c>
      <c r="P32" s="150" t="str">
        <f t="shared" si="17"/>
        <v/>
      </c>
      <c r="Q32" s="150" t="str">
        <f t="shared" si="18"/>
        <v/>
      </c>
      <c r="R32" s="150" t="str">
        <f t="shared" si="19"/>
        <v/>
      </c>
      <c r="S32" s="150" t="str">
        <f t="shared" si="20"/>
        <v/>
      </c>
      <c r="T32" s="150" t="str">
        <f t="shared" si="21"/>
        <v/>
      </c>
      <c r="U32" s="150" t="str">
        <f t="shared" si="22"/>
        <v/>
      </c>
      <c r="V32" s="150" t="str">
        <f t="shared" si="23"/>
        <v/>
      </c>
      <c r="W32" s="150" t="str">
        <f t="shared" si="24"/>
        <v/>
      </c>
      <c r="X32" s="150" t="str">
        <f t="shared" si="25"/>
        <v/>
      </c>
      <c r="Y32" s="150" t="str">
        <f t="shared" si="26"/>
        <v/>
      </c>
      <c r="Z32" s="150" t="str">
        <f t="shared" si="27"/>
        <v/>
      </c>
      <c r="AA32" s="150" t="str">
        <f t="shared" si="28"/>
        <v/>
      </c>
      <c r="AB32" s="150" t="str">
        <f t="shared" si="29"/>
        <v/>
      </c>
      <c r="AC32" s="191" t="str">
        <f t="shared" si="30"/>
        <v/>
      </c>
    </row>
    <row r="33" spans="1:29" hidden="1">
      <c r="A33" s="190"/>
      <c r="B33" s="145"/>
      <c r="C33" s="151"/>
      <c r="D33" s="152"/>
      <c r="E33" s="152"/>
      <c r="F33" s="152"/>
      <c r="G33" s="152"/>
      <c r="H33" s="147" t="str">
        <f t="shared" si="0"/>
        <v/>
      </c>
      <c r="I33" s="148"/>
      <c r="J33" s="149" t="str">
        <f t="shared" si="12"/>
        <v/>
      </c>
      <c r="K33" s="149" t="str">
        <f t="shared" si="13"/>
        <v/>
      </c>
      <c r="L33" s="148"/>
      <c r="M33" s="147" t="str">
        <f t="shared" si="14"/>
        <v/>
      </c>
      <c r="N33" s="147" t="str">
        <f t="shared" si="15"/>
        <v/>
      </c>
      <c r="O33" s="150" t="str">
        <f t="shared" si="16"/>
        <v/>
      </c>
      <c r="P33" s="150" t="str">
        <f t="shared" si="17"/>
        <v/>
      </c>
      <c r="Q33" s="150" t="str">
        <f t="shared" si="18"/>
        <v/>
      </c>
      <c r="R33" s="150" t="str">
        <f t="shared" si="19"/>
        <v/>
      </c>
      <c r="S33" s="150" t="str">
        <f t="shared" si="20"/>
        <v/>
      </c>
      <c r="T33" s="150" t="str">
        <f t="shared" si="21"/>
        <v/>
      </c>
      <c r="U33" s="150" t="str">
        <f t="shared" si="22"/>
        <v/>
      </c>
      <c r="V33" s="150" t="str">
        <f t="shared" si="23"/>
        <v/>
      </c>
      <c r="W33" s="150" t="str">
        <f t="shared" si="24"/>
        <v/>
      </c>
      <c r="X33" s="150" t="str">
        <f t="shared" si="25"/>
        <v/>
      </c>
      <c r="Y33" s="150" t="str">
        <f t="shared" si="26"/>
        <v/>
      </c>
      <c r="Z33" s="150" t="str">
        <f t="shared" si="27"/>
        <v/>
      </c>
      <c r="AA33" s="150" t="str">
        <f t="shared" si="28"/>
        <v/>
      </c>
      <c r="AB33" s="150" t="str">
        <f t="shared" si="29"/>
        <v/>
      </c>
      <c r="AC33" s="191" t="str">
        <f t="shared" si="30"/>
        <v/>
      </c>
    </row>
    <row r="34" spans="1:29" hidden="1">
      <c r="A34" s="190"/>
      <c r="B34" s="145"/>
      <c r="C34" s="151"/>
      <c r="D34" s="152"/>
      <c r="E34" s="152"/>
      <c r="F34" s="152"/>
      <c r="G34" s="152"/>
      <c r="H34" s="147" t="str">
        <f t="shared" si="0"/>
        <v/>
      </c>
      <c r="I34" s="148"/>
      <c r="J34" s="149" t="str">
        <f t="shared" si="12"/>
        <v/>
      </c>
      <c r="K34" s="149" t="str">
        <f t="shared" si="13"/>
        <v/>
      </c>
      <c r="L34" s="148"/>
      <c r="M34" s="147" t="str">
        <f t="shared" si="14"/>
        <v/>
      </c>
      <c r="N34" s="147" t="str">
        <f t="shared" si="15"/>
        <v/>
      </c>
      <c r="O34" s="150" t="str">
        <f t="shared" si="16"/>
        <v/>
      </c>
      <c r="P34" s="150" t="str">
        <f t="shared" si="17"/>
        <v/>
      </c>
      <c r="Q34" s="150" t="str">
        <f t="shared" si="18"/>
        <v/>
      </c>
      <c r="R34" s="150" t="str">
        <f t="shared" si="19"/>
        <v/>
      </c>
      <c r="S34" s="150" t="str">
        <f t="shared" si="20"/>
        <v/>
      </c>
      <c r="T34" s="150" t="str">
        <f t="shared" si="21"/>
        <v/>
      </c>
      <c r="U34" s="150" t="str">
        <f t="shared" si="22"/>
        <v/>
      </c>
      <c r="V34" s="150" t="str">
        <f t="shared" si="23"/>
        <v/>
      </c>
      <c r="W34" s="150" t="str">
        <f t="shared" si="24"/>
        <v/>
      </c>
      <c r="X34" s="150" t="str">
        <f t="shared" si="25"/>
        <v/>
      </c>
      <c r="Y34" s="150" t="str">
        <f t="shared" si="26"/>
        <v/>
      </c>
      <c r="Z34" s="150" t="str">
        <f t="shared" si="27"/>
        <v/>
      </c>
      <c r="AA34" s="150" t="str">
        <f t="shared" si="28"/>
        <v/>
      </c>
      <c r="AB34" s="150" t="str">
        <f t="shared" si="29"/>
        <v/>
      </c>
      <c r="AC34" s="191" t="str">
        <f t="shared" si="30"/>
        <v/>
      </c>
    </row>
    <row r="35" spans="1:29" hidden="1">
      <c r="A35" s="190"/>
      <c r="B35" s="145"/>
      <c r="C35" s="151"/>
      <c r="D35" s="152"/>
      <c r="E35" s="152"/>
      <c r="F35" s="152"/>
      <c r="G35" s="152"/>
      <c r="H35" s="147" t="str">
        <f t="shared" si="0"/>
        <v/>
      </c>
      <c r="I35" s="148"/>
      <c r="J35" s="149" t="str">
        <f t="shared" si="12"/>
        <v/>
      </c>
      <c r="K35" s="149" t="str">
        <f t="shared" si="13"/>
        <v/>
      </c>
      <c r="L35" s="148"/>
      <c r="M35" s="147" t="str">
        <f t="shared" si="14"/>
        <v/>
      </c>
      <c r="N35" s="147" t="str">
        <f t="shared" si="15"/>
        <v/>
      </c>
      <c r="O35" s="150" t="str">
        <f t="shared" si="16"/>
        <v/>
      </c>
      <c r="P35" s="150" t="str">
        <f t="shared" si="17"/>
        <v/>
      </c>
      <c r="Q35" s="150" t="str">
        <f t="shared" si="18"/>
        <v/>
      </c>
      <c r="R35" s="150" t="str">
        <f t="shared" si="19"/>
        <v/>
      </c>
      <c r="S35" s="150" t="str">
        <f t="shared" si="20"/>
        <v/>
      </c>
      <c r="T35" s="150" t="str">
        <f t="shared" si="21"/>
        <v/>
      </c>
      <c r="U35" s="150" t="str">
        <f t="shared" si="22"/>
        <v/>
      </c>
      <c r="V35" s="150" t="str">
        <f t="shared" si="23"/>
        <v/>
      </c>
      <c r="W35" s="150" t="str">
        <f t="shared" si="24"/>
        <v/>
      </c>
      <c r="X35" s="150" t="str">
        <f t="shared" si="25"/>
        <v/>
      </c>
      <c r="Y35" s="150" t="str">
        <f t="shared" si="26"/>
        <v/>
      </c>
      <c r="Z35" s="150" t="str">
        <f t="shared" si="27"/>
        <v/>
      </c>
      <c r="AA35" s="150" t="str">
        <f t="shared" si="28"/>
        <v/>
      </c>
      <c r="AB35" s="150" t="str">
        <f t="shared" si="29"/>
        <v/>
      </c>
      <c r="AC35" s="191" t="str">
        <f t="shared" si="30"/>
        <v/>
      </c>
    </row>
    <row r="36" spans="1:29" hidden="1">
      <c r="A36" s="190"/>
      <c r="B36" s="145"/>
      <c r="C36" s="151"/>
      <c r="D36" s="153"/>
      <c r="E36" s="153"/>
      <c r="F36" s="153"/>
      <c r="G36" s="153"/>
      <c r="H36" s="147" t="str">
        <f t="shared" si="0"/>
        <v/>
      </c>
      <c r="I36" s="148"/>
      <c r="J36" s="149" t="str">
        <f t="shared" si="12"/>
        <v/>
      </c>
      <c r="K36" s="149" t="str">
        <f t="shared" si="13"/>
        <v/>
      </c>
      <c r="L36" s="148"/>
      <c r="M36" s="147" t="str">
        <f t="shared" si="14"/>
        <v/>
      </c>
      <c r="N36" s="147" t="str">
        <f t="shared" si="15"/>
        <v/>
      </c>
      <c r="O36" s="150" t="str">
        <f t="shared" si="16"/>
        <v/>
      </c>
      <c r="P36" s="150" t="str">
        <f t="shared" si="17"/>
        <v/>
      </c>
      <c r="Q36" s="150" t="str">
        <f t="shared" si="18"/>
        <v/>
      </c>
      <c r="R36" s="150" t="str">
        <f t="shared" si="19"/>
        <v/>
      </c>
      <c r="S36" s="150" t="str">
        <f t="shared" si="20"/>
        <v/>
      </c>
      <c r="T36" s="150" t="str">
        <f t="shared" si="21"/>
        <v/>
      </c>
      <c r="U36" s="150" t="str">
        <f t="shared" si="22"/>
        <v/>
      </c>
      <c r="V36" s="150" t="str">
        <f t="shared" si="23"/>
        <v/>
      </c>
      <c r="W36" s="150" t="str">
        <f t="shared" si="24"/>
        <v/>
      </c>
      <c r="X36" s="150" t="str">
        <f t="shared" si="25"/>
        <v/>
      </c>
      <c r="Y36" s="150" t="str">
        <f t="shared" si="26"/>
        <v/>
      </c>
      <c r="Z36" s="150" t="str">
        <f t="shared" si="27"/>
        <v/>
      </c>
      <c r="AA36" s="150" t="str">
        <f t="shared" si="28"/>
        <v/>
      </c>
      <c r="AB36" s="150" t="str">
        <f t="shared" si="29"/>
        <v/>
      </c>
      <c r="AC36" s="191" t="str">
        <f t="shared" si="30"/>
        <v/>
      </c>
    </row>
    <row r="37" spans="1:29" hidden="1">
      <c r="A37" s="190"/>
      <c r="B37" s="145"/>
      <c r="C37" s="151"/>
      <c r="D37" s="153"/>
      <c r="E37" s="153"/>
      <c r="F37" s="153"/>
      <c r="G37" s="153"/>
      <c r="H37" s="147" t="str">
        <f t="shared" si="0"/>
        <v/>
      </c>
      <c r="I37" s="148"/>
      <c r="J37" s="149" t="str">
        <f t="shared" si="12"/>
        <v/>
      </c>
      <c r="K37" s="149" t="str">
        <f t="shared" si="13"/>
        <v/>
      </c>
      <c r="L37" s="148"/>
      <c r="M37" s="147" t="str">
        <f t="shared" si="14"/>
        <v/>
      </c>
      <c r="N37" s="147" t="str">
        <f t="shared" si="15"/>
        <v/>
      </c>
      <c r="O37" s="150" t="str">
        <f t="shared" si="16"/>
        <v/>
      </c>
      <c r="P37" s="150" t="str">
        <f t="shared" si="17"/>
        <v/>
      </c>
      <c r="Q37" s="150" t="str">
        <f t="shared" si="18"/>
        <v/>
      </c>
      <c r="R37" s="150" t="str">
        <f t="shared" si="19"/>
        <v/>
      </c>
      <c r="S37" s="150" t="str">
        <f t="shared" si="20"/>
        <v/>
      </c>
      <c r="T37" s="150" t="str">
        <f t="shared" si="21"/>
        <v/>
      </c>
      <c r="U37" s="150" t="str">
        <f t="shared" si="22"/>
        <v/>
      </c>
      <c r="V37" s="150" t="str">
        <f t="shared" si="23"/>
        <v/>
      </c>
      <c r="W37" s="150" t="str">
        <f t="shared" si="24"/>
        <v/>
      </c>
      <c r="X37" s="150" t="str">
        <f t="shared" si="25"/>
        <v/>
      </c>
      <c r="Y37" s="150" t="str">
        <f t="shared" si="26"/>
        <v/>
      </c>
      <c r="Z37" s="150" t="str">
        <f t="shared" si="27"/>
        <v/>
      </c>
      <c r="AA37" s="150" t="str">
        <f t="shared" si="28"/>
        <v/>
      </c>
      <c r="AB37" s="150" t="str">
        <f t="shared" si="29"/>
        <v/>
      </c>
      <c r="AC37" s="191" t="str">
        <f t="shared" si="30"/>
        <v/>
      </c>
    </row>
    <row r="38" spans="1:29" hidden="1">
      <c r="A38" s="190"/>
      <c r="B38" s="145"/>
      <c r="C38" s="151"/>
      <c r="D38" s="153"/>
      <c r="E38" s="153"/>
      <c r="F38" s="153"/>
      <c r="G38" s="153"/>
      <c r="H38" s="147" t="str">
        <f t="shared" si="0"/>
        <v/>
      </c>
      <c r="I38" s="148"/>
      <c r="J38" s="149" t="str">
        <f t="shared" si="12"/>
        <v/>
      </c>
      <c r="K38" s="149" t="str">
        <f t="shared" si="13"/>
        <v/>
      </c>
      <c r="L38" s="148"/>
      <c r="M38" s="147" t="str">
        <f t="shared" si="14"/>
        <v/>
      </c>
      <c r="N38" s="147" t="str">
        <f t="shared" si="15"/>
        <v/>
      </c>
      <c r="O38" s="150" t="str">
        <f t="shared" si="16"/>
        <v/>
      </c>
      <c r="P38" s="150" t="str">
        <f t="shared" si="17"/>
        <v/>
      </c>
      <c r="Q38" s="150" t="str">
        <f t="shared" si="18"/>
        <v/>
      </c>
      <c r="R38" s="150" t="str">
        <f t="shared" si="19"/>
        <v/>
      </c>
      <c r="S38" s="150" t="str">
        <f t="shared" si="20"/>
        <v/>
      </c>
      <c r="T38" s="150" t="str">
        <f t="shared" si="21"/>
        <v/>
      </c>
      <c r="U38" s="150" t="str">
        <f t="shared" si="22"/>
        <v/>
      </c>
      <c r="V38" s="150" t="str">
        <f t="shared" si="23"/>
        <v/>
      </c>
      <c r="W38" s="150" t="str">
        <f t="shared" si="24"/>
        <v/>
      </c>
      <c r="X38" s="150" t="str">
        <f t="shared" si="25"/>
        <v/>
      </c>
      <c r="Y38" s="150" t="str">
        <f t="shared" si="26"/>
        <v/>
      </c>
      <c r="Z38" s="150" t="str">
        <f t="shared" si="27"/>
        <v/>
      </c>
      <c r="AA38" s="150" t="str">
        <f t="shared" si="28"/>
        <v/>
      </c>
      <c r="AB38" s="150" t="str">
        <f t="shared" si="29"/>
        <v/>
      </c>
      <c r="AC38" s="191" t="str">
        <f t="shared" si="30"/>
        <v/>
      </c>
    </row>
    <row r="39" spans="1:29" hidden="1">
      <c r="A39" s="190"/>
      <c r="B39" s="145"/>
      <c r="C39" s="151"/>
      <c r="D39" s="153"/>
      <c r="E39" s="153"/>
      <c r="F39" s="153"/>
      <c r="G39" s="153"/>
      <c r="H39" s="147" t="str">
        <f t="shared" si="0"/>
        <v/>
      </c>
      <c r="I39" s="148"/>
      <c r="J39" s="149" t="str">
        <f t="shared" si="12"/>
        <v/>
      </c>
      <c r="K39" s="149" t="str">
        <f t="shared" si="13"/>
        <v/>
      </c>
      <c r="L39" s="148"/>
      <c r="M39" s="147" t="str">
        <f t="shared" si="14"/>
        <v/>
      </c>
      <c r="N39" s="147" t="str">
        <f t="shared" si="15"/>
        <v/>
      </c>
      <c r="O39" s="150" t="str">
        <f t="shared" si="16"/>
        <v/>
      </c>
      <c r="P39" s="150" t="str">
        <f t="shared" si="17"/>
        <v/>
      </c>
      <c r="Q39" s="150" t="str">
        <f t="shared" si="18"/>
        <v/>
      </c>
      <c r="R39" s="150" t="str">
        <f t="shared" si="19"/>
        <v/>
      </c>
      <c r="S39" s="150" t="str">
        <f t="shared" si="20"/>
        <v/>
      </c>
      <c r="T39" s="150" t="str">
        <f t="shared" si="21"/>
        <v/>
      </c>
      <c r="U39" s="150" t="str">
        <f t="shared" si="22"/>
        <v/>
      </c>
      <c r="V39" s="150" t="str">
        <f t="shared" si="23"/>
        <v/>
      </c>
      <c r="W39" s="150" t="str">
        <f t="shared" si="24"/>
        <v/>
      </c>
      <c r="X39" s="150" t="str">
        <f t="shared" si="25"/>
        <v/>
      </c>
      <c r="Y39" s="150" t="str">
        <f t="shared" si="26"/>
        <v/>
      </c>
      <c r="Z39" s="150" t="str">
        <f t="shared" si="27"/>
        <v/>
      </c>
      <c r="AA39" s="150" t="str">
        <f t="shared" si="28"/>
        <v/>
      </c>
      <c r="AB39" s="150" t="str">
        <f t="shared" si="29"/>
        <v/>
      </c>
      <c r="AC39" s="191" t="str">
        <f t="shared" si="30"/>
        <v/>
      </c>
    </row>
    <row r="40" spans="1:29" hidden="1">
      <c r="A40" s="190"/>
      <c r="B40" s="145"/>
      <c r="C40" s="151"/>
      <c r="D40" s="153"/>
      <c r="E40" s="153"/>
      <c r="F40" s="153"/>
      <c r="G40" s="153"/>
      <c r="H40" s="147" t="str">
        <f t="shared" si="0"/>
        <v/>
      </c>
      <c r="I40" s="148"/>
      <c r="J40" s="149" t="str">
        <f t="shared" si="12"/>
        <v/>
      </c>
      <c r="K40" s="149" t="str">
        <f t="shared" si="13"/>
        <v/>
      </c>
      <c r="L40" s="148"/>
      <c r="M40" s="147" t="str">
        <f t="shared" si="14"/>
        <v/>
      </c>
      <c r="N40" s="147" t="str">
        <f t="shared" si="15"/>
        <v/>
      </c>
      <c r="O40" s="150" t="str">
        <f t="shared" si="16"/>
        <v/>
      </c>
      <c r="P40" s="150" t="str">
        <f t="shared" si="17"/>
        <v/>
      </c>
      <c r="Q40" s="150" t="str">
        <f t="shared" si="18"/>
        <v/>
      </c>
      <c r="R40" s="150" t="str">
        <f t="shared" si="19"/>
        <v/>
      </c>
      <c r="S40" s="150" t="str">
        <f t="shared" si="20"/>
        <v/>
      </c>
      <c r="T40" s="150" t="str">
        <f t="shared" si="21"/>
        <v/>
      </c>
      <c r="U40" s="150" t="str">
        <f t="shared" si="22"/>
        <v/>
      </c>
      <c r="V40" s="150" t="str">
        <f t="shared" si="23"/>
        <v/>
      </c>
      <c r="W40" s="150" t="str">
        <f t="shared" si="24"/>
        <v/>
      </c>
      <c r="X40" s="150" t="str">
        <f t="shared" si="25"/>
        <v/>
      </c>
      <c r="Y40" s="150" t="str">
        <f t="shared" si="26"/>
        <v/>
      </c>
      <c r="Z40" s="150" t="str">
        <f t="shared" si="27"/>
        <v/>
      </c>
      <c r="AA40" s="150" t="str">
        <f t="shared" si="28"/>
        <v/>
      </c>
      <c r="AB40" s="150" t="str">
        <f t="shared" si="29"/>
        <v/>
      </c>
      <c r="AC40" s="191" t="str">
        <f t="shared" si="30"/>
        <v/>
      </c>
    </row>
    <row r="41" spans="1:29" hidden="1">
      <c r="A41" s="190"/>
      <c r="B41" s="145"/>
      <c r="C41" s="151"/>
      <c r="D41" s="154"/>
      <c r="E41" s="153"/>
      <c r="F41" s="153"/>
      <c r="G41" s="153"/>
      <c r="H41" s="147" t="str">
        <f t="shared" si="0"/>
        <v/>
      </c>
      <c r="I41" s="148"/>
      <c r="J41" s="149" t="str">
        <f t="shared" si="12"/>
        <v/>
      </c>
      <c r="K41" s="149" t="str">
        <f t="shared" si="13"/>
        <v/>
      </c>
      <c r="L41" s="148"/>
      <c r="M41" s="147" t="str">
        <f t="shared" si="14"/>
        <v/>
      </c>
      <c r="N41" s="147" t="str">
        <f t="shared" si="15"/>
        <v/>
      </c>
      <c r="O41" s="150" t="str">
        <f t="shared" si="16"/>
        <v/>
      </c>
      <c r="P41" s="150" t="str">
        <f t="shared" si="17"/>
        <v/>
      </c>
      <c r="Q41" s="150" t="str">
        <f t="shared" si="18"/>
        <v/>
      </c>
      <c r="R41" s="150" t="str">
        <f t="shared" si="19"/>
        <v/>
      </c>
      <c r="S41" s="150" t="str">
        <f t="shared" si="20"/>
        <v/>
      </c>
      <c r="T41" s="150" t="str">
        <f t="shared" si="21"/>
        <v/>
      </c>
      <c r="U41" s="150" t="str">
        <f t="shared" si="22"/>
        <v/>
      </c>
      <c r="V41" s="150" t="str">
        <f t="shared" si="23"/>
        <v/>
      </c>
      <c r="W41" s="150" t="str">
        <f t="shared" si="24"/>
        <v/>
      </c>
      <c r="X41" s="150" t="str">
        <f t="shared" si="25"/>
        <v/>
      </c>
      <c r="Y41" s="150" t="str">
        <f t="shared" si="26"/>
        <v/>
      </c>
      <c r="Z41" s="150" t="str">
        <f t="shared" si="27"/>
        <v/>
      </c>
      <c r="AA41" s="150" t="str">
        <f t="shared" si="28"/>
        <v/>
      </c>
      <c r="AB41" s="150" t="str">
        <f t="shared" si="29"/>
        <v/>
      </c>
      <c r="AC41" s="191" t="str">
        <f t="shared" si="30"/>
        <v/>
      </c>
    </row>
    <row r="42" spans="1:29" hidden="1">
      <c r="A42" s="190"/>
      <c r="B42" s="145"/>
      <c r="C42" s="151"/>
      <c r="D42" s="153"/>
      <c r="E42" s="153"/>
      <c r="F42" s="153"/>
      <c r="G42" s="153"/>
      <c r="H42" s="147" t="str">
        <f t="shared" si="0"/>
        <v/>
      </c>
      <c r="I42" s="148"/>
      <c r="J42" s="149" t="str">
        <f t="shared" si="12"/>
        <v/>
      </c>
      <c r="K42" s="149" t="str">
        <f t="shared" si="13"/>
        <v/>
      </c>
      <c r="L42" s="148"/>
      <c r="M42" s="147" t="str">
        <f t="shared" si="14"/>
        <v/>
      </c>
      <c r="N42" s="147" t="str">
        <f t="shared" si="15"/>
        <v/>
      </c>
      <c r="O42" s="150" t="str">
        <f t="shared" si="16"/>
        <v/>
      </c>
      <c r="P42" s="150" t="str">
        <f t="shared" si="17"/>
        <v/>
      </c>
      <c r="Q42" s="150" t="str">
        <f t="shared" si="18"/>
        <v/>
      </c>
      <c r="R42" s="150" t="str">
        <f t="shared" si="19"/>
        <v/>
      </c>
      <c r="S42" s="150" t="str">
        <f t="shared" si="20"/>
        <v/>
      </c>
      <c r="T42" s="150" t="str">
        <f t="shared" si="21"/>
        <v/>
      </c>
      <c r="U42" s="150" t="str">
        <f t="shared" si="22"/>
        <v/>
      </c>
      <c r="V42" s="150" t="str">
        <f t="shared" si="23"/>
        <v/>
      </c>
      <c r="W42" s="150" t="str">
        <f t="shared" si="24"/>
        <v/>
      </c>
      <c r="X42" s="150" t="str">
        <f t="shared" si="25"/>
        <v/>
      </c>
      <c r="Y42" s="150" t="str">
        <f t="shared" si="26"/>
        <v/>
      </c>
      <c r="Z42" s="150" t="str">
        <f t="shared" si="27"/>
        <v/>
      </c>
      <c r="AA42" s="150" t="str">
        <f t="shared" si="28"/>
        <v/>
      </c>
      <c r="AB42" s="150" t="str">
        <f t="shared" si="29"/>
        <v/>
      </c>
      <c r="AC42" s="191" t="str">
        <f t="shared" si="30"/>
        <v/>
      </c>
    </row>
    <row r="43" spans="1:29" hidden="1">
      <c r="A43" s="190"/>
      <c r="B43" s="145"/>
      <c r="C43" s="151"/>
      <c r="D43" s="153"/>
      <c r="E43" s="153"/>
      <c r="F43" s="153"/>
      <c r="G43" s="153"/>
      <c r="H43" s="147" t="str">
        <f t="shared" si="0"/>
        <v/>
      </c>
      <c r="I43" s="148"/>
      <c r="J43" s="149" t="str">
        <f t="shared" si="12"/>
        <v/>
      </c>
      <c r="K43" s="149" t="str">
        <f t="shared" si="13"/>
        <v/>
      </c>
      <c r="L43" s="148"/>
      <c r="M43" s="147" t="str">
        <f t="shared" si="14"/>
        <v/>
      </c>
      <c r="N43" s="147" t="str">
        <f t="shared" si="15"/>
        <v/>
      </c>
      <c r="O43" s="150" t="str">
        <f t="shared" si="16"/>
        <v/>
      </c>
      <c r="P43" s="150" t="str">
        <f t="shared" si="17"/>
        <v/>
      </c>
      <c r="Q43" s="150" t="str">
        <f t="shared" si="18"/>
        <v/>
      </c>
      <c r="R43" s="150" t="str">
        <f t="shared" si="19"/>
        <v/>
      </c>
      <c r="S43" s="150" t="str">
        <f t="shared" si="20"/>
        <v/>
      </c>
      <c r="T43" s="150" t="str">
        <f t="shared" si="21"/>
        <v/>
      </c>
      <c r="U43" s="150" t="str">
        <f t="shared" si="22"/>
        <v/>
      </c>
      <c r="V43" s="150" t="str">
        <f t="shared" si="23"/>
        <v/>
      </c>
      <c r="W43" s="150" t="str">
        <f t="shared" si="24"/>
        <v/>
      </c>
      <c r="X43" s="150" t="str">
        <f t="shared" si="25"/>
        <v/>
      </c>
      <c r="Y43" s="150" t="str">
        <f t="shared" si="26"/>
        <v/>
      </c>
      <c r="Z43" s="150" t="str">
        <f t="shared" si="27"/>
        <v/>
      </c>
      <c r="AA43" s="150" t="str">
        <f t="shared" si="28"/>
        <v/>
      </c>
      <c r="AB43" s="150" t="str">
        <f t="shared" si="29"/>
        <v/>
      </c>
      <c r="AC43" s="191" t="str">
        <f t="shared" si="30"/>
        <v/>
      </c>
    </row>
    <row r="44" spans="1:29" hidden="1">
      <c r="A44" s="190"/>
      <c r="B44" s="145"/>
      <c r="C44" s="151"/>
      <c r="D44" s="153"/>
      <c r="E44" s="153"/>
      <c r="F44" s="153"/>
      <c r="G44" s="153"/>
      <c r="H44" s="147" t="str">
        <f t="shared" si="0"/>
        <v/>
      </c>
      <c r="I44" s="148"/>
      <c r="J44" s="149" t="str">
        <f t="shared" si="12"/>
        <v/>
      </c>
      <c r="K44" s="149" t="str">
        <f t="shared" si="13"/>
        <v/>
      </c>
      <c r="L44" s="148"/>
      <c r="M44" s="147" t="str">
        <f t="shared" si="14"/>
        <v/>
      </c>
      <c r="N44" s="147" t="str">
        <f t="shared" si="15"/>
        <v/>
      </c>
      <c r="O44" s="150" t="str">
        <f t="shared" si="16"/>
        <v/>
      </c>
      <c r="P44" s="150" t="str">
        <f t="shared" si="17"/>
        <v/>
      </c>
      <c r="Q44" s="150" t="str">
        <f t="shared" si="18"/>
        <v/>
      </c>
      <c r="R44" s="150" t="str">
        <f t="shared" si="19"/>
        <v/>
      </c>
      <c r="S44" s="150" t="str">
        <f t="shared" si="20"/>
        <v/>
      </c>
      <c r="T44" s="150" t="str">
        <f t="shared" si="21"/>
        <v/>
      </c>
      <c r="U44" s="150" t="str">
        <f t="shared" si="22"/>
        <v/>
      </c>
      <c r="V44" s="150" t="str">
        <f t="shared" si="23"/>
        <v/>
      </c>
      <c r="W44" s="150" t="str">
        <f t="shared" si="24"/>
        <v/>
      </c>
      <c r="X44" s="150" t="str">
        <f t="shared" si="25"/>
        <v/>
      </c>
      <c r="Y44" s="150" t="str">
        <f t="shared" si="26"/>
        <v/>
      </c>
      <c r="Z44" s="150" t="str">
        <f t="shared" si="27"/>
        <v/>
      </c>
      <c r="AA44" s="150" t="str">
        <f t="shared" si="28"/>
        <v/>
      </c>
      <c r="AB44" s="150" t="str">
        <f t="shared" si="29"/>
        <v/>
      </c>
      <c r="AC44" s="191" t="str">
        <f t="shared" si="30"/>
        <v/>
      </c>
    </row>
    <row r="45" spans="1:29" hidden="1">
      <c r="A45" s="190"/>
      <c r="B45" s="145"/>
      <c r="C45" s="151"/>
      <c r="D45" s="153"/>
      <c r="E45" s="153"/>
      <c r="F45" s="153"/>
      <c r="G45" s="153"/>
      <c r="H45" s="147" t="str">
        <f t="shared" si="0"/>
        <v/>
      </c>
      <c r="I45" s="148"/>
      <c r="J45" s="149" t="str">
        <f t="shared" si="12"/>
        <v/>
      </c>
      <c r="K45" s="149" t="str">
        <f t="shared" si="13"/>
        <v/>
      </c>
      <c r="L45" s="148"/>
      <c r="M45" s="147" t="str">
        <f t="shared" si="14"/>
        <v/>
      </c>
      <c r="N45" s="147" t="str">
        <f t="shared" si="15"/>
        <v/>
      </c>
      <c r="O45" s="150" t="str">
        <f t="shared" si="16"/>
        <v/>
      </c>
      <c r="P45" s="150" t="str">
        <f t="shared" si="17"/>
        <v/>
      </c>
      <c r="Q45" s="150" t="str">
        <f t="shared" si="18"/>
        <v/>
      </c>
      <c r="R45" s="150" t="str">
        <f t="shared" si="19"/>
        <v/>
      </c>
      <c r="S45" s="150" t="str">
        <f t="shared" si="20"/>
        <v/>
      </c>
      <c r="T45" s="150" t="str">
        <f t="shared" si="21"/>
        <v/>
      </c>
      <c r="U45" s="150" t="str">
        <f t="shared" si="22"/>
        <v/>
      </c>
      <c r="V45" s="150" t="str">
        <f t="shared" si="23"/>
        <v/>
      </c>
      <c r="W45" s="150" t="str">
        <f t="shared" si="24"/>
        <v/>
      </c>
      <c r="X45" s="150" t="str">
        <f t="shared" si="25"/>
        <v/>
      </c>
      <c r="Y45" s="150" t="str">
        <f t="shared" si="26"/>
        <v/>
      </c>
      <c r="Z45" s="150" t="str">
        <f t="shared" si="27"/>
        <v/>
      </c>
      <c r="AA45" s="150" t="str">
        <f t="shared" si="28"/>
        <v/>
      </c>
      <c r="AB45" s="150" t="str">
        <f t="shared" si="29"/>
        <v/>
      </c>
      <c r="AC45" s="191" t="str">
        <f t="shared" si="30"/>
        <v/>
      </c>
    </row>
    <row r="46" spans="1:29" hidden="1">
      <c r="A46" s="190"/>
      <c r="B46" s="145"/>
      <c r="C46" s="151"/>
      <c r="D46" s="153"/>
      <c r="E46" s="153"/>
      <c r="F46" s="153"/>
      <c r="G46" s="153"/>
      <c r="H46" s="147" t="str">
        <f t="shared" si="0"/>
        <v/>
      </c>
      <c r="I46" s="148"/>
      <c r="J46" s="149" t="str">
        <f t="shared" si="12"/>
        <v/>
      </c>
      <c r="K46" s="149" t="str">
        <f t="shared" si="13"/>
        <v/>
      </c>
      <c r="L46" s="148"/>
      <c r="M46" s="147" t="str">
        <f t="shared" si="14"/>
        <v/>
      </c>
      <c r="N46" s="147" t="str">
        <f t="shared" si="15"/>
        <v/>
      </c>
      <c r="O46" s="150" t="str">
        <f t="shared" si="16"/>
        <v/>
      </c>
      <c r="P46" s="150" t="str">
        <f t="shared" si="17"/>
        <v/>
      </c>
      <c r="Q46" s="150" t="str">
        <f t="shared" si="18"/>
        <v/>
      </c>
      <c r="R46" s="150" t="str">
        <f t="shared" si="19"/>
        <v/>
      </c>
      <c r="S46" s="150" t="str">
        <f t="shared" si="20"/>
        <v/>
      </c>
      <c r="T46" s="150" t="str">
        <f t="shared" si="21"/>
        <v/>
      </c>
      <c r="U46" s="150" t="str">
        <f t="shared" si="22"/>
        <v/>
      </c>
      <c r="V46" s="150" t="str">
        <f t="shared" si="23"/>
        <v/>
      </c>
      <c r="W46" s="150" t="str">
        <f t="shared" si="24"/>
        <v/>
      </c>
      <c r="X46" s="150" t="str">
        <f t="shared" si="25"/>
        <v/>
      </c>
      <c r="Y46" s="150" t="str">
        <f t="shared" si="26"/>
        <v/>
      </c>
      <c r="Z46" s="150" t="str">
        <f t="shared" si="27"/>
        <v/>
      </c>
      <c r="AA46" s="150" t="str">
        <f t="shared" si="28"/>
        <v/>
      </c>
      <c r="AB46" s="150" t="str">
        <f t="shared" si="29"/>
        <v/>
      </c>
      <c r="AC46" s="191" t="str">
        <f t="shared" si="30"/>
        <v/>
      </c>
    </row>
    <row r="47" spans="1:29" hidden="1">
      <c r="A47" s="190"/>
      <c r="B47" s="145"/>
      <c r="C47" s="151"/>
      <c r="D47" s="153"/>
      <c r="E47" s="153"/>
      <c r="F47" s="153"/>
      <c r="G47" s="153"/>
      <c r="H47" s="147" t="str">
        <f t="shared" si="0"/>
        <v/>
      </c>
      <c r="I47" s="148"/>
      <c r="J47" s="149" t="str">
        <f t="shared" si="12"/>
        <v/>
      </c>
      <c r="K47" s="149" t="str">
        <f t="shared" si="13"/>
        <v/>
      </c>
      <c r="L47" s="148"/>
      <c r="M47" s="147" t="str">
        <f t="shared" si="14"/>
        <v/>
      </c>
      <c r="N47" s="147" t="str">
        <f t="shared" si="15"/>
        <v/>
      </c>
      <c r="O47" s="150" t="str">
        <f t="shared" si="16"/>
        <v/>
      </c>
      <c r="P47" s="150" t="str">
        <f t="shared" si="17"/>
        <v/>
      </c>
      <c r="Q47" s="150" t="str">
        <f t="shared" si="18"/>
        <v/>
      </c>
      <c r="R47" s="150" t="str">
        <f t="shared" si="19"/>
        <v/>
      </c>
      <c r="S47" s="150" t="str">
        <f t="shared" si="20"/>
        <v/>
      </c>
      <c r="T47" s="150" t="str">
        <f t="shared" si="21"/>
        <v/>
      </c>
      <c r="U47" s="150" t="str">
        <f t="shared" si="22"/>
        <v/>
      </c>
      <c r="V47" s="150" t="str">
        <f t="shared" si="23"/>
        <v/>
      </c>
      <c r="W47" s="150" t="str">
        <f t="shared" si="24"/>
        <v/>
      </c>
      <c r="X47" s="150" t="str">
        <f t="shared" si="25"/>
        <v/>
      </c>
      <c r="Y47" s="150" t="str">
        <f t="shared" si="26"/>
        <v/>
      </c>
      <c r="Z47" s="150" t="str">
        <f t="shared" si="27"/>
        <v/>
      </c>
      <c r="AA47" s="150" t="str">
        <f t="shared" si="28"/>
        <v/>
      </c>
      <c r="AB47" s="150" t="str">
        <f t="shared" si="29"/>
        <v/>
      </c>
      <c r="AC47" s="191" t="str">
        <f t="shared" si="30"/>
        <v/>
      </c>
    </row>
    <row r="48" spans="1:29" hidden="1">
      <c r="A48" s="190"/>
      <c r="B48" s="145"/>
      <c r="C48" s="151"/>
      <c r="D48" s="153"/>
      <c r="E48" s="153"/>
      <c r="F48" s="153"/>
      <c r="G48" s="153"/>
      <c r="H48" s="147" t="str">
        <f t="shared" si="0"/>
        <v/>
      </c>
      <c r="I48" s="148"/>
      <c r="J48" s="149" t="str">
        <f t="shared" si="12"/>
        <v/>
      </c>
      <c r="K48" s="149" t="str">
        <f t="shared" si="13"/>
        <v/>
      </c>
      <c r="L48" s="148"/>
      <c r="M48" s="147" t="str">
        <f t="shared" si="14"/>
        <v/>
      </c>
      <c r="N48" s="147" t="str">
        <f t="shared" si="15"/>
        <v/>
      </c>
      <c r="O48" s="150" t="str">
        <f t="shared" si="16"/>
        <v/>
      </c>
      <c r="P48" s="150" t="str">
        <f t="shared" si="17"/>
        <v/>
      </c>
      <c r="Q48" s="150" t="str">
        <f t="shared" si="18"/>
        <v/>
      </c>
      <c r="R48" s="150" t="str">
        <f t="shared" si="19"/>
        <v/>
      </c>
      <c r="S48" s="150" t="str">
        <f t="shared" si="20"/>
        <v/>
      </c>
      <c r="T48" s="150" t="str">
        <f t="shared" si="21"/>
        <v/>
      </c>
      <c r="U48" s="150" t="str">
        <f t="shared" si="22"/>
        <v/>
      </c>
      <c r="V48" s="150" t="str">
        <f t="shared" si="23"/>
        <v/>
      </c>
      <c r="W48" s="150" t="str">
        <f t="shared" si="24"/>
        <v/>
      </c>
      <c r="X48" s="150" t="str">
        <f t="shared" si="25"/>
        <v/>
      </c>
      <c r="Y48" s="150" t="str">
        <f t="shared" si="26"/>
        <v/>
      </c>
      <c r="Z48" s="150" t="str">
        <f t="shared" si="27"/>
        <v/>
      </c>
      <c r="AA48" s="150" t="str">
        <f t="shared" si="28"/>
        <v/>
      </c>
      <c r="AB48" s="150" t="str">
        <f t="shared" si="29"/>
        <v/>
      </c>
      <c r="AC48" s="191" t="str">
        <f t="shared" si="30"/>
        <v/>
      </c>
    </row>
    <row r="49" spans="1:29" hidden="1">
      <c r="A49" s="190"/>
      <c r="B49" s="145"/>
      <c r="C49" s="151"/>
      <c r="D49" s="153"/>
      <c r="E49" s="153"/>
      <c r="F49" s="153"/>
      <c r="G49" s="153"/>
      <c r="H49" s="147" t="str">
        <f t="shared" si="0"/>
        <v/>
      </c>
      <c r="I49" s="148"/>
      <c r="J49" s="149" t="str">
        <f t="shared" si="12"/>
        <v/>
      </c>
      <c r="K49" s="149" t="str">
        <f t="shared" si="13"/>
        <v/>
      </c>
      <c r="L49" s="148"/>
      <c r="M49" s="147" t="str">
        <f t="shared" si="14"/>
        <v/>
      </c>
      <c r="N49" s="147" t="str">
        <f t="shared" si="15"/>
        <v/>
      </c>
      <c r="O49" s="150" t="str">
        <f t="shared" si="16"/>
        <v/>
      </c>
      <c r="P49" s="150" t="str">
        <f t="shared" si="17"/>
        <v/>
      </c>
      <c r="Q49" s="150" t="str">
        <f t="shared" si="18"/>
        <v/>
      </c>
      <c r="R49" s="150" t="str">
        <f t="shared" si="19"/>
        <v/>
      </c>
      <c r="S49" s="150" t="str">
        <f t="shared" si="20"/>
        <v/>
      </c>
      <c r="T49" s="150" t="str">
        <f t="shared" si="21"/>
        <v/>
      </c>
      <c r="U49" s="150" t="str">
        <f t="shared" si="22"/>
        <v/>
      </c>
      <c r="V49" s="150" t="str">
        <f t="shared" si="23"/>
        <v/>
      </c>
      <c r="W49" s="150" t="str">
        <f t="shared" si="24"/>
        <v/>
      </c>
      <c r="X49" s="150" t="str">
        <f t="shared" si="25"/>
        <v/>
      </c>
      <c r="Y49" s="150" t="str">
        <f t="shared" si="26"/>
        <v/>
      </c>
      <c r="Z49" s="150" t="str">
        <f t="shared" si="27"/>
        <v/>
      </c>
      <c r="AA49" s="150" t="str">
        <f t="shared" si="28"/>
        <v/>
      </c>
      <c r="AB49" s="150" t="str">
        <f t="shared" si="29"/>
        <v/>
      </c>
      <c r="AC49" s="191" t="str">
        <f t="shared" si="30"/>
        <v/>
      </c>
    </row>
    <row r="50" spans="1:29" hidden="1">
      <c r="A50" s="190"/>
      <c r="B50" s="145"/>
      <c r="C50" s="151"/>
      <c r="D50" s="153"/>
      <c r="E50" s="153"/>
      <c r="F50" s="153"/>
      <c r="G50" s="153"/>
      <c r="H50" s="147" t="str">
        <f t="shared" si="0"/>
        <v/>
      </c>
      <c r="I50" s="148"/>
      <c r="J50" s="149" t="str">
        <f t="shared" si="12"/>
        <v/>
      </c>
      <c r="K50" s="149" t="str">
        <f t="shared" si="13"/>
        <v/>
      </c>
      <c r="L50" s="148"/>
      <c r="M50" s="147" t="str">
        <f t="shared" si="14"/>
        <v/>
      </c>
      <c r="N50" s="147" t="str">
        <f t="shared" si="15"/>
        <v/>
      </c>
      <c r="O50" s="150" t="str">
        <f t="shared" si="16"/>
        <v/>
      </c>
      <c r="P50" s="150" t="str">
        <f t="shared" si="17"/>
        <v/>
      </c>
      <c r="Q50" s="150" t="str">
        <f t="shared" si="18"/>
        <v/>
      </c>
      <c r="R50" s="150" t="str">
        <f t="shared" si="19"/>
        <v/>
      </c>
      <c r="S50" s="150" t="str">
        <f t="shared" si="20"/>
        <v/>
      </c>
      <c r="T50" s="150" t="str">
        <f t="shared" si="21"/>
        <v/>
      </c>
      <c r="U50" s="150" t="str">
        <f t="shared" si="22"/>
        <v/>
      </c>
      <c r="V50" s="150" t="str">
        <f t="shared" si="23"/>
        <v/>
      </c>
      <c r="W50" s="150" t="str">
        <f t="shared" si="24"/>
        <v/>
      </c>
      <c r="X50" s="150" t="str">
        <f t="shared" si="25"/>
        <v/>
      </c>
      <c r="Y50" s="150" t="str">
        <f t="shared" si="26"/>
        <v/>
      </c>
      <c r="Z50" s="150" t="str">
        <f t="shared" si="27"/>
        <v/>
      </c>
      <c r="AA50" s="150" t="str">
        <f t="shared" si="28"/>
        <v/>
      </c>
      <c r="AB50" s="150" t="str">
        <f t="shared" si="29"/>
        <v/>
      </c>
      <c r="AC50" s="191" t="str">
        <f t="shared" si="30"/>
        <v/>
      </c>
    </row>
    <row r="51" spans="1:29" hidden="1">
      <c r="A51" s="190"/>
      <c r="B51" s="145"/>
      <c r="C51" s="151"/>
      <c r="D51" s="153"/>
      <c r="E51" s="153"/>
      <c r="F51" s="153"/>
      <c r="G51" s="153"/>
      <c r="H51" s="147" t="str">
        <f t="shared" si="0"/>
        <v/>
      </c>
      <c r="I51" s="148"/>
      <c r="J51" s="149" t="str">
        <f t="shared" si="12"/>
        <v/>
      </c>
      <c r="K51" s="149" t="str">
        <f t="shared" si="13"/>
        <v/>
      </c>
      <c r="L51" s="148"/>
      <c r="M51" s="147" t="str">
        <f t="shared" si="14"/>
        <v/>
      </c>
      <c r="N51" s="147" t="str">
        <f t="shared" si="15"/>
        <v/>
      </c>
      <c r="O51" s="150" t="str">
        <f t="shared" si="16"/>
        <v/>
      </c>
      <c r="P51" s="150" t="str">
        <f t="shared" si="17"/>
        <v/>
      </c>
      <c r="Q51" s="150" t="str">
        <f t="shared" si="18"/>
        <v/>
      </c>
      <c r="R51" s="150" t="str">
        <f t="shared" si="19"/>
        <v/>
      </c>
      <c r="S51" s="150" t="str">
        <f t="shared" si="20"/>
        <v/>
      </c>
      <c r="T51" s="150" t="str">
        <f t="shared" si="21"/>
        <v/>
      </c>
      <c r="U51" s="150" t="str">
        <f t="shared" si="22"/>
        <v/>
      </c>
      <c r="V51" s="150" t="str">
        <f t="shared" si="23"/>
        <v/>
      </c>
      <c r="W51" s="150" t="str">
        <f t="shared" si="24"/>
        <v/>
      </c>
      <c r="X51" s="150" t="str">
        <f t="shared" si="25"/>
        <v/>
      </c>
      <c r="Y51" s="150" t="str">
        <f t="shared" si="26"/>
        <v/>
      </c>
      <c r="Z51" s="150" t="str">
        <f t="shared" si="27"/>
        <v/>
      </c>
      <c r="AA51" s="150" t="str">
        <f t="shared" si="28"/>
        <v/>
      </c>
      <c r="AB51" s="150" t="str">
        <f t="shared" si="29"/>
        <v/>
      </c>
      <c r="AC51" s="191" t="str">
        <f t="shared" si="30"/>
        <v/>
      </c>
    </row>
    <row r="52" spans="1:29" hidden="1">
      <c r="A52" s="190"/>
      <c r="B52" s="145"/>
      <c r="C52" s="151"/>
      <c r="D52" s="153"/>
      <c r="E52" s="153"/>
      <c r="F52" s="153"/>
      <c r="G52" s="153"/>
      <c r="H52" s="147" t="str">
        <f t="shared" si="0"/>
        <v/>
      </c>
      <c r="I52" s="148"/>
      <c r="J52" s="149" t="str">
        <f t="shared" si="12"/>
        <v/>
      </c>
      <c r="K52" s="149" t="str">
        <f t="shared" si="13"/>
        <v/>
      </c>
      <c r="L52" s="148"/>
      <c r="M52" s="147" t="str">
        <f t="shared" si="14"/>
        <v/>
      </c>
      <c r="N52" s="147" t="str">
        <f t="shared" si="15"/>
        <v/>
      </c>
      <c r="O52" s="150" t="str">
        <f t="shared" si="16"/>
        <v/>
      </c>
      <c r="P52" s="150" t="str">
        <f t="shared" si="17"/>
        <v/>
      </c>
      <c r="Q52" s="150" t="str">
        <f t="shared" si="18"/>
        <v/>
      </c>
      <c r="R52" s="150" t="str">
        <f t="shared" si="19"/>
        <v/>
      </c>
      <c r="S52" s="150" t="str">
        <f t="shared" si="20"/>
        <v/>
      </c>
      <c r="T52" s="150" t="str">
        <f t="shared" si="21"/>
        <v/>
      </c>
      <c r="U52" s="150" t="str">
        <f t="shared" si="22"/>
        <v/>
      </c>
      <c r="V52" s="150" t="str">
        <f t="shared" si="23"/>
        <v/>
      </c>
      <c r="W52" s="150" t="str">
        <f t="shared" si="24"/>
        <v/>
      </c>
      <c r="X52" s="150" t="str">
        <f t="shared" si="25"/>
        <v/>
      </c>
      <c r="Y52" s="150" t="str">
        <f t="shared" si="26"/>
        <v/>
      </c>
      <c r="Z52" s="150" t="str">
        <f t="shared" si="27"/>
        <v/>
      </c>
      <c r="AA52" s="150" t="str">
        <f t="shared" si="28"/>
        <v/>
      </c>
      <c r="AB52" s="150" t="str">
        <f t="shared" si="29"/>
        <v/>
      </c>
      <c r="AC52" s="191" t="str">
        <f t="shared" si="30"/>
        <v/>
      </c>
    </row>
    <row r="53" spans="1:29" hidden="1">
      <c r="A53" s="190"/>
      <c r="B53" s="145"/>
      <c r="C53" s="151"/>
      <c r="D53" s="153"/>
      <c r="E53" s="153"/>
      <c r="F53" s="153"/>
      <c r="G53" s="153"/>
      <c r="H53" s="147" t="str">
        <f t="shared" si="0"/>
        <v/>
      </c>
      <c r="I53" s="148"/>
      <c r="J53" s="149" t="str">
        <f t="shared" si="12"/>
        <v/>
      </c>
      <c r="K53" s="149" t="str">
        <f t="shared" si="13"/>
        <v/>
      </c>
      <c r="L53" s="148"/>
      <c r="M53" s="147" t="str">
        <f t="shared" si="14"/>
        <v/>
      </c>
      <c r="N53" s="147" t="str">
        <f t="shared" si="15"/>
        <v/>
      </c>
      <c r="O53" s="150" t="str">
        <f t="shared" si="16"/>
        <v/>
      </c>
      <c r="P53" s="150" t="str">
        <f t="shared" si="17"/>
        <v/>
      </c>
      <c r="Q53" s="150" t="str">
        <f t="shared" si="18"/>
        <v/>
      </c>
      <c r="R53" s="150" t="str">
        <f t="shared" si="19"/>
        <v/>
      </c>
      <c r="S53" s="150" t="str">
        <f t="shared" si="20"/>
        <v/>
      </c>
      <c r="T53" s="150" t="str">
        <f t="shared" si="21"/>
        <v/>
      </c>
      <c r="U53" s="150" t="str">
        <f t="shared" si="22"/>
        <v/>
      </c>
      <c r="V53" s="150" t="str">
        <f t="shared" si="23"/>
        <v/>
      </c>
      <c r="W53" s="150" t="str">
        <f t="shared" si="24"/>
        <v/>
      </c>
      <c r="X53" s="150" t="str">
        <f t="shared" si="25"/>
        <v/>
      </c>
      <c r="Y53" s="150" t="str">
        <f t="shared" si="26"/>
        <v/>
      </c>
      <c r="Z53" s="150" t="str">
        <f t="shared" si="27"/>
        <v/>
      </c>
      <c r="AA53" s="150" t="str">
        <f t="shared" si="28"/>
        <v/>
      </c>
      <c r="AB53" s="150" t="str">
        <f t="shared" si="29"/>
        <v/>
      </c>
      <c r="AC53" s="191" t="str">
        <f t="shared" si="30"/>
        <v/>
      </c>
    </row>
    <row r="54" spans="1:29" hidden="1">
      <c r="A54" s="190"/>
      <c r="B54" s="145"/>
      <c r="C54" s="151"/>
      <c r="D54" s="153"/>
      <c r="E54" s="153"/>
      <c r="F54" s="153"/>
      <c r="G54" s="153"/>
      <c r="H54" s="147" t="str">
        <f t="shared" si="0"/>
        <v/>
      </c>
      <c r="I54" s="148"/>
      <c r="J54" s="149" t="str">
        <f t="shared" si="12"/>
        <v/>
      </c>
      <c r="K54" s="149" t="str">
        <f t="shared" si="13"/>
        <v/>
      </c>
      <c r="L54" s="148"/>
      <c r="M54" s="147" t="str">
        <f t="shared" si="14"/>
        <v/>
      </c>
      <c r="N54" s="147" t="str">
        <f t="shared" si="15"/>
        <v/>
      </c>
      <c r="O54" s="150" t="str">
        <f t="shared" si="16"/>
        <v/>
      </c>
      <c r="P54" s="150" t="str">
        <f t="shared" si="17"/>
        <v/>
      </c>
      <c r="Q54" s="150" t="str">
        <f t="shared" si="18"/>
        <v/>
      </c>
      <c r="R54" s="150" t="str">
        <f t="shared" si="19"/>
        <v/>
      </c>
      <c r="S54" s="150" t="str">
        <f t="shared" si="20"/>
        <v/>
      </c>
      <c r="T54" s="150" t="str">
        <f t="shared" si="21"/>
        <v/>
      </c>
      <c r="U54" s="150" t="str">
        <f t="shared" si="22"/>
        <v/>
      </c>
      <c r="V54" s="150" t="str">
        <f t="shared" si="23"/>
        <v/>
      </c>
      <c r="W54" s="150" t="str">
        <f t="shared" si="24"/>
        <v/>
      </c>
      <c r="X54" s="150" t="str">
        <f t="shared" si="25"/>
        <v/>
      </c>
      <c r="Y54" s="150" t="str">
        <f t="shared" si="26"/>
        <v/>
      </c>
      <c r="Z54" s="150" t="str">
        <f t="shared" si="27"/>
        <v/>
      </c>
      <c r="AA54" s="150" t="str">
        <f t="shared" si="28"/>
        <v/>
      </c>
      <c r="AB54" s="150" t="str">
        <f t="shared" si="29"/>
        <v/>
      </c>
      <c r="AC54" s="191" t="str">
        <f t="shared" si="30"/>
        <v/>
      </c>
    </row>
    <row r="55" spans="1:29" hidden="1">
      <c r="A55" s="190"/>
      <c r="B55" s="145"/>
      <c r="C55" s="151"/>
      <c r="D55" s="153"/>
      <c r="E55" s="153"/>
      <c r="F55" s="153"/>
      <c r="G55" s="153"/>
      <c r="H55" s="147" t="str">
        <f t="shared" si="0"/>
        <v/>
      </c>
      <c r="I55" s="148"/>
      <c r="J55" s="149" t="str">
        <f t="shared" si="12"/>
        <v/>
      </c>
      <c r="K55" s="149" t="str">
        <f t="shared" si="13"/>
        <v/>
      </c>
      <c r="L55" s="148"/>
      <c r="M55" s="147" t="str">
        <f t="shared" si="14"/>
        <v/>
      </c>
      <c r="N55" s="147" t="str">
        <f t="shared" si="15"/>
        <v/>
      </c>
      <c r="O55" s="150" t="str">
        <f t="shared" si="16"/>
        <v/>
      </c>
      <c r="P55" s="150" t="str">
        <f t="shared" si="17"/>
        <v/>
      </c>
      <c r="Q55" s="150" t="str">
        <f t="shared" si="18"/>
        <v/>
      </c>
      <c r="R55" s="150" t="str">
        <f t="shared" si="19"/>
        <v/>
      </c>
      <c r="S55" s="150" t="str">
        <f t="shared" si="20"/>
        <v/>
      </c>
      <c r="T55" s="150" t="str">
        <f t="shared" si="21"/>
        <v/>
      </c>
      <c r="U55" s="150" t="str">
        <f t="shared" si="22"/>
        <v/>
      </c>
      <c r="V55" s="150" t="str">
        <f t="shared" si="23"/>
        <v/>
      </c>
      <c r="W55" s="150" t="str">
        <f t="shared" si="24"/>
        <v/>
      </c>
      <c r="X55" s="150" t="str">
        <f t="shared" si="25"/>
        <v/>
      </c>
      <c r="Y55" s="150" t="str">
        <f t="shared" si="26"/>
        <v/>
      </c>
      <c r="Z55" s="150" t="str">
        <f t="shared" si="27"/>
        <v/>
      </c>
      <c r="AA55" s="150" t="str">
        <f t="shared" si="28"/>
        <v/>
      </c>
      <c r="AB55" s="150" t="str">
        <f t="shared" si="29"/>
        <v/>
      </c>
      <c r="AC55" s="191" t="str">
        <f t="shared" si="30"/>
        <v/>
      </c>
    </row>
    <row r="56" spans="1:29" hidden="1">
      <c r="A56" s="190"/>
      <c r="B56" s="145"/>
      <c r="C56" s="151"/>
      <c r="D56" s="153"/>
      <c r="E56" s="153"/>
      <c r="F56" s="153"/>
      <c r="G56" s="153"/>
      <c r="H56" s="147" t="str">
        <f t="shared" si="0"/>
        <v/>
      </c>
      <c r="I56" s="148"/>
      <c r="J56" s="149" t="str">
        <f t="shared" si="12"/>
        <v/>
      </c>
      <c r="K56" s="149" t="str">
        <f t="shared" si="13"/>
        <v/>
      </c>
      <c r="L56" s="148"/>
      <c r="M56" s="147" t="str">
        <f t="shared" si="14"/>
        <v/>
      </c>
      <c r="N56" s="147" t="str">
        <f t="shared" si="15"/>
        <v/>
      </c>
      <c r="O56" s="150" t="str">
        <f t="shared" si="16"/>
        <v/>
      </c>
      <c r="P56" s="150" t="str">
        <f t="shared" si="17"/>
        <v/>
      </c>
      <c r="Q56" s="150" t="str">
        <f t="shared" si="18"/>
        <v/>
      </c>
      <c r="R56" s="150" t="str">
        <f t="shared" si="19"/>
        <v/>
      </c>
      <c r="S56" s="150" t="str">
        <f t="shared" si="20"/>
        <v/>
      </c>
      <c r="T56" s="150" t="str">
        <f t="shared" si="21"/>
        <v/>
      </c>
      <c r="U56" s="150" t="str">
        <f t="shared" si="22"/>
        <v/>
      </c>
      <c r="V56" s="150" t="str">
        <f t="shared" si="23"/>
        <v/>
      </c>
      <c r="W56" s="150" t="str">
        <f t="shared" si="24"/>
        <v/>
      </c>
      <c r="X56" s="150" t="str">
        <f t="shared" si="25"/>
        <v/>
      </c>
      <c r="Y56" s="150" t="str">
        <f t="shared" si="26"/>
        <v/>
      </c>
      <c r="Z56" s="150" t="str">
        <f t="shared" si="27"/>
        <v/>
      </c>
      <c r="AA56" s="150" t="str">
        <f t="shared" si="28"/>
        <v/>
      </c>
      <c r="AB56" s="150" t="str">
        <f t="shared" si="29"/>
        <v/>
      </c>
      <c r="AC56" s="191" t="str">
        <f t="shared" si="30"/>
        <v/>
      </c>
    </row>
    <row r="57" spans="1:29" hidden="1">
      <c r="A57" s="190"/>
      <c r="B57" s="145"/>
      <c r="C57" s="151"/>
      <c r="D57" s="153"/>
      <c r="E57" s="153"/>
      <c r="F57" s="153"/>
      <c r="G57" s="153"/>
      <c r="H57" s="147" t="str">
        <f t="shared" si="0"/>
        <v/>
      </c>
      <c r="I57" s="148"/>
      <c r="J57" s="149" t="str">
        <f t="shared" si="12"/>
        <v/>
      </c>
      <c r="K57" s="149" t="str">
        <f t="shared" si="13"/>
        <v/>
      </c>
      <c r="L57" s="148"/>
      <c r="M57" s="147" t="str">
        <f t="shared" si="14"/>
        <v/>
      </c>
      <c r="N57" s="147" t="str">
        <f t="shared" si="15"/>
        <v/>
      </c>
      <c r="O57" s="150" t="str">
        <f t="shared" si="16"/>
        <v/>
      </c>
      <c r="P57" s="150" t="str">
        <f t="shared" si="17"/>
        <v/>
      </c>
      <c r="Q57" s="150" t="str">
        <f t="shared" si="18"/>
        <v/>
      </c>
      <c r="R57" s="150" t="str">
        <f t="shared" si="19"/>
        <v/>
      </c>
      <c r="S57" s="150" t="str">
        <f t="shared" si="20"/>
        <v/>
      </c>
      <c r="T57" s="150" t="str">
        <f t="shared" si="21"/>
        <v/>
      </c>
      <c r="U57" s="150" t="str">
        <f t="shared" si="22"/>
        <v/>
      </c>
      <c r="V57" s="150" t="str">
        <f t="shared" si="23"/>
        <v/>
      </c>
      <c r="W57" s="150" t="str">
        <f t="shared" si="24"/>
        <v/>
      </c>
      <c r="X57" s="150" t="str">
        <f t="shared" si="25"/>
        <v/>
      </c>
      <c r="Y57" s="150" t="str">
        <f t="shared" si="26"/>
        <v/>
      </c>
      <c r="Z57" s="150" t="str">
        <f t="shared" si="27"/>
        <v/>
      </c>
      <c r="AA57" s="150" t="str">
        <f t="shared" si="28"/>
        <v/>
      </c>
      <c r="AB57" s="150" t="str">
        <f t="shared" si="29"/>
        <v/>
      </c>
      <c r="AC57" s="191" t="str">
        <f t="shared" si="30"/>
        <v/>
      </c>
    </row>
    <row r="58" spans="1:29" hidden="1">
      <c r="A58" s="190"/>
      <c r="B58" s="145"/>
      <c r="C58" s="151"/>
      <c r="D58" s="153"/>
      <c r="E58" s="153"/>
      <c r="F58" s="153"/>
      <c r="G58" s="153"/>
      <c r="H58" s="147" t="str">
        <f t="shared" si="0"/>
        <v/>
      </c>
      <c r="I58" s="148"/>
      <c r="J58" s="149" t="str">
        <f t="shared" si="12"/>
        <v/>
      </c>
      <c r="K58" s="149" t="str">
        <f t="shared" si="13"/>
        <v/>
      </c>
      <c r="L58" s="148"/>
      <c r="M58" s="147" t="str">
        <f t="shared" si="14"/>
        <v/>
      </c>
      <c r="N58" s="147" t="str">
        <f t="shared" si="15"/>
        <v/>
      </c>
      <c r="O58" s="150" t="str">
        <f t="shared" si="16"/>
        <v/>
      </c>
      <c r="P58" s="150" t="str">
        <f t="shared" si="17"/>
        <v/>
      </c>
      <c r="Q58" s="150" t="str">
        <f t="shared" si="18"/>
        <v/>
      </c>
      <c r="R58" s="150" t="str">
        <f t="shared" si="19"/>
        <v/>
      </c>
      <c r="S58" s="150" t="str">
        <f t="shared" si="20"/>
        <v/>
      </c>
      <c r="T58" s="150" t="str">
        <f t="shared" si="21"/>
        <v/>
      </c>
      <c r="U58" s="150" t="str">
        <f t="shared" si="22"/>
        <v/>
      </c>
      <c r="V58" s="150" t="str">
        <f t="shared" si="23"/>
        <v/>
      </c>
      <c r="W58" s="150" t="str">
        <f t="shared" si="24"/>
        <v/>
      </c>
      <c r="X58" s="150" t="str">
        <f t="shared" si="25"/>
        <v/>
      </c>
      <c r="Y58" s="150" t="str">
        <f t="shared" si="26"/>
        <v/>
      </c>
      <c r="Z58" s="150" t="str">
        <f t="shared" si="27"/>
        <v/>
      </c>
      <c r="AA58" s="150" t="str">
        <f t="shared" si="28"/>
        <v/>
      </c>
      <c r="AB58" s="150" t="str">
        <f t="shared" si="29"/>
        <v/>
      </c>
      <c r="AC58" s="191" t="str">
        <f t="shared" si="30"/>
        <v/>
      </c>
    </row>
    <row r="59" spans="1:29" hidden="1">
      <c r="A59" s="190"/>
      <c r="B59" s="145"/>
      <c r="C59" s="151"/>
      <c r="D59" s="153"/>
      <c r="E59" s="153"/>
      <c r="F59" s="153"/>
      <c r="G59" s="153"/>
      <c r="H59" s="147" t="str">
        <f t="shared" si="0"/>
        <v/>
      </c>
      <c r="I59" s="148"/>
      <c r="J59" s="149" t="str">
        <f t="shared" si="12"/>
        <v/>
      </c>
      <c r="K59" s="149" t="str">
        <f t="shared" si="13"/>
        <v/>
      </c>
      <c r="L59" s="148"/>
      <c r="M59" s="147" t="str">
        <f t="shared" si="14"/>
        <v/>
      </c>
      <c r="N59" s="147" t="str">
        <f t="shared" si="15"/>
        <v/>
      </c>
      <c r="O59" s="150" t="str">
        <f t="shared" si="16"/>
        <v/>
      </c>
      <c r="P59" s="150" t="str">
        <f t="shared" si="17"/>
        <v/>
      </c>
      <c r="Q59" s="150" t="str">
        <f t="shared" si="18"/>
        <v/>
      </c>
      <c r="R59" s="150" t="str">
        <f t="shared" si="19"/>
        <v/>
      </c>
      <c r="S59" s="150" t="str">
        <f t="shared" si="20"/>
        <v/>
      </c>
      <c r="T59" s="150" t="str">
        <f t="shared" si="21"/>
        <v/>
      </c>
      <c r="U59" s="150" t="str">
        <f t="shared" si="22"/>
        <v/>
      </c>
      <c r="V59" s="150" t="str">
        <f t="shared" si="23"/>
        <v/>
      </c>
      <c r="W59" s="150" t="str">
        <f t="shared" si="24"/>
        <v/>
      </c>
      <c r="X59" s="150" t="str">
        <f t="shared" si="25"/>
        <v/>
      </c>
      <c r="Y59" s="150" t="str">
        <f t="shared" si="26"/>
        <v/>
      </c>
      <c r="Z59" s="150" t="str">
        <f t="shared" si="27"/>
        <v/>
      </c>
      <c r="AA59" s="150" t="str">
        <f t="shared" si="28"/>
        <v/>
      </c>
      <c r="AB59" s="150" t="str">
        <f t="shared" si="29"/>
        <v/>
      </c>
      <c r="AC59" s="191" t="str">
        <f t="shared" si="30"/>
        <v/>
      </c>
    </row>
    <row r="60" spans="1:29" hidden="1">
      <c r="A60" s="190"/>
      <c r="B60" s="145"/>
      <c r="C60" s="151"/>
      <c r="D60" s="153"/>
      <c r="E60" s="153"/>
      <c r="F60" s="153"/>
      <c r="G60" s="153"/>
      <c r="H60" s="147" t="str">
        <f t="shared" si="0"/>
        <v/>
      </c>
      <c r="I60" s="148"/>
      <c r="J60" s="149" t="str">
        <f t="shared" si="12"/>
        <v/>
      </c>
      <c r="K60" s="149" t="str">
        <f t="shared" si="13"/>
        <v/>
      </c>
      <c r="L60" s="148"/>
      <c r="M60" s="147" t="str">
        <f t="shared" si="14"/>
        <v/>
      </c>
      <c r="N60" s="147" t="str">
        <f t="shared" si="15"/>
        <v/>
      </c>
      <c r="O60" s="150" t="str">
        <f t="shared" si="16"/>
        <v/>
      </c>
      <c r="P60" s="150" t="str">
        <f t="shared" si="17"/>
        <v/>
      </c>
      <c r="Q60" s="150" t="str">
        <f t="shared" si="18"/>
        <v/>
      </c>
      <c r="R60" s="150" t="str">
        <f t="shared" si="19"/>
        <v/>
      </c>
      <c r="S60" s="150" t="str">
        <f t="shared" si="20"/>
        <v/>
      </c>
      <c r="T60" s="150" t="str">
        <f t="shared" si="21"/>
        <v/>
      </c>
      <c r="U60" s="150" t="str">
        <f t="shared" si="22"/>
        <v/>
      </c>
      <c r="V60" s="150" t="str">
        <f t="shared" si="23"/>
        <v/>
      </c>
      <c r="W60" s="150" t="str">
        <f t="shared" si="24"/>
        <v/>
      </c>
      <c r="X60" s="150" t="str">
        <f t="shared" si="25"/>
        <v/>
      </c>
      <c r="Y60" s="150" t="str">
        <f t="shared" si="26"/>
        <v/>
      </c>
      <c r="Z60" s="150" t="str">
        <f t="shared" si="27"/>
        <v/>
      </c>
      <c r="AA60" s="150" t="str">
        <f t="shared" si="28"/>
        <v/>
      </c>
      <c r="AB60" s="150" t="str">
        <f t="shared" si="29"/>
        <v/>
      </c>
      <c r="AC60" s="191" t="str">
        <f t="shared" si="30"/>
        <v/>
      </c>
    </row>
    <row r="61" spans="1:29" hidden="1">
      <c r="A61" s="190"/>
      <c r="B61" s="145"/>
      <c r="C61" s="151"/>
      <c r="D61" s="153"/>
      <c r="E61" s="153"/>
      <c r="F61" s="153"/>
      <c r="G61" s="153"/>
      <c r="H61" s="147" t="str">
        <f t="shared" si="0"/>
        <v/>
      </c>
      <c r="I61" s="148"/>
      <c r="J61" s="149" t="str">
        <f t="shared" si="12"/>
        <v/>
      </c>
      <c r="K61" s="149" t="str">
        <f t="shared" si="13"/>
        <v/>
      </c>
      <c r="L61" s="148"/>
      <c r="M61" s="147" t="str">
        <f t="shared" si="14"/>
        <v/>
      </c>
      <c r="N61" s="147" t="str">
        <f t="shared" si="15"/>
        <v/>
      </c>
      <c r="O61" s="150" t="str">
        <f t="shared" si="16"/>
        <v/>
      </c>
      <c r="P61" s="150" t="str">
        <f t="shared" si="17"/>
        <v/>
      </c>
      <c r="Q61" s="150" t="str">
        <f t="shared" si="18"/>
        <v/>
      </c>
      <c r="R61" s="150" t="str">
        <f t="shared" si="19"/>
        <v/>
      </c>
      <c r="S61" s="150" t="str">
        <f t="shared" si="20"/>
        <v/>
      </c>
      <c r="T61" s="150" t="str">
        <f t="shared" si="21"/>
        <v/>
      </c>
      <c r="U61" s="150" t="str">
        <f t="shared" si="22"/>
        <v/>
      </c>
      <c r="V61" s="150" t="str">
        <f t="shared" si="23"/>
        <v/>
      </c>
      <c r="W61" s="150" t="str">
        <f t="shared" si="24"/>
        <v/>
      </c>
      <c r="X61" s="150" t="str">
        <f t="shared" si="25"/>
        <v/>
      </c>
      <c r="Y61" s="150" t="str">
        <f t="shared" si="26"/>
        <v/>
      </c>
      <c r="Z61" s="150" t="str">
        <f t="shared" si="27"/>
        <v/>
      </c>
      <c r="AA61" s="150" t="str">
        <f t="shared" si="28"/>
        <v/>
      </c>
      <c r="AB61" s="150" t="str">
        <f t="shared" si="29"/>
        <v/>
      </c>
      <c r="AC61" s="191" t="str">
        <f t="shared" si="30"/>
        <v/>
      </c>
    </row>
    <row r="62" spans="1:29" hidden="1">
      <c r="A62" s="190"/>
      <c r="B62" s="145"/>
      <c r="C62" s="151"/>
      <c r="D62" s="153"/>
      <c r="E62" s="153"/>
      <c r="F62" s="153"/>
      <c r="G62" s="153"/>
      <c r="H62" s="147" t="str">
        <f t="shared" si="0"/>
        <v/>
      </c>
      <c r="I62" s="148"/>
      <c r="J62" s="149" t="str">
        <f t="shared" si="12"/>
        <v/>
      </c>
      <c r="K62" s="149" t="str">
        <f t="shared" si="13"/>
        <v/>
      </c>
      <c r="L62" s="148"/>
      <c r="M62" s="147" t="str">
        <f t="shared" si="14"/>
        <v/>
      </c>
      <c r="N62" s="147" t="str">
        <f t="shared" si="15"/>
        <v/>
      </c>
      <c r="O62" s="150" t="str">
        <f t="shared" si="16"/>
        <v/>
      </c>
      <c r="P62" s="150" t="str">
        <f t="shared" si="17"/>
        <v/>
      </c>
      <c r="Q62" s="150" t="str">
        <f t="shared" si="18"/>
        <v/>
      </c>
      <c r="R62" s="150" t="str">
        <f t="shared" si="19"/>
        <v/>
      </c>
      <c r="S62" s="150" t="str">
        <f t="shared" si="20"/>
        <v/>
      </c>
      <c r="T62" s="150" t="str">
        <f t="shared" si="21"/>
        <v/>
      </c>
      <c r="U62" s="150" t="str">
        <f t="shared" si="22"/>
        <v/>
      </c>
      <c r="V62" s="150" t="str">
        <f t="shared" si="23"/>
        <v/>
      </c>
      <c r="W62" s="150" t="str">
        <f t="shared" si="24"/>
        <v/>
      </c>
      <c r="X62" s="150" t="str">
        <f t="shared" si="25"/>
        <v/>
      </c>
      <c r="Y62" s="150" t="str">
        <f t="shared" si="26"/>
        <v/>
      </c>
      <c r="Z62" s="150" t="str">
        <f t="shared" si="27"/>
        <v/>
      </c>
      <c r="AA62" s="150" t="str">
        <f t="shared" si="28"/>
        <v/>
      </c>
      <c r="AB62" s="150" t="str">
        <f t="shared" si="29"/>
        <v/>
      </c>
      <c r="AC62" s="191" t="str">
        <f t="shared" si="30"/>
        <v/>
      </c>
    </row>
    <row r="63" spans="1:29" hidden="1">
      <c r="A63" s="190"/>
      <c r="B63" s="145"/>
      <c r="C63" s="151"/>
      <c r="D63" s="153"/>
      <c r="E63" s="153"/>
      <c r="F63" s="153"/>
      <c r="G63" s="153"/>
      <c r="H63" s="147" t="str">
        <f t="shared" si="0"/>
        <v/>
      </c>
      <c r="I63" s="148"/>
      <c r="J63" s="149" t="str">
        <f t="shared" si="12"/>
        <v/>
      </c>
      <c r="K63" s="149" t="str">
        <f t="shared" si="13"/>
        <v/>
      </c>
      <c r="L63" s="148"/>
      <c r="M63" s="147" t="str">
        <f t="shared" si="14"/>
        <v/>
      </c>
      <c r="N63" s="147" t="str">
        <f t="shared" si="15"/>
        <v/>
      </c>
      <c r="O63" s="150" t="str">
        <f t="shared" si="16"/>
        <v/>
      </c>
      <c r="P63" s="150" t="str">
        <f t="shared" si="17"/>
        <v/>
      </c>
      <c r="Q63" s="150" t="str">
        <f t="shared" si="18"/>
        <v/>
      </c>
      <c r="R63" s="150" t="str">
        <f t="shared" si="19"/>
        <v/>
      </c>
      <c r="S63" s="150" t="str">
        <f t="shared" si="20"/>
        <v/>
      </c>
      <c r="T63" s="150" t="str">
        <f t="shared" si="21"/>
        <v/>
      </c>
      <c r="U63" s="150" t="str">
        <f t="shared" si="22"/>
        <v/>
      </c>
      <c r="V63" s="150" t="str">
        <f t="shared" si="23"/>
        <v/>
      </c>
      <c r="W63" s="150" t="str">
        <f t="shared" si="24"/>
        <v/>
      </c>
      <c r="X63" s="150" t="str">
        <f t="shared" si="25"/>
        <v/>
      </c>
      <c r="Y63" s="150" t="str">
        <f t="shared" si="26"/>
        <v/>
      </c>
      <c r="Z63" s="150" t="str">
        <f t="shared" si="27"/>
        <v/>
      </c>
      <c r="AA63" s="150" t="str">
        <f t="shared" si="28"/>
        <v/>
      </c>
      <c r="AB63" s="150" t="str">
        <f t="shared" si="29"/>
        <v/>
      </c>
      <c r="AC63" s="191" t="str">
        <f t="shared" si="30"/>
        <v/>
      </c>
    </row>
    <row r="64" spans="1:29" hidden="1">
      <c r="A64" s="190"/>
      <c r="B64" s="145"/>
      <c r="C64" s="151"/>
      <c r="D64" s="153"/>
      <c r="E64" s="153"/>
      <c r="F64" s="153"/>
      <c r="G64" s="153"/>
      <c r="H64" s="147" t="str">
        <f t="shared" si="0"/>
        <v/>
      </c>
      <c r="I64" s="148"/>
      <c r="J64" s="149" t="str">
        <f t="shared" si="12"/>
        <v/>
      </c>
      <c r="K64" s="149" t="str">
        <f t="shared" si="13"/>
        <v/>
      </c>
      <c r="L64" s="148"/>
      <c r="M64" s="147" t="str">
        <f t="shared" si="14"/>
        <v/>
      </c>
      <c r="N64" s="147" t="str">
        <f t="shared" si="15"/>
        <v/>
      </c>
      <c r="O64" s="150" t="str">
        <f t="shared" si="16"/>
        <v/>
      </c>
      <c r="P64" s="150" t="str">
        <f t="shared" si="17"/>
        <v/>
      </c>
      <c r="Q64" s="150" t="str">
        <f t="shared" si="18"/>
        <v/>
      </c>
      <c r="R64" s="150" t="str">
        <f t="shared" si="19"/>
        <v/>
      </c>
      <c r="S64" s="150" t="str">
        <f t="shared" si="20"/>
        <v/>
      </c>
      <c r="T64" s="150" t="str">
        <f t="shared" si="21"/>
        <v/>
      </c>
      <c r="U64" s="150" t="str">
        <f t="shared" si="22"/>
        <v/>
      </c>
      <c r="V64" s="150" t="str">
        <f t="shared" si="23"/>
        <v/>
      </c>
      <c r="W64" s="150" t="str">
        <f t="shared" si="24"/>
        <v/>
      </c>
      <c r="X64" s="150" t="str">
        <f t="shared" si="25"/>
        <v/>
      </c>
      <c r="Y64" s="150" t="str">
        <f t="shared" si="26"/>
        <v/>
      </c>
      <c r="Z64" s="150" t="str">
        <f t="shared" si="27"/>
        <v/>
      </c>
      <c r="AA64" s="150" t="str">
        <f t="shared" si="28"/>
        <v/>
      </c>
      <c r="AB64" s="150" t="str">
        <f t="shared" si="29"/>
        <v/>
      </c>
      <c r="AC64" s="191" t="str">
        <f t="shared" si="30"/>
        <v/>
      </c>
    </row>
    <row r="65" spans="1:29" hidden="1">
      <c r="A65" s="190"/>
      <c r="B65" s="145"/>
      <c r="C65" s="151"/>
      <c r="D65" s="153"/>
      <c r="E65" s="153"/>
      <c r="F65" s="153"/>
      <c r="G65" s="153"/>
      <c r="H65" s="147" t="str">
        <f t="shared" si="0"/>
        <v/>
      </c>
      <c r="I65" s="148"/>
      <c r="J65" s="149" t="str">
        <f t="shared" si="12"/>
        <v/>
      </c>
      <c r="K65" s="149" t="str">
        <f t="shared" si="13"/>
        <v/>
      </c>
      <c r="L65" s="148"/>
      <c r="M65" s="147" t="str">
        <f t="shared" si="14"/>
        <v/>
      </c>
      <c r="N65" s="147" t="str">
        <f t="shared" si="15"/>
        <v/>
      </c>
      <c r="O65" s="150" t="str">
        <f t="shared" si="16"/>
        <v/>
      </c>
      <c r="P65" s="150" t="str">
        <f t="shared" si="17"/>
        <v/>
      </c>
      <c r="Q65" s="150" t="str">
        <f t="shared" si="18"/>
        <v/>
      </c>
      <c r="R65" s="150" t="str">
        <f t="shared" si="19"/>
        <v/>
      </c>
      <c r="S65" s="150" t="str">
        <f t="shared" si="20"/>
        <v/>
      </c>
      <c r="T65" s="150" t="str">
        <f t="shared" si="21"/>
        <v/>
      </c>
      <c r="U65" s="150" t="str">
        <f t="shared" si="22"/>
        <v/>
      </c>
      <c r="V65" s="150" t="str">
        <f t="shared" si="23"/>
        <v/>
      </c>
      <c r="W65" s="150" t="str">
        <f t="shared" si="24"/>
        <v/>
      </c>
      <c r="X65" s="150" t="str">
        <f t="shared" si="25"/>
        <v/>
      </c>
      <c r="Y65" s="150" t="str">
        <f t="shared" si="26"/>
        <v/>
      </c>
      <c r="Z65" s="150" t="str">
        <f t="shared" si="27"/>
        <v/>
      </c>
      <c r="AA65" s="150" t="str">
        <f t="shared" si="28"/>
        <v/>
      </c>
      <c r="AB65" s="150" t="str">
        <f t="shared" si="29"/>
        <v/>
      </c>
      <c r="AC65" s="191" t="str">
        <f t="shared" si="30"/>
        <v/>
      </c>
    </row>
    <row r="66" spans="1:29" hidden="1">
      <c r="A66" s="190"/>
      <c r="B66" s="145"/>
      <c r="C66" s="151"/>
      <c r="D66" s="153"/>
      <c r="E66" s="153"/>
      <c r="F66" s="153"/>
      <c r="G66" s="153"/>
      <c r="H66" s="147" t="str">
        <f t="shared" si="0"/>
        <v/>
      </c>
      <c r="I66" s="148"/>
      <c r="J66" s="149" t="str">
        <f t="shared" si="12"/>
        <v/>
      </c>
      <c r="K66" s="149" t="str">
        <f t="shared" si="13"/>
        <v/>
      </c>
      <c r="L66" s="148"/>
      <c r="M66" s="147" t="str">
        <f t="shared" si="14"/>
        <v/>
      </c>
      <c r="N66" s="147" t="str">
        <f t="shared" si="15"/>
        <v/>
      </c>
      <c r="O66" s="150" t="str">
        <f t="shared" si="16"/>
        <v/>
      </c>
      <c r="P66" s="150" t="str">
        <f t="shared" si="17"/>
        <v/>
      </c>
      <c r="Q66" s="150" t="str">
        <f t="shared" si="18"/>
        <v/>
      </c>
      <c r="R66" s="150" t="str">
        <f t="shared" si="19"/>
        <v/>
      </c>
      <c r="S66" s="150" t="str">
        <f t="shared" si="20"/>
        <v/>
      </c>
      <c r="T66" s="150" t="str">
        <f t="shared" si="21"/>
        <v/>
      </c>
      <c r="U66" s="150" t="str">
        <f t="shared" si="22"/>
        <v/>
      </c>
      <c r="V66" s="150" t="str">
        <f t="shared" si="23"/>
        <v/>
      </c>
      <c r="W66" s="150" t="str">
        <f t="shared" si="24"/>
        <v/>
      </c>
      <c r="X66" s="150" t="str">
        <f t="shared" si="25"/>
        <v/>
      </c>
      <c r="Y66" s="150" t="str">
        <f t="shared" si="26"/>
        <v/>
      </c>
      <c r="Z66" s="150" t="str">
        <f t="shared" si="27"/>
        <v/>
      </c>
      <c r="AA66" s="150" t="str">
        <f t="shared" si="28"/>
        <v/>
      </c>
      <c r="AB66" s="150" t="str">
        <f t="shared" si="29"/>
        <v/>
      </c>
      <c r="AC66" s="191" t="str">
        <f t="shared" si="30"/>
        <v/>
      </c>
    </row>
    <row r="67" spans="1:29" hidden="1">
      <c r="A67" s="190"/>
      <c r="B67" s="145"/>
      <c r="C67" s="151"/>
      <c r="D67" s="153"/>
      <c r="E67" s="153"/>
      <c r="F67" s="153"/>
      <c r="G67" s="153"/>
      <c r="H67" s="147" t="str">
        <f t="shared" si="0"/>
        <v/>
      </c>
      <c r="I67" s="148"/>
      <c r="J67" s="149" t="str">
        <f t="shared" si="12"/>
        <v/>
      </c>
      <c r="K67" s="149" t="str">
        <f t="shared" si="13"/>
        <v/>
      </c>
      <c r="L67" s="148"/>
      <c r="M67" s="147" t="str">
        <f t="shared" si="14"/>
        <v/>
      </c>
      <c r="N67" s="147" t="str">
        <f t="shared" si="15"/>
        <v/>
      </c>
      <c r="O67" s="150" t="str">
        <f t="shared" si="16"/>
        <v/>
      </c>
      <c r="P67" s="150" t="str">
        <f t="shared" si="17"/>
        <v/>
      </c>
      <c r="Q67" s="150" t="str">
        <f t="shared" si="18"/>
        <v/>
      </c>
      <c r="R67" s="150" t="str">
        <f t="shared" si="19"/>
        <v/>
      </c>
      <c r="S67" s="150" t="str">
        <f t="shared" si="20"/>
        <v/>
      </c>
      <c r="T67" s="150" t="str">
        <f t="shared" si="21"/>
        <v/>
      </c>
      <c r="U67" s="150" t="str">
        <f t="shared" si="22"/>
        <v/>
      </c>
      <c r="V67" s="150" t="str">
        <f t="shared" si="23"/>
        <v/>
      </c>
      <c r="W67" s="150" t="str">
        <f t="shared" si="24"/>
        <v/>
      </c>
      <c r="X67" s="150" t="str">
        <f t="shared" si="25"/>
        <v/>
      </c>
      <c r="Y67" s="150" t="str">
        <f t="shared" si="26"/>
        <v/>
      </c>
      <c r="Z67" s="150" t="str">
        <f t="shared" si="27"/>
        <v/>
      </c>
      <c r="AA67" s="150" t="str">
        <f t="shared" si="28"/>
        <v/>
      </c>
      <c r="AB67" s="150" t="str">
        <f t="shared" si="29"/>
        <v/>
      </c>
      <c r="AC67" s="191" t="str">
        <f t="shared" si="30"/>
        <v/>
      </c>
    </row>
    <row r="68" spans="1:29" hidden="1">
      <c r="A68" s="190"/>
      <c r="B68" s="145"/>
      <c r="C68" s="151"/>
      <c r="D68" s="153"/>
      <c r="E68" s="153"/>
      <c r="F68" s="153"/>
      <c r="G68" s="153"/>
      <c r="H68" s="147" t="str">
        <f t="shared" si="0"/>
        <v/>
      </c>
      <c r="I68" s="148"/>
      <c r="J68" s="149" t="str">
        <f t="shared" si="12"/>
        <v/>
      </c>
      <c r="K68" s="149" t="str">
        <f t="shared" si="13"/>
        <v/>
      </c>
      <c r="L68" s="148"/>
      <c r="M68" s="147" t="str">
        <f t="shared" si="14"/>
        <v/>
      </c>
      <c r="N68" s="147" t="str">
        <f t="shared" si="15"/>
        <v/>
      </c>
      <c r="O68" s="150" t="str">
        <f t="shared" si="16"/>
        <v/>
      </c>
      <c r="P68" s="150" t="str">
        <f t="shared" si="17"/>
        <v/>
      </c>
      <c r="Q68" s="150" t="str">
        <f t="shared" si="18"/>
        <v/>
      </c>
      <c r="R68" s="150" t="str">
        <f t="shared" si="19"/>
        <v/>
      </c>
      <c r="S68" s="150" t="str">
        <f t="shared" si="20"/>
        <v/>
      </c>
      <c r="T68" s="150" t="str">
        <f t="shared" si="21"/>
        <v/>
      </c>
      <c r="U68" s="150" t="str">
        <f t="shared" si="22"/>
        <v/>
      </c>
      <c r="V68" s="150" t="str">
        <f t="shared" si="23"/>
        <v/>
      </c>
      <c r="W68" s="150" t="str">
        <f t="shared" si="24"/>
        <v/>
      </c>
      <c r="X68" s="150" t="str">
        <f t="shared" si="25"/>
        <v/>
      </c>
      <c r="Y68" s="150" t="str">
        <f t="shared" si="26"/>
        <v/>
      </c>
      <c r="Z68" s="150" t="str">
        <f t="shared" si="27"/>
        <v/>
      </c>
      <c r="AA68" s="150" t="str">
        <f t="shared" si="28"/>
        <v/>
      </c>
      <c r="AB68" s="150" t="str">
        <f t="shared" si="29"/>
        <v/>
      </c>
      <c r="AC68" s="191" t="str">
        <f t="shared" si="30"/>
        <v/>
      </c>
    </row>
    <row r="69" spans="1:29" hidden="1">
      <c r="A69" s="190"/>
      <c r="B69" s="145"/>
      <c r="C69" s="151"/>
      <c r="D69" s="153"/>
      <c r="E69" s="153"/>
      <c r="F69" s="153"/>
      <c r="G69" s="153"/>
      <c r="H69" s="147" t="str">
        <f t="shared" si="0"/>
        <v/>
      </c>
      <c r="I69" s="148"/>
      <c r="J69" s="149" t="str">
        <f t="shared" si="12"/>
        <v/>
      </c>
      <c r="K69" s="149" t="str">
        <f t="shared" si="13"/>
        <v/>
      </c>
      <c r="L69" s="148"/>
      <c r="M69" s="147" t="str">
        <f t="shared" si="14"/>
        <v/>
      </c>
      <c r="N69" s="147" t="str">
        <f t="shared" si="15"/>
        <v/>
      </c>
      <c r="O69" s="150" t="str">
        <f t="shared" si="16"/>
        <v/>
      </c>
      <c r="P69" s="150" t="str">
        <f t="shared" si="17"/>
        <v/>
      </c>
      <c r="Q69" s="150" t="str">
        <f t="shared" si="18"/>
        <v/>
      </c>
      <c r="R69" s="150" t="str">
        <f t="shared" si="19"/>
        <v/>
      </c>
      <c r="S69" s="150" t="str">
        <f t="shared" si="20"/>
        <v/>
      </c>
      <c r="T69" s="150" t="str">
        <f t="shared" si="21"/>
        <v/>
      </c>
      <c r="U69" s="150" t="str">
        <f t="shared" si="22"/>
        <v/>
      </c>
      <c r="V69" s="150" t="str">
        <f t="shared" si="23"/>
        <v/>
      </c>
      <c r="W69" s="150" t="str">
        <f t="shared" si="24"/>
        <v/>
      </c>
      <c r="X69" s="150" t="str">
        <f t="shared" si="25"/>
        <v/>
      </c>
      <c r="Y69" s="150" t="str">
        <f t="shared" si="26"/>
        <v/>
      </c>
      <c r="Z69" s="150" t="str">
        <f t="shared" si="27"/>
        <v/>
      </c>
      <c r="AA69" s="150" t="str">
        <f t="shared" si="28"/>
        <v/>
      </c>
      <c r="AB69" s="150" t="str">
        <f t="shared" si="29"/>
        <v/>
      </c>
      <c r="AC69" s="191" t="str">
        <f t="shared" si="30"/>
        <v/>
      </c>
    </row>
    <row r="70" spans="1:29" hidden="1">
      <c r="A70" s="190"/>
      <c r="B70" s="145"/>
      <c r="C70" s="151"/>
      <c r="D70" s="153"/>
      <c r="E70" s="153"/>
      <c r="F70" s="153"/>
      <c r="G70" s="153"/>
      <c r="H70" s="147" t="str">
        <f t="shared" si="0"/>
        <v/>
      </c>
      <c r="I70" s="148"/>
      <c r="J70" s="149" t="str">
        <f t="shared" si="12"/>
        <v/>
      </c>
      <c r="K70" s="149" t="str">
        <f t="shared" si="13"/>
        <v/>
      </c>
      <c r="L70" s="148"/>
      <c r="M70" s="147" t="str">
        <f t="shared" si="14"/>
        <v/>
      </c>
      <c r="N70" s="147" t="str">
        <f t="shared" si="15"/>
        <v/>
      </c>
      <c r="O70" s="150" t="str">
        <f t="shared" si="16"/>
        <v/>
      </c>
      <c r="P70" s="150" t="str">
        <f t="shared" si="17"/>
        <v/>
      </c>
      <c r="Q70" s="150" t="str">
        <f t="shared" si="18"/>
        <v/>
      </c>
      <c r="R70" s="150" t="str">
        <f t="shared" si="19"/>
        <v/>
      </c>
      <c r="S70" s="150" t="str">
        <f t="shared" si="20"/>
        <v/>
      </c>
      <c r="T70" s="150" t="str">
        <f t="shared" si="21"/>
        <v/>
      </c>
      <c r="U70" s="150" t="str">
        <f t="shared" si="22"/>
        <v/>
      </c>
      <c r="V70" s="150" t="str">
        <f t="shared" si="23"/>
        <v/>
      </c>
      <c r="W70" s="150" t="str">
        <f t="shared" si="24"/>
        <v/>
      </c>
      <c r="X70" s="150" t="str">
        <f t="shared" si="25"/>
        <v/>
      </c>
      <c r="Y70" s="150" t="str">
        <f t="shared" si="26"/>
        <v/>
      </c>
      <c r="Z70" s="150" t="str">
        <f t="shared" si="27"/>
        <v/>
      </c>
      <c r="AA70" s="150" t="str">
        <f t="shared" si="28"/>
        <v/>
      </c>
      <c r="AB70" s="150" t="str">
        <f t="shared" si="29"/>
        <v/>
      </c>
      <c r="AC70" s="191" t="str">
        <f t="shared" si="30"/>
        <v/>
      </c>
    </row>
    <row r="71" spans="1:29" hidden="1">
      <c r="A71" s="190"/>
      <c r="B71" s="145"/>
      <c r="C71" s="151"/>
      <c r="D71" s="153"/>
      <c r="E71" s="153"/>
      <c r="F71" s="153"/>
      <c r="G71" s="153"/>
      <c r="H71" s="147" t="str">
        <f t="shared" si="0"/>
        <v/>
      </c>
      <c r="I71" s="148"/>
      <c r="J71" s="149" t="str">
        <f t="shared" si="12"/>
        <v/>
      </c>
      <c r="K71" s="149" t="str">
        <f t="shared" si="13"/>
        <v/>
      </c>
      <c r="L71" s="148"/>
      <c r="M71" s="147" t="str">
        <f t="shared" si="14"/>
        <v/>
      </c>
      <c r="N71" s="147" t="str">
        <f t="shared" si="15"/>
        <v/>
      </c>
      <c r="O71" s="150" t="str">
        <f t="shared" si="16"/>
        <v/>
      </c>
      <c r="P71" s="150" t="str">
        <f t="shared" si="17"/>
        <v/>
      </c>
      <c r="Q71" s="150" t="str">
        <f t="shared" si="18"/>
        <v/>
      </c>
      <c r="R71" s="150" t="str">
        <f t="shared" si="19"/>
        <v/>
      </c>
      <c r="S71" s="150" t="str">
        <f t="shared" si="20"/>
        <v/>
      </c>
      <c r="T71" s="150" t="str">
        <f t="shared" si="21"/>
        <v/>
      </c>
      <c r="U71" s="150" t="str">
        <f t="shared" si="22"/>
        <v/>
      </c>
      <c r="V71" s="150" t="str">
        <f t="shared" si="23"/>
        <v/>
      </c>
      <c r="W71" s="150" t="str">
        <f t="shared" si="24"/>
        <v/>
      </c>
      <c r="X71" s="150" t="str">
        <f t="shared" si="25"/>
        <v/>
      </c>
      <c r="Y71" s="150" t="str">
        <f t="shared" si="26"/>
        <v/>
      </c>
      <c r="Z71" s="150" t="str">
        <f t="shared" si="27"/>
        <v/>
      </c>
      <c r="AA71" s="150" t="str">
        <f t="shared" si="28"/>
        <v/>
      </c>
      <c r="AB71" s="150" t="str">
        <f t="shared" si="29"/>
        <v/>
      </c>
      <c r="AC71" s="191" t="str">
        <f t="shared" si="30"/>
        <v/>
      </c>
    </row>
    <row r="72" spans="1:29" hidden="1">
      <c r="A72" s="190"/>
      <c r="B72" s="145"/>
      <c r="C72" s="151"/>
      <c r="D72" s="153"/>
      <c r="E72" s="153"/>
      <c r="F72" s="153"/>
      <c r="G72" s="153"/>
      <c r="H72" s="147" t="str">
        <f t="shared" si="0"/>
        <v/>
      </c>
      <c r="I72" s="148"/>
      <c r="J72" s="149" t="str">
        <f t="shared" si="12"/>
        <v/>
      </c>
      <c r="K72" s="149" t="str">
        <f t="shared" si="13"/>
        <v/>
      </c>
      <c r="L72" s="148"/>
      <c r="M72" s="147" t="str">
        <f t="shared" si="14"/>
        <v/>
      </c>
      <c r="N72" s="147" t="str">
        <f t="shared" si="15"/>
        <v/>
      </c>
      <c r="O72" s="150" t="str">
        <f t="shared" si="16"/>
        <v/>
      </c>
      <c r="P72" s="150" t="str">
        <f t="shared" si="17"/>
        <v/>
      </c>
      <c r="Q72" s="150" t="str">
        <f t="shared" si="18"/>
        <v/>
      </c>
      <c r="R72" s="150" t="str">
        <f t="shared" si="19"/>
        <v/>
      </c>
      <c r="S72" s="150" t="str">
        <f t="shared" si="20"/>
        <v/>
      </c>
      <c r="T72" s="150" t="str">
        <f t="shared" si="21"/>
        <v/>
      </c>
      <c r="U72" s="150" t="str">
        <f t="shared" si="22"/>
        <v/>
      </c>
      <c r="V72" s="150" t="str">
        <f t="shared" si="23"/>
        <v/>
      </c>
      <c r="W72" s="150" t="str">
        <f t="shared" si="24"/>
        <v/>
      </c>
      <c r="X72" s="150" t="str">
        <f t="shared" si="25"/>
        <v/>
      </c>
      <c r="Y72" s="150" t="str">
        <f t="shared" si="26"/>
        <v/>
      </c>
      <c r="Z72" s="150" t="str">
        <f t="shared" si="27"/>
        <v/>
      </c>
      <c r="AA72" s="150" t="str">
        <f t="shared" si="28"/>
        <v/>
      </c>
      <c r="AB72" s="150" t="str">
        <f t="shared" si="29"/>
        <v/>
      </c>
      <c r="AC72" s="191" t="str">
        <f t="shared" si="30"/>
        <v/>
      </c>
    </row>
    <row r="73" spans="1:29" hidden="1">
      <c r="A73" s="190"/>
      <c r="B73" s="145"/>
      <c r="C73" s="151"/>
      <c r="D73" s="153"/>
      <c r="E73" s="153"/>
      <c r="F73" s="153"/>
      <c r="G73" s="153"/>
      <c r="H73" s="147" t="str">
        <f t="shared" si="0"/>
        <v/>
      </c>
      <c r="I73" s="148"/>
      <c r="J73" s="149" t="str">
        <f t="shared" si="12"/>
        <v/>
      </c>
      <c r="K73" s="149" t="str">
        <f t="shared" si="13"/>
        <v/>
      </c>
      <c r="L73" s="148"/>
      <c r="M73" s="147" t="str">
        <f t="shared" si="14"/>
        <v/>
      </c>
      <c r="N73" s="147" t="str">
        <f t="shared" si="15"/>
        <v/>
      </c>
      <c r="O73" s="150" t="str">
        <f t="shared" si="16"/>
        <v/>
      </c>
      <c r="P73" s="150" t="str">
        <f t="shared" si="17"/>
        <v/>
      </c>
      <c r="Q73" s="150" t="str">
        <f t="shared" si="18"/>
        <v/>
      </c>
      <c r="R73" s="150" t="str">
        <f t="shared" si="19"/>
        <v/>
      </c>
      <c r="S73" s="150" t="str">
        <f t="shared" si="20"/>
        <v/>
      </c>
      <c r="T73" s="150" t="str">
        <f t="shared" si="21"/>
        <v/>
      </c>
      <c r="U73" s="150" t="str">
        <f t="shared" si="22"/>
        <v/>
      </c>
      <c r="V73" s="150" t="str">
        <f t="shared" si="23"/>
        <v/>
      </c>
      <c r="W73" s="150" t="str">
        <f t="shared" si="24"/>
        <v/>
      </c>
      <c r="X73" s="150" t="str">
        <f t="shared" si="25"/>
        <v/>
      </c>
      <c r="Y73" s="150" t="str">
        <f t="shared" si="26"/>
        <v/>
      </c>
      <c r="Z73" s="150" t="str">
        <f t="shared" si="27"/>
        <v/>
      </c>
      <c r="AA73" s="150" t="str">
        <f t="shared" si="28"/>
        <v/>
      </c>
      <c r="AB73" s="150" t="str">
        <f t="shared" si="29"/>
        <v/>
      </c>
      <c r="AC73" s="191" t="str">
        <f t="shared" si="30"/>
        <v/>
      </c>
    </row>
    <row r="74" spans="1:29" hidden="1">
      <c r="A74" s="190"/>
      <c r="B74" s="145"/>
      <c r="C74" s="151"/>
      <c r="D74" s="153"/>
      <c r="E74" s="153"/>
      <c r="F74" s="153"/>
      <c r="G74" s="153"/>
      <c r="H74" s="147" t="str">
        <f t="shared" si="0"/>
        <v/>
      </c>
      <c r="I74" s="148"/>
      <c r="J74" s="149" t="str">
        <f t="shared" si="12"/>
        <v/>
      </c>
      <c r="K74" s="149" t="str">
        <f t="shared" si="13"/>
        <v/>
      </c>
      <c r="L74" s="148"/>
      <c r="M74" s="147" t="str">
        <f t="shared" si="14"/>
        <v/>
      </c>
      <c r="N74" s="147" t="str">
        <f t="shared" si="15"/>
        <v/>
      </c>
      <c r="O74" s="150" t="str">
        <f t="shared" si="16"/>
        <v/>
      </c>
      <c r="P74" s="150" t="str">
        <f t="shared" si="17"/>
        <v/>
      </c>
      <c r="Q74" s="150" t="str">
        <f t="shared" si="18"/>
        <v/>
      </c>
      <c r="R74" s="150" t="str">
        <f t="shared" si="19"/>
        <v/>
      </c>
      <c r="S74" s="150" t="str">
        <f t="shared" si="20"/>
        <v/>
      </c>
      <c r="T74" s="150" t="str">
        <f t="shared" si="21"/>
        <v/>
      </c>
      <c r="U74" s="150" t="str">
        <f t="shared" si="22"/>
        <v/>
      </c>
      <c r="V74" s="150" t="str">
        <f t="shared" si="23"/>
        <v/>
      </c>
      <c r="W74" s="150" t="str">
        <f t="shared" si="24"/>
        <v/>
      </c>
      <c r="X74" s="150" t="str">
        <f t="shared" si="25"/>
        <v/>
      </c>
      <c r="Y74" s="150" t="str">
        <f t="shared" si="26"/>
        <v/>
      </c>
      <c r="Z74" s="150" t="str">
        <f t="shared" si="27"/>
        <v/>
      </c>
      <c r="AA74" s="150" t="str">
        <f t="shared" si="28"/>
        <v/>
      </c>
      <c r="AB74" s="150" t="str">
        <f t="shared" si="29"/>
        <v/>
      </c>
      <c r="AC74" s="191" t="str">
        <f t="shared" si="30"/>
        <v/>
      </c>
    </row>
    <row r="75" spans="1:29" hidden="1">
      <c r="A75" s="190"/>
      <c r="B75" s="145"/>
      <c r="C75" s="151"/>
      <c r="D75" s="153"/>
      <c r="E75" s="153"/>
      <c r="F75" s="153"/>
      <c r="G75" s="153"/>
      <c r="H75" s="147" t="str">
        <f t="shared" si="0"/>
        <v/>
      </c>
      <c r="I75" s="148"/>
      <c r="J75" s="149" t="str">
        <f t="shared" si="12"/>
        <v/>
      </c>
      <c r="K75" s="149" t="str">
        <f t="shared" si="13"/>
        <v/>
      </c>
      <c r="L75" s="148"/>
      <c r="M75" s="147" t="str">
        <f t="shared" si="14"/>
        <v/>
      </c>
      <c r="N75" s="147" t="str">
        <f t="shared" si="15"/>
        <v/>
      </c>
      <c r="O75" s="150" t="str">
        <f t="shared" si="16"/>
        <v/>
      </c>
      <c r="P75" s="150" t="str">
        <f t="shared" si="17"/>
        <v/>
      </c>
      <c r="Q75" s="150" t="str">
        <f t="shared" si="18"/>
        <v/>
      </c>
      <c r="R75" s="150" t="str">
        <f t="shared" si="19"/>
        <v/>
      </c>
      <c r="S75" s="150" t="str">
        <f t="shared" si="20"/>
        <v/>
      </c>
      <c r="T75" s="150" t="str">
        <f t="shared" si="21"/>
        <v/>
      </c>
      <c r="U75" s="150" t="str">
        <f t="shared" si="22"/>
        <v/>
      </c>
      <c r="V75" s="150" t="str">
        <f t="shared" si="23"/>
        <v/>
      </c>
      <c r="W75" s="150" t="str">
        <f t="shared" si="24"/>
        <v/>
      </c>
      <c r="X75" s="150" t="str">
        <f t="shared" si="25"/>
        <v/>
      </c>
      <c r="Y75" s="150" t="str">
        <f t="shared" si="26"/>
        <v/>
      </c>
      <c r="Z75" s="150" t="str">
        <f t="shared" si="27"/>
        <v/>
      </c>
      <c r="AA75" s="150" t="str">
        <f t="shared" si="28"/>
        <v/>
      </c>
      <c r="AB75" s="150" t="str">
        <f t="shared" si="29"/>
        <v/>
      </c>
      <c r="AC75" s="191" t="str">
        <f t="shared" si="30"/>
        <v/>
      </c>
    </row>
    <row r="76" spans="1:29" hidden="1">
      <c r="A76" s="190"/>
      <c r="B76" s="145"/>
      <c r="C76" s="151"/>
      <c r="D76" s="153"/>
      <c r="E76" s="153"/>
      <c r="F76" s="153"/>
      <c r="G76" s="153"/>
      <c r="H76" s="147" t="str">
        <f t="shared" si="0"/>
        <v/>
      </c>
      <c r="I76" s="148"/>
      <c r="J76" s="149" t="str">
        <f t="shared" si="12"/>
        <v/>
      </c>
      <c r="K76" s="149" t="str">
        <f t="shared" si="13"/>
        <v/>
      </c>
      <c r="L76" s="148"/>
      <c r="M76" s="147" t="str">
        <f t="shared" si="14"/>
        <v/>
      </c>
      <c r="N76" s="147" t="str">
        <f t="shared" si="15"/>
        <v/>
      </c>
      <c r="O76" s="150" t="str">
        <f t="shared" si="16"/>
        <v/>
      </c>
      <c r="P76" s="150" t="str">
        <f t="shared" si="17"/>
        <v/>
      </c>
      <c r="Q76" s="150" t="str">
        <f t="shared" si="18"/>
        <v/>
      </c>
      <c r="R76" s="150" t="str">
        <f t="shared" si="19"/>
        <v/>
      </c>
      <c r="S76" s="150" t="str">
        <f t="shared" si="20"/>
        <v/>
      </c>
      <c r="T76" s="150" t="str">
        <f t="shared" si="21"/>
        <v/>
      </c>
      <c r="U76" s="150" t="str">
        <f t="shared" si="22"/>
        <v/>
      </c>
      <c r="V76" s="150" t="str">
        <f t="shared" si="23"/>
        <v/>
      </c>
      <c r="W76" s="150" t="str">
        <f t="shared" si="24"/>
        <v/>
      </c>
      <c r="X76" s="150" t="str">
        <f t="shared" si="25"/>
        <v/>
      </c>
      <c r="Y76" s="150" t="str">
        <f t="shared" si="26"/>
        <v/>
      </c>
      <c r="Z76" s="150" t="str">
        <f t="shared" si="27"/>
        <v/>
      </c>
      <c r="AA76" s="150" t="str">
        <f t="shared" si="28"/>
        <v/>
      </c>
      <c r="AB76" s="150" t="str">
        <f t="shared" si="29"/>
        <v/>
      </c>
      <c r="AC76" s="191" t="str">
        <f t="shared" si="30"/>
        <v/>
      </c>
    </row>
    <row r="77" spans="1:29" hidden="1">
      <c r="A77" s="190"/>
      <c r="B77" s="145"/>
      <c r="C77" s="151"/>
      <c r="D77" s="153"/>
      <c r="E77" s="153"/>
      <c r="F77" s="153"/>
      <c r="G77" s="153"/>
      <c r="H77" s="147" t="str">
        <f t="shared" si="0"/>
        <v/>
      </c>
      <c r="I77" s="148"/>
      <c r="J77" s="149" t="str">
        <f t="shared" si="12"/>
        <v/>
      </c>
      <c r="K77" s="149" t="str">
        <f t="shared" si="13"/>
        <v/>
      </c>
      <c r="L77" s="148"/>
      <c r="M77" s="147" t="str">
        <f t="shared" si="14"/>
        <v/>
      </c>
      <c r="N77" s="147" t="str">
        <f t="shared" si="15"/>
        <v/>
      </c>
      <c r="O77" s="150" t="str">
        <f t="shared" si="16"/>
        <v/>
      </c>
      <c r="P77" s="150" t="str">
        <f t="shared" si="17"/>
        <v/>
      </c>
      <c r="Q77" s="150" t="str">
        <f t="shared" si="18"/>
        <v/>
      </c>
      <c r="R77" s="150" t="str">
        <f t="shared" si="19"/>
        <v/>
      </c>
      <c r="S77" s="150" t="str">
        <f t="shared" si="20"/>
        <v/>
      </c>
      <c r="T77" s="150" t="str">
        <f t="shared" si="21"/>
        <v/>
      </c>
      <c r="U77" s="150" t="str">
        <f t="shared" si="22"/>
        <v/>
      </c>
      <c r="V77" s="150" t="str">
        <f t="shared" si="23"/>
        <v/>
      </c>
      <c r="W77" s="150" t="str">
        <f t="shared" si="24"/>
        <v/>
      </c>
      <c r="X77" s="150" t="str">
        <f t="shared" si="25"/>
        <v/>
      </c>
      <c r="Y77" s="150" t="str">
        <f t="shared" si="26"/>
        <v/>
      </c>
      <c r="Z77" s="150" t="str">
        <f t="shared" si="27"/>
        <v/>
      </c>
      <c r="AA77" s="150" t="str">
        <f t="shared" si="28"/>
        <v/>
      </c>
      <c r="AB77" s="150" t="str">
        <f t="shared" si="29"/>
        <v/>
      </c>
      <c r="AC77" s="191" t="str">
        <f t="shared" si="30"/>
        <v/>
      </c>
    </row>
    <row r="78" spans="1:29" hidden="1">
      <c r="A78" s="190"/>
      <c r="B78" s="145"/>
      <c r="C78" s="151"/>
      <c r="D78" s="153"/>
      <c r="E78" s="153"/>
      <c r="F78" s="153"/>
      <c r="G78" s="153"/>
      <c r="H78" s="147" t="str">
        <f t="shared" si="0"/>
        <v/>
      </c>
      <c r="I78" s="148"/>
      <c r="J78" s="149" t="str">
        <f t="shared" si="12"/>
        <v/>
      </c>
      <c r="K78" s="149" t="str">
        <f t="shared" si="13"/>
        <v/>
      </c>
      <c r="L78" s="148"/>
      <c r="M78" s="147" t="str">
        <f t="shared" si="14"/>
        <v/>
      </c>
      <c r="N78" s="147" t="str">
        <f t="shared" si="15"/>
        <v/>
      </c>
      <c r="O78" s="150" t="str">
        <f t="shared" si="16"/>
        <v/>
      </c>
      <c r="P78" s="150" t="str">
        <f t="shared" si="17"/>
        <v/>
      </c>
      <c r="Q78" s="150" t="str">
        <f t="shared" si="18"/>
        <v/>
      </c>
      <c r="R78" s="150" t="str">
        <f t="shared" si="19"/>
        <v/>
      </c>
      <c r="S78" s="150" t="str">
        <f t="shared" si="20"/>
        <v/>
      </c>
      <c r="T78" s="150" t="str">
        <f t="shared" si="21"/>
        <v/>
      </c>
      <c r="U78" s="150" t="str">
        <f t="shared" si="22"/>
        <v/>
      </c>
      <c r="V78" s="150" t="str">
        <f t="shared" si="23"/>
        <v/>
      </c>
      <c r="W78" s="150" t="str">
        <f t="shared" si="24"/>
        <v/>
      </c>
      <c r="X78" s="150" t="str">
        <f t="shared" si="25"/>
        <v/>
      </c>
      <c r="Y78" s="150" t="str">
        <f t="shared" si="26"/>
        <v/>
      </c>
      <c r="Z78" s="150" t="str">
        <f t="shared" si="27"/>
        <v/>
      </c>
      <c r="AA78" s="150" t="str">
        <f t="shared" si="28"/>
        <v/>
      </c>
      <c r="AB78" s="150" t="str">
        <f t="shared" si="29"/>
        <v/>
      </c>
      <c r="AC78" s="191" t="str">
        <f t="shared" si="30"/>
        <v/>
      </c>
    </row>
    <row r="79" spans="1:29" hidden="1">
      <c r="A79" s="190"/>
      <c r="B79" s="145"/>
      <c r="C79" s="151"/>
      <c r="D79" s="153"/>
      <c r="E79" s="153"/>
      <c r="F79" s="153"/>
      <c r="G79" s="153"/>
      <c r="H79" s="147" t="str">
        <f t="shared" si="0"/>
        <v/>
      </c>
      <c r="I79" s="148"/>
      <c r="J79" s="149" t="str">
        <f t="shared" si="12"/>
        <v/>
      </c>
      <c r="K79" s="149" t="str">
        <f t="shared" si="13"/>
        <v/>
      </c>
      <c r="L79" s="148"/>
      <c r="M79" s="147" t="str">
        <f t="shared" si="14"/>
        <v/>
      </c>
      <c r="N79" s="147" t="str">
        <f t="shared" si="15"/>
        <v/>
      </c>
      <c r="O79" s="150" t="str">
        <f t="shared" si="16"/>
        <v/>
      </c>
      <c r="P79" s="150" t="str">
        <f t="shared" si="17"/>
        <v/>
      </c>
      <c r="Q79" s="150" t="str">
        <f t="shared" si="18"/>
        <v/>
      </c>
      <c r="R79" s="150" t="str">
        <f t="shared" si="19"/>
        <v/>
      </c>
      <c r="S79" s="150" t="str">
        <f t="shared" si="20"/>
        <v/>
      </c>
      <c r="T79" s="150" t="str">
        <f t="shared" si="21"/>
        <v/>
      </c>
      <c r="U79" s="150" t="str">
        <f t="shared" si="22"/>
        <v/>
      </c>
      <c r="V79" s="150" t="str">
        <f t="shared" si="23"/>
        <v/>
      </c>
      <c r="W79" s="150" t="str">
        <f t="shared" si="24"/>
        <v/>
      </c>
      <c r="X79" s="150" t="str">
        <f t="shared" si="25"/>
        <v/>
      </c>
      <c r="Y79" s="150" t="str">
        <f t="shared" si="26"/>
        <v/>
      </c>
      <c r="Z79" s="150" t="str">
        <f t="shared" si="27"/>
        <v/>
      </c>
      <c r="AA79" s="150" t="str">
        <f t="shared" si="28"/>
        <v/>
      </c>
      <c r="AB79" s="150" t="str">
        <f t="shared" si="29"/>
        <v/>
      </c>
      <c r="AC79" s="191" t="str">
        <f t="shared" si="30"/>
        <v/>
      </c>
    </row>
    <row r="80" spans="1:29" hidden="1">
      <c r="A80" s="190"/>
      <c r="B80" s="145"/>
      <c r="C80" s="151"/>
      <c r="D80" s="153"/>
      <c r="E80" s="153"/>
      <c r="F80" s="153"/>
      <c r="G80" s="153"/>
      <c r="H80" s="147" t="str">
        <f t="shared" si="0"/>
        <v/>
      </c>
      <c r="I80" s="148"/>
      <c r="J80" s="149" t="str">
        <f t="shared" si="12"/>
        <v/>
      </c>
      <c r="K80" s="149" t="str">
        <f t="shared" si="13"/>
        <v/>
      </c>
      <c r="L80" s="148"/>
      <c r="M80" s="147" t="str">
        <f t="shared" si="14"/>
        <v/>
      </c>
      <c r="N80" s="147" t="str">
        <f t="shared" si="15"/>
        <v/>
      </c>
      <c r="O80" s="150" t="str">
        <f t="shared" si="16"/>
        <v/>
      </c>
      <c r="P80" s="150" t="str">
        <f t="shared" si="17"/>
        <v/>
      </c>
      <c r="Q80" s="150" t="str">
        <f t="shared" si="18"/>
        <v/>
      </c>
      <c r="R80" s="150" t="str">
        <f t="shared" si="19"/>
        <v/>
      </c>
      <c r="S80" s="150" t="str">
        <f t="shared" si="20"/>
        <v/>
      </c>
      <c r="T80" s="150" t="str">
        <f t="shared" si="21"/>
        <v/>
      </c>
      <c r="U80" s="150" t="str">
        <f t="shared" si="22"/>
        <v/>
      </c>
      <c r="V80" s="150" t="str">
        <f t="shared" si="23"/>
        <v/>
      </c>
      <c r="W80" s="150" t="str">
        <f t="shared" si="24"/>
        <v/>
      </c>
      <c r="X80" s="150" t="str">
        <f t="shared" si="25"/>
        <v/>
      </c>
      <c r="Y80" s="150" t="str">
        <f t="shared" si="26"/>
        <v/>
      </c>
      <c r="Z80" s="150" t="str">
        <f t="shared" si="27"/>
        <v/>
      </c>
      <c r="AA80" s="150" t="str">
        <f t="shared" si="28"/>
        <v/>
      </c>
      <c r="AB80" s="150" t="str">
        <f t="shared" si="29"/>
        <v/>
      </c>
      <c r="AC80" s="191" t="str">
        <f t="shared" si="30"/>
        <v/>
      </c>
    </row>
    <row r="81" spans="1:29" hidden="1">
      <c r="A81" s="190"/>
      <c r="B81" s="145"/>
      <c r="C81" s="151"/>
      <c r="D81" s="153"/>
      <c r="E81" s="153"/>
      <c r="F81" s="153"/>
      <c r="G81" s="153"/>
      <c r="H81" s="147" t="str">
        <f t="shared" ref="H81:H144" si="31">IF(AND(ISNUMBER(D81),ISNUMBER(E81),ISNUMBER(F81),ISNUMBER(G81)),ROUND(((D81-E81)+(F81-G81))/2,2),"")</f>
        <v/>
      </c>
      <c r="I81" s="148"/>
      <c r="J81" s="149" t="str">
        <f t="shared" si="12"/>
        <v/>
      </c>
      <c r="K81" s="149" t="str">
        <f t="shared" si="13"/>
        <v/>
      </c>
      <c r="L81" s="148"/>
      <c r="M81" s="147" t="str">
        <f t="shared" si="14"/>
        <v/>
      </c>
      <c r="N81" s="147" t="str">
        <f t="shared" si="15"/>
        <v/>
      </c>
      <c r="O81" s="150" t="str">
        <f t="shared" si="16"/>
        <v/>
      </c>
      <c r="P81" s="150" t="str">
        <f t="shared" si="17"/>
        <v/>
      </c>
      <c r="Q81" s="150" t="str">
        <f t="shared" si="18"/>
        <v/>
      </c>
      <c r="R81" s="150" t="str">
        <f t="shared" si="19"/>
        <v/>
      </c>
      <c r="S81" s="150" t="str">
        <f t="shared" si="20"/>
        <v/>
      </c>
      <c r="T81" s="150" t="str">
        <f t="shared" si="21"/>
        <v/>
      </c>
      <c r="U81" s="150" t="str">
        <f t="shared" si="22"/>
        <v/>
      </c>
      <c r="V81" s="150" t="str">
        <f t="shared" si="23"/>
        <v/>
      </c>
      <c r="W81" s="150" t="str">
        <f t="shared" si="24"/>
        <v/>
      </c>
      <c r="X81" s="150" t="str">
        <f t="shared" si="25"/>
        <v/>
      </c>
      <c r="Y81" s="150" t="str">
        <f t="shared" si="26"/>
        <v/>
      </c>
      <c r="Z81" s="150" t="str">
        <f t="shared" si="27"/>
        <v/>
      </c>
      <c r="AA81" s="150" t="str">
        <f t="shared" si="28"/>
        <v/>
      </c>
      <c r="AB81" s="150" t="str">
        <f t="shared" si="29"/>
        <v/>
      </c>
      <c r="AC81" s="191" t="str">
        <f t="shared" si="30"/>
        <v/>
      </c>
    </row>
    <row r="82" spans="1:29" hidden="1">
      <c r="A82" s="190"/>
      <c r="B82" s="145"/>
      <c r="C82" s="151"/>
      <c r="D82" s="153"/>
      <c r="E82" s="153"/>
      <c r="F82" s="153"/>
      <c r="G82" s="153"/>
      <c r="H82" s="147" t="str">
        <f t="shared" si="31"/>
        <v/>
      </c>
      <c r="I82" s="148"/>
      <c r="J82" s="149" t="str">
        <f t="shared" ref="J82:J145" si="32">IF(OR(I82=30,I82=40,I82=60,I82=80,I82=100,I82=120,I82=150,I82=200),VLOOKUP(I82,$C$1005:$D$1012,2,FALSE),"")</f>
        <v/>
      </c>
      <c r="K82" s="149" t="str">
        <f t="shared" ref="K82:K145" si="33">IF(J82&lt;&gt;"",VLOOKUP(I82,$C$1005:$E$1012,3,FALSE),"")</f>
        <v/>
      </c>
      <c r="L82" s="148"/>
      <c r="M82" s="147" t="str">
        <f t="shared" ref="M82:M145" si="34">IF(AND(ISNUMBER(C82),ISNUMBER(L82)),C82*L82,"")</f>
        <v/>
      </c>
      <c r="N82" s="147" t="str">
        <f t="shared" ref="N82:N145" si="35">IF(AND(ISNUMBER(K82),ISNUMBER(M82)),ROUND(PI()*K82^2/4*M82,2),"")</f>
        <v/>
      </c>
      <c r="O82" s="150" t="str">
        <f t="shared" ref="O82:O145" si="36">IF(AND(ISNUMBER(I82),ISNUMBER($O$12)),$O$12,"")</f>
        <v/>
      </c>
      <c r="P82" s="150" t="str">
        <f t="shared" ref="P82:P145" si="37">IF(AND(ISNUMBER(C82),ISNUMBER(K82),ISNUMBER(L82),ISNUMBER(O82)),ROUND(C82*K82*L82*O82+((L82-1)*0.2*C82*O82),2),"")</f>
        <v/>
      </c>
      <c r="Q82" s="150" t="str">
        <f t="shared" ref="Q82:Q145" si="38">IF(AND(ISNUMBER(H82),ISNUMBER(J82),ISNUMBER(O82)),H82+J82+O82,"")</f>
        <v/>
      </c>
      <c r="R82" s="150" t="str">
        <f t="shared" ref="R82:R145" si="39">IF(AND(ISNUMBER(I82),ISNUMBER(Q82)),IF(Q82&lt;2,VLOOKUP(I82,$C$1005:$F$1012,4),IF(Q82&lt;3,VLOOKUP(I82,$C$1005:$G$1012,5),IF(Q82&lt;4,VLOOKUP(I82,C$1005:H$1012,6),IF(Q82&gt;=4,VLOOKUP(I82,$C$1005:$I$1012,7),)))),"")</f>
        <v/>
      </c>
      <c r="S82" s="150" t="str">
        <f t="shared" ref="S82:S145" si="40">IF(AND(ISNUMBER(K82),ISNUMBER(L82),ISNUMBER(R82)),ROUND(K82*L82+2*R82+(L82-1)*0.2,2),"")</f>
        <v/>
      </c>
      <c r="T82" s="150" t="str">
        <f t="shared" ref="T82:T145" si="41">IF(AND(ISNUMBER(C82),ISNUMBER(Q82),ISNUMBER(S82)),ROUND(C82*Q82*S82,2),"")</f>
        <v/>
      </c>
      <c r="U82" s="150" t="str">
        <f t="shared" ref="U82:U145" si="42">IF(AND(ISNUMBER(M82),ISNUMBER(K82),ISNUMBER($U$12)),ROUND(M82*(PI()*K82+0.3)*$U$12,2),"")</f>
        <v/>
      </c>
      <c r="V82" s="150" t="str">
        <f t="shared" ref="V82:V145" si="43">IF(AND(ISNUMBER(I82),ISNUMBER(O82),ISNUMBER(Q82)),Q82-O82-K82,"")</f>
        <v/>
      </c>
      <c r="W82" s="150" t="str">
        <f t="shared" ref="W82:W145" si="44">IF(AND(ISNUMBER(T82),ISNUMBER(N82),ISNUMBER(P82)),ROUND(T82-N82-P82,2),"")</f>
        <v/>
      </c>
      <c r="X82" s="150" t="str">
        <f t="shared" ref="X82:X145" si="45">IF(AND(ISNUMBER(W82),ISNUMBER($X$12)),ROUND(W82*$X$12,2),"")</f>
        <v/>
      </c>
      <c r="Y82" s="150" t="str">
        <f t="shared" ref="Y82:Y145" si="46">IF(AND(ISNUMBER(N82),ISNUMBER(P82),ISNUMBER(X82)),N82+P82+X82,"")</f>
        <v/>
      </c>
      <c r="Z82" s="150" t="str">
        <f t="shared" ref="Z82:Z145" si="47">IF(ISNUMBER(X82),X82,"")</f>
        <v/>
      </c>
      <c r="AA82" s="150" t="str">
        <f t="shared" ref="AA82:AA145" si="48">IF(AND(ISNUMBER(Y82),ISNUMBER($AA$12)),ROUND(Y82*$AA$12,2),"")</f>
        <v/>
      </c>
      <c r="AB82" s="150" t="str">
        <f t="shared" ref="AB82:AB145" si="49">IF(AND(ISNUMBER(Z82),ISNUMBER($AB$12)),ROUND(Z82*$AB$12,2),"")</f>
        <v/>
      </c>
      <c r="AC82" s="191" t="str">
        <f t="shared" ref="AC82:AC145" si="50">IF(AND(ISNUMBER(C82),ISNUMBER(Q82),ISNUMBER($AC$12)),IF(Q82&gt;$AC$12,ROUND(C82*Q82*2,2),0),"")</f>
        <v/>
      </c>
    </row>
    <row r="83" spans="1:29" hidden="1">
      <c r="A83" s="190"/>
      <c r="B83" s="145"/>
      <c r="C83" s="151"/>
      <c r="D83" s="153"/>
      <c r="E83" s="153"/>
      <c r="F83" s="153"/>
      <c r="G83" s="153"/>
      <c r="H83" s="147" t="str">
        <f t="shared" si="31"/>
        <v/>
      </c>
      <c r="I83" s="148"/>
      <c r="J83" s="149" t="str">
        <f t="shared" si="32"/>
        <v/>
      </c>
      <c r="K83" s="149" t="str">
        <f t="shared" si="33"/>
        <v/>
      </c>
      <c r="L83" s="148"/>
      <c r="M83" s="147" t="str">
        <f t="shared" si="34"/>
        <v/>
      </c>
      <c r="N83" s="147" t="str">
        <f t="shared" si="35"/>
        <v/>
      </c>
      <c r="O83" s="150" t="str">
        <f t="shared" si="36"/>
        <v/>
      </c>
      <c r="P83" s="150" t="str">
        <f t="shared" si="37"/>
        <v/>
      </c>
      <c r="Q83" s="150" t="str">
        <f t="shared" si="38"/>
        <v/>
      </c>
      <c r="R83" s="150" t="str">
        <f t="shared" si="39"/>
        <v/>
      </c>
      <c r="S83" s="150" t="str">
        <f t="shared" si="40"/>
        <v/>
      </c>
      <c r="T83" s="150" t="str">
        <f t="shared" si="41"/>
        <v/>
      </c>
      <c r="U83" s="150" t="str">
        <f t="shared" si="42"/>
        <v/>
      </c>
      <c r="V83" s="150" t="str">
        <f t="shared" si="43"/>
        <v/>
      </c>
      <c r="W83" s="150" t="str">
        <f t="shared" si="44"/>
        <v/>
      </c>
      <c r="X83" s="150" t="str">
        <f t="shared" si="45"/>
        <v/>
      </c>
      <c r="Y83" s="150" t="str">
        <f t="shared" si="46"/>
        <v/>
      </c>
      <c r="Z83" s="150" t="str">
        <f t="shared" si="47"/>
        <v/>
      </c>
      <c r="AA83" s="150" t="str">
        <f t="shared" si="48"/>
        <v/>
      </c>
      <c r="AB83" s="150" t="str">
        <f t="shared" si="49"/>
        <v/>
      </c>
      <c r="AC83" s="191" t="str">
        <f t="shared" si="50"/>
        <v/>
      </c>
    </row>
    <row r="84" spans="1:29" hidden="1">
      <c r="A84" s="190"/>
      <c r="B84" s="145"/>
      <c r="C84" s="151"/>
      <c r="D84" s="153"/>
      <c r="E84" s="153"/>
      <c r="F84" s="153"/>
      <c r="G84" s="153"/>
      <c r="H84" s="147" t="str">
        <f t="shared" si="31"/>
        <v/>
      </c>
      <c r="I84" s="148"/>
      <c r="J84" s="149" t="str">
        <f t="shared" si="32"/>
        <v/>
      </c>
      <c r="K84" s="149" t="str">
        <f t="shared" si="33"/>
        <v/>
      </c>
      <c r="L84" s="148"/>
      <c r="M84" s="147" t="str">
        <f t="shared" si="34"/>
        <v/>
      </c>
      <c r="N84" s="147" t="str">
        <f t="shared" si="35"/>
        <v/>
      </c>
      <c r="O84" s="150" t="str">
        <f t="shared" si="36"/>
        <v/>
      </c>
      <c r="P84" s="150" t="str">
        <f t="shared" si="37"/>
        <v/>
      </c>
      <c r="Q84" s="150" t="str">
        <f t="shared" si="38"/>
        <v/>
      </c>
      <c r="R84" s="150" t="str">
        <f t="shared" si="39"/>
        <v/>
      </c>
      <c r="S84" s="150" t="str">
        <f t="shared" si="40"/>
        <v/>
      </c>
      <c r="T84" s="150" t="str">
        <f t="shared" si="41"/>
        <v/>
      </c>
      <c r="U84" s="150" t="str">
        <f t="shared" si="42"/>
        <v/>
      </c>
      <c r="V84" s="150" t="str">
        <f t="shared" si="43"/>
        <v/>
      </c>
      <c r="W84" s="150" t="str">
        <f t="shared" si="44"/>
        <v/>
      </c>
      <c r="X84" s="150" t="str">
        <f t="shared" si="45"/>
        <v/>
      </c>
      <c r="Y84" s="150" t="str">
        <f t="shared" si="46"/>
        <v/>
      </c>
      <c r="Z84" s="150" t="str">
        <f t="shared" si="47"/>
        <v/>
      </c>
      <c r="AA84" s="150" t="str">
        <f t="shared" si="48"/>
        <v/>
      </c>
      <c r="AB84" s="150" t="str">
        <f t="shared" si="49"/>
        <v/>
      </c>
      <c r="AC84" s="191" t="str">
        <f t="shared" si="50"/>
        <v/>
      </c>
    </row>
    <row r="85" spans="1:29" hidden="1">
      <c r="A85" s="190"/>
      <c r="B85" s="145"/>
      <c r="C85" s="151"/>
      <c r="D85" s="153"/>
      <c r="E85" s="153"/>
      <c r="F85" s="153"/>
      <c r="G85" s="153"/>
      <c r="H85" s="147" t="str">
        <f t="shared" si="31"/>
        <v/>
      </c>
      <c r="I85" s="148"/>
      <c r="J85" s="149" t="str">
        <f t="shared" si="32"/>
        <v/>
      </c>
      <c r="K85" s="149" t="str">
        <f t="shared" si="33"/>
        <v/>
      </c>
      <c r="L85" s="148"/>
      <c r="M85" s="147" t="str">
        <f t="shared" si="34"/>
        <v/>
      </c>
      <c r="N85" s="147" t="str">
        <f t="shared" si="35"/>
        <v/>
      </c>
      <c r="O85" s="150" t="str">
        <f t="shared" si="36"/>
        <v/>
      </c>
      <c r="P85" s="150" t="str">
        <f t="shared" si="37"/>
        <v/>
      </c>
      <c r="Q85" s="150" t="str">
        <f t="shared" si="38"/>
        <v/>
      </c>
      <c r="R85" s="150" t="str">
        <f t="shared" si="39"/>
        <v/>
      </c>
      <c r="S85" s="150" t="str">
        <f t="shared" si="40"/>
        <v/>
      </c>
      <c r="T85" s="150" t="str">
        <f t="shared" si="41"/>
        <v/>
      </c>
      <c r="U85" s="150" t="str">
        <f t="shared" si="42"/>
        <v/>
      </c>
      <c r="V85" s="150" t="str">
        <f t="shared" si="43"/>
        <v/>
      </c>
      <c r="W85" s="150" t="str">
        <f t="shared" si="44"/>
        <v/>
      </c>
      <c r="X85" s="150" t="str">
        <f t="shared" si="45"/>
        <v/>
      </c>
      <c r="Y85" s="150" t="str">
        <f t="shared" si="46"/>
        <v/>
      </c>
      <c r="Z85" s="150" t="str">
        <f t="shared" si="47"/>
        <v/>
      </c>
      <c r="AA85" s="150" t="str">
        <f t="shared" si="48"/>
        <v/>
      </c>
      <c r="AB85" s="150" t="str">
        <f t="shared" si="49"/>
        <v/>
      </c>
      <c r="AC85" s="191" t="str">
        <f t="shared" si="50"/>
        <v/>
      </c>
    </row>
    <row r="86" spans="1:29" hidden="1">
      <c r="A86" s="190"/>
      <c r="B86" s="145"/>
      <c r="C86" s="151"/>
      <c r="D86" s="153"/>
      <c r="E86" s="153"/>
      <c r="F86" s="153"/>
      <c r="G86" s="153"/>
      <c r="H86" s="147" t="str">
        <f t="shared" si="31"/>
        <v/>
      </c>
      <c r="I86" s="148"/>
      <c r="J86" s="149" t="str">
        <f t="shared" si="32"/>
        <v/>
      </c>
      <c r="K86" s="149" t="str">
        <f t="shared" si="33"/>
        <v/>
      </c>
      <c r="L86" s="148"/>
      <c r="M86" s="147" t="str">
        <f t="shared" si="34"/>
        <v/>
      </c>
      <c r="N86" s="147" t="str">
        <f t="shared" si="35"/>
        <v/>
      </c>
      <c r="O86" s="150" t="str">
        <f t="shared" si="36"/>
        <v/>
      </c>
      <c r="P86" s="150" t="str">
        <f t="shared" si="37"/>
        <v/>
      </c>
      <c r="Q86" s="150" t="str">
        <f t="shared" si="38"/>
        <v/>
      </c>
      <c r="R86" s="150" t="str">
        <f t="shared" si="39"/>
        <v/>
      </c>
      <c r="S86" s="150" t="str">
        <f t="shared" si="40"/>
        <v/>
      </c>
      <c r="T86" s="150" t="str">
        <f t="shared" si="41"/>
        <v/>
      </c>
      <c r="U86" s="150" t="str">
        <f t="shared" si="42"/>
        <v/>
      </c>
      <c r="V86" s="150" t="str">
        <f t="shared" si="43"/>
        <v/>
      </c>
      <c r="W86" s="150" t="str">
        <f t="shared" si="44"/>
        <v/>
      </c>
      <c r="X86" s="150" t="str">
        <f t="shared" si="45"/>
        <v/>
      </c>
      <c r="Y86" s="150" t="str">
        <f t="shared" si="46"/>
        <v/>
      </c>
      <c r="Z86" s="150" t="str">
        <f t="shared" si="47"/>
        <v/>
      </c>
      <c r="AA86" s="150" t="str">
        <f t="shared" si="48"/>
        <v/>
      </c>
      <c r="AB86" s="150" t="str">
        <f t="shared" si="49"/>
        <v/>
      </c>
      <c r="AC86" s="191" t="str">
        <f t="shared" si="50"/>
        <v/>
      </c>
    </row>
    <row r="87" spans="1:29" hidden="1">
      <c r="A87" s="190"/>
      <c r="B87" s="145"/>
      <c r="C87" s="151"/>
      <c r="D87" s="153"/>
      <c r="E87" s="153"/>
      <c r="F87" s="153"/>
      <c r="G87" s="153"/>
      <c r="H87" s="147" t="str">
        <f t="shared" si="31"/>
        <v/>
      </c>
      <c r="I87" s="148"/>
      <c r="J87" s="149" t="str">
        <f t="shared" si="32"/>
        <v/>
      </c>
      <c r="K87" s="149" t="str">
        <f t="shared" si="33"/>
        <v/>
      </c>
      <c r="L87" s="148"/>
      <c r="M87" s="147" t="str">
        <f t="shared" si="34"/>
        <v/>
      </c>
      <c r="N87" s="147" t="str">
        <f t="shared" si="35"/>
        <v/>
      </c>
      <c r="O87" s="150" t="str">
        <f t="shared" si="36"/>
        <v/>
      </c>
      <c r="P87" s="150" t="str">
        <f t="shared" si="37"/>
        <v/>
      </c>
      <c r="Q87" s="150" t="str">
        <f t="shared" si="38"/>
        <v/>
      </c>
      <c r="R87" s="150" t="str">
        <f t="shared" si="39"/>
        <v/>
      </c>
      <c r="S87" s="150" t="str">
        <f t="shared" si="40"/>
        <v/>
      </c>
      <c r="T87" s="150" t="str">
        <f t="shared" si="41"/>
        <v/>
      </c>
      <c r="U87" s="150" t="str">
        <f t="shared" si="42"/>
        <v/>
      </c>
      <c r="V87" s="150" t="str">
        <f t="shared" si="43"/>
        <v/>
      </c>
      <c r="W87" s="150" t="str">
        <f t="shared" si="44"/>
        <v/>
      </c>
      <c r="X87" s="150" t="str">
        <f t="shared" si="45"/>
        <v/>
      </c>
      <c r="Y87" s="150" t="str">
        <f t="shared" si="46"/>
        <v/>
      </c>
      <c r="Z87" s="150" t="str">
        <f t="shared" si="47"/>
        <v/>
      </c>
      <c r="AA87" s="150" t="str">
        <f t="shared" si="48"/>
        <v/>
      </c>
      <c r="AB87" s="150" t="str">
        <f t="shared" si="49"/>
        <v/>
      </c>
      <c r="AC87" s="191" t="str">
        <f t="shared" si="50"/>
        <v/>
      </c>
    </row>
    <row r="88" spans="1:29" hidden="1">
      <c r="A88" s="190"/>
      <c r="B88" s="145"/>
      <c r="C88" s="151"/>
      <c r="D88" s="153"/>
      <c r="E88" s="153"/>
      <c r="F88" s="153"/>
      <c r="G88" s="153"/>
      <c r="H88" s="147" t="str">
        <f t="shared" si="31"/>
        <v/>
      </c>
      <c r="I88" s="148"/>
      <c r="J88" s="149" t="str">
        <f t="shared" si="32"/>
        <v/>
      </c>
      <c r="K88" s="149" t="str">
        <f t="shared" si="33"/>
        <v/>
      </c>
      <c r="L88" s="148"/>
      <c r="M88" s="147" t="str">
        <f t="shared" si="34"/>
        <v/>
      </c>
      <c r="N88" s="147" t="str">
        <f t="shared" si="35"/>
        <v/>
      </c>
      <c r="O88" s="150" t="str">
        <f t="shared" si="36"/>
        <v/>
      </c>
      <c r="P88" s="150" t="str">
        <f t="shared" si="37"/>
        <v/>
      </c>
      <c r="Q88" s="150" t="str">
        <f t="shared" si="38"/>
        <v/>
      </c>
      <c r="R88" s="150" t="str">
        <f t="shared" si="39"/>
        <v/>
      </c>
      <c r="S88" s="150" t="str">
        <f t="shared" si="40"/>
        <v/>
      </c>
      <c r="T88" s="150" t="str">
        <f t="shared" si="41"/>
        <v/>
      </c>
      <c r="U88" s="150" t="str">
        <f t="shared" si="42"/>
        <v/>
      </c>
      <c r="V88" s="150" t="str">
        <f t="shared" si="43"/>
        <v/>
      </c>
      <c r="W88" s="150" t="str">
        <f t="shared" si="44"/>
        <v/>
      </c>
      <c r="X88" s="150" t="str">
        <f t="shared" si="45"/>
        <v/>
      </c>
      <c r="Y88" s="150" t="str">
        <f t="shared" si="46"/>
        <v/>
      </c>
      <c r="Z88" s="150" t="str">
        <f t="shared" si="47"/>
        <v/>
      </c>
      <c r="AA88" s="150" t="str">
        <f t="shared" si="48"/>
        <v/>
      </c>
      <c r="AB88" s="150" t="str">
        <f t="shared" si="49"/>
        <v/>
      </c>
      <c r="AC88" s="191" t="str">
        <f t="shared" si="50"/>
        <v/>
      </c>
    </row>
    <row r="89" spans="1:29" hidden="1">
      <c r="A89" s="190"/>
      <c r="B89" s="145"/>
      <c r="C89" s="151"/>
      <c r="D89" s="153"/>
      <c r="E89" s="153"/>
      <c r="F89" s="153"/>
      <c r="G89" s="153"/>
      <c r="H89" s="147" t="str">
        <f t="shared" si="31"/>
        <v/>
      </c>
      <c r="I89" s="148"/>
      <c r="J89" s="149" t="str">
        <f t="shared" si="32"/>
        <v/>
      </c>
      <c r="K89" s="149" t="str">
        <f t="shared" si="33"/>
        <v/>
      </c>
      <c r="L89" s="148"/>
      <c r="M89" s="147" t="str">
        <f t="shared" si="34"/>
        <v/>
      </c>
      <c r="N89" s="147" t="str">
        <f t="shared" si="35"/>
        <v/>
      </c>
      <c r="O89" s="150" t="str">
        <f t="shared" si="36"/>
        <v/>
      </c>
      <c r="P89" s="150" t="str">
        <f t="shared" si="37"/>
        <v/>
      </c>
      <c r="Q89" s="150" t="str">
        <f t="shared" si="38"/>
        <v/>
      </c>
      <c r="R89" s="150" t="str">
        <f t="shared" si="39"/>
        <v/>
      </c>
      <c r="S89" s="150" t="str">
        <f t="shared" si="40"/>
        <v/>
      </c>
      <c r="T89" s="150" t="str">
        <f t="shared" si="41"/>
        <v/>
      </c>
      <c r="U89" s="150" t="str">
        <f t="shared" si="42"/>
        <v/>
      </c>
      <c r="V89" s="150" t="str">
        <f t="shared" si="43"/>
        <v/>
      </c>
      <c r="W89" s="150" t="str">
        <f t="shared" si="44"/>
        <v/>
      </c>
      <c r="X89" s="150" t="str">
        <f t="shared" si="45"/>
        <v/>
      </c>
      <c r="Y89" s="150" t="str">
        <f t="shared" si="46"/>
        <v/>
      </c>
      <c r="Z89" s="150" t="str">
        <f t="shared" si="47"/>
        <v/>
      </c>
      <c r="AA89" s="150" t="str">
        <f t="shared" si="48"/>
        <v/>
      </c>
      <c r="AB89" s="150" t="str">
        <f t="shared" si="49"/>
        <v/>
      </c>
      <c r="AC89" s="191" t="str">
        <f t="shared" si="50"/>
        <v/>
      </c>
    </row>
    <row r="90" spans="1:29" hidden="1">
      <c r="A90" s="190"/>
      <c r="B90" s="145"/>
      <c r="C90" s="151"/>
      <c r="D90" s="153"/>
      <c r="E90" s="153"/>
      <c r="F90" s="153"/>
      <c r="G90" s="153"/>
      <c r="H90" s="147" t="str">
        <f t="shared" si="31"/>
        <v/>
      </c>
      <c r="I90" s="148"/>
      <c r="J90" s="149" t="str">
        <f t="shared" si="32"/>
        <v/>
      </c>
      <c r="K90" s="149" t="str">
        <f t="shared" si="33"/>
        <v/>
      </c>
      <c r="L90" s="148"/>
      <c r="M90" s="147" t="str">
        <f t="shared" si="34"/>
        <v/>
      </c>
      <c r="N90" s="147" t="str">
        <f t="shared" si="35"/>
        <v/>
      </c>
      <c r="O90" s="150" t="str">
        <f t="shared" si="36"/>
        <v/>
      </c>
      <c r="P90" s="150" t="str">
        <f t="shared" si="37"/>
        <v/>
      </c>
      <c r="Q90" s="150" t="str">
        <f t="shared" si="38"/>
        <v/>
      </c>
      <c r="R90" s="150" t="str">
        <f t="shared" si="39"/>
        <v/>
      </c>
      <c r="S90" s="150" t="str">
        <f t="shared" si="40"/>
        <v/>
      </c>
      <c r="T90" s="150" t="str">
        <f t="shared" si="41"/>
        <v/>
      </c>
      <c r="U90" s="150" t="str">
        <f t="shared" si="42"/>
        <v/>
      </c>
      <c r="V90" s="150" t="str">
        <f t="shared" si="43"/>
        <v/>
      </c>
      <c r="W90" s="150" t="str">
        <f t="shared" si="44"/>
        <v/>
      </c>
      <c r="X90" s="150" t="str">
        <f t="shared" si="45"/>
        <v/>
      </c>
      <c r="Y90" s="150" t="str">
        <f t="shared" si="46"/>
        <v/>
      </c>
      <c r="Z90" s="150" t="str">
        <f t="shared" si="47"/>
        <v/>
      </c>
      <c r="AA90" s="150" t="str">
        <f t="shared" si="48"/>
        <v/>
      </c>
      <c r="AB90" s="150" t="str">
        <f t="shared" si="49"/>
        <v/>
      </c>
      <c r="AC90" s="191" t="str">
        <f t="shared" si="50"/>
        <v/>
      </c>
    </row>
    <row r="91" spans="1:29" hidden="1">
      <c r="A91" s="190"/>
      <c r="B91" s="145"/>
      <c r="C91" s="151"/>
      <c r="D91" s="153"/>
      <c r="E91" s="153"/>
      <c r="F91" s="153"/>
      <c r="G91" s="153"/>
      <c r="H91" s="147" t="str">
        <f t="shared" si="31"/>
        <v/>
      </c>
      <c r="I91" s="148"/>
      <c r="J91" s="149" t="str">
        <f t="shared" si="32"/>
        <v/>
      </c>
      <c r="K91" s="149" t="str">
        <f t="shared" si="33"/>
        <v/>
      </c>
      <c r="L91" s="148"/>
      <c r="M91" s="147" t="str">
        <f t="shared" si="34"/>
        <v/>
      </c>
      <c r="N91" s="147" t="str">
        <f t="shared" si="35"/>
        <v/>
      </c>
      <c r="O91" s="150" t="str">
        <f t="shared" si="36"/>
        <v/>
      </c>
      <c r="P91" s="150" t="str">
        <f t="shared" si="37"/>
        <v/>
      </c>
      <c r="Q91" s="150" t="str">
        <f t="shared" si="38"/>
        <v/>
      </c>
      <c r="R91" s="150" t="str">
        <f t="shared" si="39"/>
        <v/>
      </c>
      <c r="S91" s="150" t="str">
        <f t="shared" si="40"/>
        <v/>
      </c>
      <c r="T91" s="150" t="str">
        <f t="shared" si="41"/>
        <v/>
      </c>
      <c r="U91" s="150" t="str">
        <f t="shared" si="42"/>
        <v/>
      </c>
      <c r="V91" s="150" t="str">
        <f t="shared" si="43"/>
        <v/>
      </c>
      <c r="W91" s="150" t="str">
        <f t="shared" si="44"/>
        <v/>
      </c>
      <c r="X91" s="150" t="str">
        <f t="shared" si="45"/>
        <v/>
      </c>
      <c r="Y91" s="150" t="str">
        <f t="shared" si="46"/>
        <v/>
      </c>
      <c r="Z91" s="150" t="str">
        <f t="shared" si="47"/>
        <v/>
      </c>
      <c r="AA91" s="150" t="str">
        <f t="shared" si="48"/>
        <v/>
      </c>
      <c r="AB91" s="150" t="str">
        <f t="shared" si="49"/>
        <v/>
      </c>
      <c r="AC91" s="191" t="str">
        <f t="shared" si="50"/>
        <v/>
      </c>
    </row>
    <row r="92" spans="1:29" hidden="1">
      <c r="A92" s="190"/>
      <c r="B92" s="145"/>
      <c r="C92" s="151"/>
      <c r="D92" s="153"/>
      <c r="E92" s="153"/>
      <c r="F92" s="153"/>
      <c r="G92" s="153"/>
      <c r="H92" s="147" t="str">
        <f t="shared" si="31"/>
        <v/>
      </c>
      <c r="I92" s="148"/>
      <c r="J92" s="149" t="str">
        <f t="shared" si="32"/>
        <v/>
      </c>
      <c r="K92" s="149" t="str">
        <f t="shared" si="33"/>
        <v/>
      </c>
      <c r="L92" s="148"/>
      <c r="M92" s="147" t="str">
        <f t="shared" si="34"/>
        <v/>
      </c>
      <c r="N92" s="147" t="str">
        <f t="shared" si="35"/>
        <v/>
      </c>
      <c r="O92" s="150" t="str">
        <f t="shared" si="36"/>
        <v/>
      </c>
      <c r="P92" s="150" t="str">
        <f t="shared" si="37"/>
        <v/>
      </c>
      <c r="Q92" s="150" t="str">
        <f t="shared" si="38"/>
        <v/>
      </c>
      <c r="R92" s="150" t="str">
        <f t="shared" si="39"/>
        <v/>
      </c>
      <c r="S92" s="150" t="str">
        <f t="shared" si="40"/>
        <v/>
      </c>
      <c r="T92" s="150" t="str">
        <f t="shared" si="41"/>
        <v/>
      </c>
      <c r="U92" s="150" t="str">
        <f t="shared" si="42"/>
        <v/>
      </c>
      <c r="V92" s="150" t="str">
        <f t="shared" si="43"/>
        <v/>
      </c>
      <c r="W92" s="150" t="str">
        <f t="shared" si="44"/>
        <v/>
      </c>
      <c r="X92" s="150" t="str">
        <f t="shared" si="45"/>
        <v/>
      </c>
      <c r="Y92" s="150" t="str">
        <f t="shared" si="46"/>
        <v/>
      </c>
      <c r="Z92" s="150" t="str">
        <f t="shared" si="47"/>
        <v/>
      </c>
      <c r="AA92" s="150" t="str">
        <f t="shared" si="48"/>
        <v/>
      </c>
      <c r="AB92" s="150" t="str">
        <f t="shared" si="49"/>
        <v/>
      </c>
      <c r="AC92" s="191" t="str">
        <f t="shared" si="50"/>
        <v/>
      </c>
    </row>
    <row r="93" spans="1:29" hidden="1">
      <c r="A93" s="190"/>
      <c r="B93" s="145"/>
      <c r="C93" s="151"/>
      <c r="D93" s="153"/>
      <c r="E93" s="153"/>
      <c r="F93" s="153"/>
      <c r="G93" s="153"/>
      <c r="H93" s="147" t="str">
        <f t="shared" si="31"/>
        <v/>
      </c>
      <c r="I93" s="148"/>
      <c r="J93" s="149" t="str">
        <f t="shared" si="32"/>
        <v/>
      </c>
      <c r="K93" s="149" t="str">
        <f t="shared" si="33"/>
        <v/>
      </c>
      <c r="L93" s="148"/>
      <c r="M93" s="147" t="str">
        <f t="shared" si="34"/>
        <v/>
      </c>
      <c r="N93" s="147" t="str">
        <f t="shared" si="35"/>
        <v/>
      </c>
      <c r="O93" s="150" t="str">
        <f t="shared" si="36"/>
        <v/>
      </c>
      <c r="P93" s="150" t="str">
        <f t="shared" si="37"/>
        <v/>
      </c>
      <c r="Q93" s="150" t="str">
        <f t="shared" si="38"/>
        <v/>
      </c>
      <c r="R93" s="150" t="str">
        <f t="shared" si="39"/>
        <v/>
      </c>
      <c r="S93" s="150" t="str">
        <f t="shared" si="40"/>
        <v/>
      </c>
      <c r="T93" s="150" t="str">
        <f t="shared" si="41"/>
        <v/>
      </c>
      <c r="U93" s="150" t="str">
        <f t="shared" si="42"/>
        <v/>
      </c>
      <c r="V93" s="150" t="str">
        <f t="shared" si="43"/>
        <v/>
      </c>
      <c r="W93" s="150" t="str">
        <f t="shared" si="44"/>
        <v/>
      </c>
      <c r="X93" s="150" t="str">
        <f t="shared" si="45"/>
        <v/>
      </c>
      <c r="Y93" s="150" t="str">
        <f t="shared" si="46"/>
        <v/>
      </c>
      <c r="Z93" s="150" t="str">
        <f t="shared" si="47"/>
        <v/>
      </c>
      <c r="AA93" s="150" t="str">
        <f t="shared" si="48"/>
        <v/>
      </c>
      <c r="AB93" s="150" t="str">
        <f t="shared" si="49"/>
        <v/>
      </c>
      <c r="AC93" s="191" t="str">
        <f t="shared" si="50"/>
        <v/>
      </c>
    </row>
    <row r="94" spans="1:29" hidden="1">
      <c r="A94" s="190"/>
      <c r="B94" s="145"/>
      <c r="C94" s="151"/>
      <c r="D94" s="153"/>
      <c r="E94" s="153"/>
      <c r="F94" s="153"/>
      <c r="G94" s="153"/>
      <c r="H94" s="147" t="str">
        <f t="shared" si="31"/>
        <v/>
      </c>
      <c r="I94" s="148"/>
      <c r="J94" s="149" t="str">
        <f t="shared" si="32"/>
        <v/>
      </c>
      <c r="K94" s="149" t="str">
        <f t="shared" si="33"/>
        <v/>
      </c>
      <c r="L94" s="148"/>
      <c r="M94" s="147" t="str">
        <f t="shared" si="34"/>
        <v/>
      </c>
      <c r="N94" s="147" t="str">
        <f t="shared" si="35"/>
        <v/>
      </c>
      <c r="O94" s="150" t="str">
        <f t="shared" si="36"/>
        <v/>
      </c>
      <c r="P94" s="150" t="str">
        <f t="shared" si="37"/>
        <v/>
      </c>
      <c r="Q94" s="150" t="str">
        <f t="shared" si="38"/>
        <v/>
      </c>
      <c r="R94" s="150" t="str">
        <f t="shared" si="39"/>
        <v/>
      </c>
      <c r="S94" s="150" t="str">
        <f t="shared" si="40"/>
        <v/>
      </c>
      <c r="T94" s="150" t="str">
        <f t="shared" si="41"/>
        <v/>
      </c>
      <c r="U94" s="150" t="str">
        <f t="shared" si="42"/>
        <v/>
      </c>
      <c r="V94" s="150" t="str">
        <f t="shared" si="43"/>
        <v/>
      </c>
      <c r="W94" s="150" t="str">
        <f t="shared" si="44"/>
        <v/>
      </c>
      <c r="X94" s="150" t="str">
        <f t="shared" si="45"/>
        <v/>
      </c>
      <c r="Y94" s="150" t="str">
        <f t="shared" si="46"/>
        <v/>
      </c>
      <c r="Z94" s="150" t="str">
        <f t="shared" si="47"/>
        <v/>
      </c>
      <c r="AA94" s="150" t="str">
        <f t="shared" si="48"/>
        <v/>
      </c>
      <c r="AB94" s="150" t="str">
        <f t="shared" si="49"/>
        <v/>
      </c>
      <c r="AC94" s="191" t="str">
        <f t="shared" si="50"/>
        <v/>
      </c>
    </row>
    <row r="95" spans="1:29" hidden="1">
      <c r="A95" s="190"/>
      <c r="B95" s="145"/>
      <c r="C95" s="151"/>
      <c r="D95" s="153"/>
      <c r="E95" s="153"/>
      <c r="F95" s="153"/>
      <c r="G95" s="153"/>
      <c r="H95" s="147" t="str">
        <f t="shared" si="31"/>
        <v/>
      </c>
      <c r="I95" s="148"/>
      <c r="J95" s="149" t="str">
        <f t="shared" si="32"/>
        <v/>
      </c>
      <c r="K95" s="149" t="str">
        <f t="shared" si="33"/>
        <v/>
      </c>
      <c r="L95" s="148"/>
      <c r="M95" s="147" t="str">
        <f t="shared" si="34"/>
        <v/>
      </c>
      <c r="N95" s="147" t="str">
        <f t="shared" si="35"/>
        <v/>
      </c>
      <c r="O95" s="150" t="str">
        <f t="shared" si="36"/>
        <v/>
      </c>
      <c r="P95" s="150" t="str">
        <f t="shared" si="37"/>
        <v/>
      </c>
      <c r="Q95" s="150" t="str">
        <f t="shared" si="38"/>
        <v/>
      </c>
      <c r="R95" s="150" t="str">
        <f t="shared" si="39"/>
        <v/>
      </c>
      <c r="S95" s="150" t="str">
        <f t="shared" si="40"/>
        <v/>
      </c>
      <c r="T95" s="150" t="str">
        <f t="shared" si="41"/>
        <v/>
      </c>
      <c r="U95" s="150" t="str">
        <f t="shared" si="42"/>
        <v/>
      </c>
      <c r="V95" s="150" t="str">
        <f t="shared" si="43"/>
        <v/>
      </c>
      <c r="W95" s="150" t="str">
        <f t="shared" si="44"/>
        <v/>
      </c>
      <c r="X95" s="150" t="str">
        <f t="shared" si="45"/>
        <v/>
      </c>
      <c r="Y95" s="150" t="str">
        <f t="shared" si="46"/>
        <v/>
      </c>
      <c r="Z95" s="150" t="str">
        <f t="shared" si="47"/>
        <v/>
      </c>
      <c r="AA95" s="150" t="str">
        <f t="shared" si="48"/>
        <v/>
      </c>
      <c r="AB95" s="150" t="str">
        <f t="shared" si="49"/>
        <v/>
      </c>
      <c r="AC95" s="191" t="str">
        <f t="shared" si="50"/>
        <v/>
      </c>
    </row>
    <row r="96" spans="1:29" hidden="1">
      <c r="A96" s="190"/>
      <c r="B96" s="145"/>
      <c r="C96" s="151"/>
      <c r="D96" s="153"/>
      <c r="E96" s="153"/>
      <c r="F96" s="153"/>
      <c r="G96" s="153"/>
      <c r="H96" s="147" t="str">
        <f t="shared" si="31"/>
        <v/>
      </c>
      <c r="I96" s="148"/>
      <c r="J96" s="149" t="str">
        <f t="shared" si="32"/>
        <v/>
      </c>
      <c r="K96" s="149" t="str">
        <f t="shared" si="33"/>
        <v/>
      </c>
      <c r="L96" s="148"/>
      <c r="M96" s="147" t="str">
        <f t="shared" si="34"/>
        <v/>
      </c>
      <c r="N96" s="147" t="str">
        <f t="shared" si="35"/>
        <v/>
      </c>
      <c r="O96" s="150" t="str">
        <f t="shared" si="36"/>
        <v/>
      </c>
      <c r="P96" s="150" t="str">
        <f t="shared" si="37"/>
        <v/>
      </c>
      <c r="Q96" s="150" t="str">
        <f t="shared" si="38"/>
        <v/>
      </c>
      <c r="R96" s="150" t="str">
        <f t="shared" si="39"/>
        <v/>
      </c>
      <c r="S96" s="150" t="str">
        <f t="shared" si="40"/>
        <v/>
      </c>
      <c r="T96" s="150" t="str">
        <f t="shared" si="41"/>
        <v/>
      </c>
      <c r="U96" s="150" t="str">
        <f t="shared" si="42"/>
        <v/>
      </c>
      <c r="V96" s="150" t="str">
        <f t="shared" si="43"/>
        <v/>
      </c>
      <c r="W96" s="150" t="str">
        <f t="shared" si="44"/>
        <v/>
      </c>
      <c r="X96" s="150" t="str">
        <f t="shared" si="45"/>
        <v/>
      </c>
      <c r="Y96" s="150" t="str">
        <f t="shared" si="46"/>
        <v/>
      </c>
      <c r="Z96" s="150" t="str">
        <f t="shared" si="47"/>
        <v/>
      </c>
      <c r="AA96" s="150" t="str">
        <f t="shared" si="48"/>
        <v/>
      </c>
      <c r="AB96" s="150" t="str">
        <f t="shared" si="49"/>
        <v/>
      </c>
      <c r="AC96" s="191" t="str">
        <f t="shared" si="50"/>
        <v/>
      </c>
    </row>
    <row r="97" spans="1:29" hidden="1">
      <c r="A97" s="190"/>
      <c r="B97" s="145"/>
      <c r="C97" s="151"/>
      <c r="D97" s="153"/>
      <c r="E97" s="153"/>
      <c r="F97" s="153"/>
      <c r="G97" s="153"/>
      <c r="H97" s="147" t="str">
        <f t="shared" si="31"/>
        <v/>
      </c>
      <c r="I97" s="148"/>
      <c r="J97" s="149" t="str">
        <f t="shared" si="32"/>
        <v/>
      </c>
      <c r="K97" s="149" t="str">
        <f t="shared" si="33"/>
        <v/>
      </c>
      <c r="L97" s="148"/>
      <c r="M97" s="147" t="str">
        <f t="shared" si="34"/>
        <v/>
      </c>
      <c r="N97" s="147" t="str">
        <f t="shared" si="35"/>
        <v/>
      </c>
      <c r="O97" s="150" t="str">
        <f t="shared" si="36"/>
        <v/>
      </c>
      <c r="P97" s="150" t="str">
        <f t="shared" si="37"/>
        <v/>
      </c>
      <c r="Q97" s="150" t="str">
        <f t="shared" si="38"/>
        <v/>
      </c>
      <c r="R97" s="150" t="str">
        <f t="shared" si="39"/>
        <v/>
      </c>
      <c r="S97" s="150" t="str">
        <f t="shared" si="40"/>
        <v/>
      </c>
      <c r="T97" s="150" t="str">
        <f t="shared" si="41"/>
        <v/>
      </c>
      <c r="U97" s="150" t="str">
        <f t="shared" si="42"/>
        <v/>
      </c>
      <c r="V97" s="150" t="str">
        <f t="shared" si="43"/>
        <v/>
      </c>
      <c r="W97" s="150" t="str">
        <f t="shared" si="44"/>
        <v/>
      </c>
      <c r="X97" s="150" t="str">
        <f t="shared" si="45"/>
        <v/>
      </c>
      <c r="Y97" s="150" t="str">
        <f t="shared" si="46"/>
        <v/>
      </c>
      <c r="Z97" s="150" t="str">
        <f t="shared" si="47"/>
        <v/>
      </c>
      <c r="AA97" s="150" t="str">
        <f t="shared" si="48"/>
        <v/>
      </c>
      <c r="AB97" s="150" t="str">
        <f t="shared" si="49"/>
        <v/>
      </c>
      <c r="AC97" s="191" t="str">
        <f t="shared" si="50"/>
        <v/>
      </c>
    </row>
    <row r="98" spans="1:29" hidden="1">
      <c r="A98" s="190"/>
      <c r="B98" s="145"/>
      <c r="C98" s="151"/>
      <c r="D98" s="153"/>
      <c r="E98" s="153"/>
      <c r="F98" s="153"/>
      <c r="G98" s="153"/>
      <c r="H98" s="147" t="str">
        <f t="shared" si="31"/>
        <v/>
      </c>
      <c r="I98" s="148"/>
      <c r="J98" s="149" t="str">
        <f t="shared" si="32"/>
        <v/>
      </c>
      <c r="K98" s="149" t="str">
        <f t="shared" si="33"/>
        <v/>
      </c>
      <c r="L98" s="148"/>
      <c r="M98" s="147" t="str">
        <f t="shared" si="34"/>
        <v/>
      </c>
      <c r="N98" s="147" t="str">
        <f t="shared" si="35"/>
        <v/>
      </c>
      <c r="O98" s="150" t="str">
        <f t="shared" si="36"/>
        <v/>
      </c>
      <c r="P98" s="150" t="str">
        <f t="shared" si="37"/>
        <v/>
      </c>
      <c r="Q98" s="150" t="str">
        <f t="shared" si="38"/>
        <v/>
      </c>
      <c r="R98" s="150" t="str">
        <f t="shared" si="39"/>
        <v/>
      </c>
      <c r="S98" s="150" t="str">
        <f t="shared" si="40"/>
        <v/>
      </c>
      <c r="T98" s="150" t="str">
        <f t="shared" si="41"/>
        <v/>
      </c>
      <c r="U98" s="150" t="str">
        <f t="shared" si="42"/>
        <v/>
      </c>
      <c r="V98" s="150" t="str">
        <f t="shared" si="43"/>
        <v/>
      </c>
      <c r="W98" s="150" t="str">
        <f t="shared" si="44"/>
        <v/>
      </c>
      <c r="X98" s="150" t="str">
        <f t="shared" si="45"/>
        <v/>
      </c>
      <c r="Y98" s="150" t="str">
        <f t="shared" si="46"/>
        <v/>
      </c>
      <c r="Z98" s="150" t="str">
        <f t="shared" si="47"/>
        <v/>
      </c>
      <c r="AA98" s="150" t="str">
        <f t="shared" si="48"/>
        <v/>
      </c>
      <c r="AB98" s="150" t="str">
        <f t="shared" si="49"/>
        <v/>
      </c>
      <c r="AC98" s="191" t="str">
        <f t="shared" si="50"/>
        <v/>
      </c>
    </row>
    <row r="99" spans="1:29" hidden="1">
      <c r="A99" s="190"/>
      <c r="B99" s="145"/>
      <c r="C99" s="151"/>
      <c r="D99" s="153"/>
      <c r="E99" s="153"/>
      <c r="F99" s="153"/>
      <c r="G99" s="153"/>
      <c r="H99" s="147" t="str">
        <f t="shared" si="31"/>
        <v/>
      </c>
      <c r="I99" s="148"/>
      <c r="J99" s="149" t="str">
        <f t="shared" si="32"/>
        <v/>
      </c>
      <c r="K99" s="149" t="str">
        <f t="shared" si="33"/>
        <v/>
      </c>
      <c r="L99" s="148"/>
      <c r="M99" s="147" t="str">
        <f t="shared" si="34"/>
        <v/>
      </c>
      <c r="N99" s="147" t="str">
        <f t="shared" si="35"/>
        <v/>
      </c>
      <c r="O99" s="150" t="str">
        <f t="shared" si="36"/>
        <v/>
      </c>
      <c r="P99" s="150" t="str">
        <f t="shared" si="37"/>
        <v/>
      </c>
      <c r="Q99" s="150" t="str">
        <f t="shared" si="38"/>
        <v/>
      </c>
      <c r="R99" s="150" t="str">
        <f t="shared" si="39"/>
        <v/>
      </c>
      <c r="S99" s="150" t="str">
        <f t="shared" si="40"/>
        <v/>
      </c>
      <c r="T99" s="150" t="str">
        <f t="shared" si="41"/>
        <v/>
      </c>
      <c r="U99" s="150" t="str">
        <f t="shared" si="42"/>
        <v/>
      </c>
      <c r="V99" s="150" t="str">
        <f t="shared" si="43"/>
        <v/>
      </c>
      <c r="W99" s="150" t="str">
        <f t="shared" si="44"/>
        <v/>
      </c>
      <c r="X99" s="150" t="str">
        <f t="shared" si="45"/>
        <v/>
      </c>
      <c r="Y99" s="150" t="str">
        <f t="shared" si="46"/>
        <v/>
      </c>
      <c r="Z99" s="150" t="str">
        <f t="shared" si="47"/>
        <v/>
      </c>
      <c r="AA99" s="150" t="str">
        <f t="shared" si="48"/>
        <v/>
      </c>
      <c r="AB99" s="150" t="str">
        <f t="shared" si="49"/>
        <v/>
      </c>
      <c r="AC99" s="191" t="str">
        <f t="shared" si="50"/>
        <v/>
      </c>
    </row>
    <row r="100" spans="1:29" hidden="1">
      <c r="A100" s="190"/>
      <c r="B100" s="145"/>
      <c r="C100" s="151"/>
      <c r="D100" s="153"/>
      <c r="E100" s="153"/>
      <c r="F100" s="153"/>
      <c r="G100" s="153"/>
      <c r="H100" s="147" t="str">
        <f t="shared" si="31"/>
        <v/>
      </c>
      <c r="I100" s="148"/>
      <c r="J100" s="149" t="str">
        <f t="shared" si="32"/>
        <v/>
      </c>
      <c r="K100" s="149" t="str">
        <f t="shared" si="33"/>
        <v/>
      </c>
      <c r="L100" s="148"/>
      <c r="M100" s="147" t="str">
        <f t="shared" si="34"/>
        <v/>
      </c>
      <c r="N100" s="147" t="str">
        <f t="shared" si="35"/>
        <v/>
      </c>
      <c r="O100" s="150" t="str">
        <f t="shared" si="36"/>
        <v/>
      </c>
      <c r="P100" s="150" t="str">
        <f t="shared" si="37"/>
        <v/>
      </c>
      <c r="Q100" s="150" t="str">
        <f t="shared" si="38"/>
        <v/>
      </c>
      <c r="R100" s="150" t="str">
        <f t="shared" si="39"/>
        <v/>
      </c>
      <c r="S100" s="150" t="str">
        <f t="shared" si="40"/>
        <v/>
      </c>
      <c r="T100" s="150" t="str">
        <f t="shared" si="41"/>
        <v/>
      </c>
      <c r="U100" s="150" t="str">
        <f t="shared" si="42"/>
        <v/>
      </c>
      <c r="V100" s="150" t="str">
        <f t="shared" si="43"/>
        <v/>
      </c>
      <c r="W100" s="150" t="str">
        <f t="shared" si="44"/>
        <v/>
      </c>
      <c r="X100" s="150" t="str">
        <f t="shared" si="45"/>
        <v/>
      </c>
      <c r="Y100" s="150" t="str">
        <f t="shared" si="46"/>
        <v/>
      </c>
      <c r="Z100" s="150" t="str">
        <f t="shared" si="47"/>
        <v/>
      </c>
      <c r="AA100" s="150" t="str">
        <f t="shared" si="48"/>
        <v/>
      </c>
      <c r="AB100" s="150" t="str">
        <f t="shared" si="49"/>
        <v/>
      </c>
      <c r="AC100" s="191" t="str">
        <f t="shared" si="50"/>
        <v/>
      </c>
    </row>
    <row r="101" spans="1:29" hidden="1">
      <c r="A101" s="190"/>
      <c r="B101" s="145"/>
      <c r="C101" s="151"/>
      <c r="D101" s="153"/>
      <c r="E101" s="153"/>
      <c r="F101" s="153"/>
      <c r="G101" s="153"/>
      <c r="H101" s="147" t="str">
        <f t="shared" si="31"/>
        <v/>
      </c>
      <c r="I101" s="148"/>
      <c r="J101" s="149" t="str">
        <f t="shared" si="32"/>
        <v/>
      </c>
      <c r="K101" s="149" t="str">
        <f t="shared" si="33"/>
        <v/>
      </c>
      <c r="L101" s="148"/>
      <c r="M101" s="147" t="str">
        <f t="shared" si="34"/>
        <v/>
      </c>
      <c r="N101" s="147" t="str">
        <f t="shared" si="35"/>
        <v/>
      </c>
      <c r="O101" s="150" t="str">
        <f t="shared" si="36"/>
        <v/>
      </c>
      <c r="P101" s="150" t="str">
        <f t="shared" si="37"/>
        <v/>
      </c>
      <c r="Q101" s="150" t="str">
        <f t="shared" si="38"/>
        <v/>
      </c>
      <c r="R101" s="150" t="str">
        <f t="shared" si="39"/>
        <v/>
      </c>
      <c r="S101" s="150" t="str">
        <f t="shared" si="40"/>
        <v/>
      </c>
      <c r="T101" s="150" t="str">
        <f t="shared" si="41"/>
        <v/>
      </c>
      <c r="U101" s="150" t="str">
        <f t="shared" si="42"/>
        <v/>
      </c>
      <c r="V101" s="150" t="str">
        <f t="shared" si="43"/>
        <v/>
      </c>
      <c r="W101" s="150" t="str">
        <f t="shared" si="44"/>
        <v/>
      </c>
      <c r="X101" s="150" t="str">
        <f t="shared" si="45"/>
        <v/>
      </c>
      <c r="Y101" s="150" t="str">
        <f t="shared" si="46"/>
        <v/>
      </c>
      <c r="Z101" s="150" t="str">
        <f t="shared" si="47"/>
        <v/>
      </c>
      <c r="AA101" s="150" t="str">
        <f t="shared" si="48"/>
        <v/>
      </c>
      <c r="AB101" s="150" t="str">
        <f t="shared" si="49"/>
        <v/>
      </c>
      <c r="AC101" s="191" t="str">
        <f t="shared" si="50"/>
        <v/>
      </c>
    </row>
    <row r="102" spans="1:29" hidden="1">
      <c r="A102" s="190"/>
      <c r="B102" s="145"/>
      <c r="C102" s="151"/>
      <c r="D102" s="153"/>
      <c r="E102" s="153"/>
      <c r="F102" s="153"/>
      <c r="G102" s="153"/>
      <c r="H102" s="147" t="str">
        <f t="shared" si="31"/>
        <v/>
      </c>
      <c r="I102" s="148"/>
      <c r="J102" s="149" t="str">
        <f t="shared" si="32"/>
        <v/>
      </c>
      <c r="K102" s="149" t="str">
        <f t="shared" si="33"/>
        <v/>
      </c>
      <c r="L102" s="148"/>
      <c r="M102" s="147" t="str">
        <f t="shared" si="34"/>
        <v/>
      </c>
      <c r="N102" s="147" t="str">
        <f t="shared" si="35"/>
        <v/>
      </c>
      <c r="O102" s="150" t="str">
        <f t="shared" si="36"/>
        <v/>
      </c>
      <c r="P102" s="150" t="str">
        <f t="shared" si="37"/>
        <v/>
      </c>
      <c r="Q102" s="150" t="str">
        <f t="shared" si="38"/>
        <v/>
      </c>
      <c r="R102" s="150" t="str">
        <f t="shared" si="39"/>
        <v/>
      </c>
      <c r="S102" s="150" t="str">
        <f t="shared" si="40"/>
        <v/>
      </c>
      <c r="T102" s="150" t="str">
        <f t="shared" si="41"/>
        <v/>
      </c>
      <c r="U102" s="150" t="str">
        <f t="shared" si="42"/>
        <v/>
      </c>
      <c r="V102" s="150" t="str">
        <f t="shared" si="43"/>
        <v/>
      </c>
      <c r="W102" s="150" t="str">
        <f t="shared" si="44"/>
        <v/>
      </c>
      <c r="X102" s="150" t="str">
        <f t="shared" si="45"/>
        <v/>
      </c>
      <c r="Y102" s="150" t="str">
        <f t="shared" si="46"/>
        <v/>
      </c>
      <c r="Z102" s="150" t="str">
        <f t="shared" si="47"/>
        <v/>
      </c>
      <c r="AA102" s="150" t="str">
        <f t="shared" si="48"/>
        <v/>
      </c>
      <c r="AB102" s="150" t="str">
        <f t="shared" si="49"/>
        <v/>
      </c>
      <c r="AC102" s="191" t="str">
        <f t="shared" si="50"/>
        <v/>
      </c>
    </row>
    <row r="103" spans="1:29" hidden="1">
      <c r="A103" s="190"/>
      <c r="B103" s="145"/>
      <c r="C103" s="151"/>
      <c r="D103" s="153"/>
      <c r="E103" s="153"/>
      <c r="F103" s="153"/>
      <c r="G103" s="153"/>
      <c r="H103" s="147" t="str">
        <f t="shared" si="31"/>
        <v/>
      </c>
      <c r="I103" s="148"/>
      <c r="J103" s="149" t="str">
        <f t="shared" si="32"/>
        <v/>
      </c>
      <c r="K103" s="149" t="str">
        <f t="shared" si="33"/>
        <v/>
      </c>
      <c r="L103" s="148"/>
      <c r="M103" s="147" t="str">
        <f t="shared" si="34"/>
        <v/>
      </c>
      <c r="N103" s="147" t="str">
        <f t="shared" si="35"/>
        <v/>
      </c>
      <c r="O103" s="150" t="str">
        <f t="shared" si="36"/>
        <v/>
      </c>
      <c r="P103" s="150" t="str">
        <f t="shared" si="37"/>
        <v/>
      </c>
      <c r="Q103" s="150" t="str">
        <f t="shared" si="38"/>
        <v/>
      </c>
      <c r="R103" s="150" t="str">
        <f t="shared" si="39"/>
        <v/>
      </c>
      <c r="S103" s="150" t="str">
        <f t="shared" si="40"/>
        <v/>
      </c>
      <c r="T103" s="150" t="str">
        <f t="shared" si="41"/>
        <v/>
      </c>
      <c r="U103" s="150" t="str">
        <f t="shared" si="42"/>
        <v/>
      </c>
      <c r="V103" s="150" t="str">
        <f t="shared" si="43"/>
        <v/>
      </c>
      <c r="W103" s="150" t="str">
        <f t="shared" si="44"/>
        <v/>
      </c>
      <c r="X103" s="150" t="str">
        <f t="shared" si="45"/>
        <v/>
      </c>
      <c r="Y103" s="150" t="str">
        <f t="shared" si="46"/>
        <v/>
      </c>
      <c r="Z103" s="150" t="str">
        <f t="shared" si="47"/>
        <v/>
      </c>
      <c r="AA103" s="150" t="str">
        <f t="shared" si="48"/>
        <v/>
      </c>
      <c r="AB103" s="150" t="str">
        <f t="shared" si="49"/>
        <v/>
      </c>
      <c r="AC103" s="191" t="str">
        <f t="shared" si="50"/>
        <v/>
      </c>
    </row>
    <row r="104" spans="1:29" hidden="1">
      <c r="A104" s="190"/>
      <c r="B104" s="145"/>
      <c r="C104" s="151"/>
      <c r="D104" s="153"/>
      <c r="E104" s="153"/>
      <c r="F104" s="153"/>
      <c r="G104" s="153"/>
      <c r="H104" s="147" t="str">
        <f t="shared" si="31"/>
        <v/>
      </c>
      <c r="I104" s="148"/>
      <c r="J104" s="149" t="str">
        <f t="shared" si="32"/>
        <v/>
      </c>
      <c r="K104" s="149" t="str">
        <f t="shared" si="33"/>
        <v/>
      </c>
      <c r="L104" s="148"/>
      <c r="M104" s="147" t="str">
        <f t="shared" si="34"/>
        <v/>
      </c>
      <c r="N104" s="147" t="str">
        <f t="shared" si="35"/>
        <v/>
      </c>
      <c r="O104" s="150" t="str">
        <f t="shared" si="36"/>
        <v/>
      </c>
      <c r="P104" s="150" t="str">
        <f t="shared" si="37"/>
        <v/>
      </c>
      <c r="Q104" s="150" t="str">
        <f t="shared" si="38"/>
        <v/>
      </c>
      <c r="R104" s="150" t="str">
        <f t="shared" si="39"/>
        <v/>
      </c>
      <c r="S104" s="150" t="str">
        <f t="shared" si="40"/>
        <v/>
      </c>
      <c r="T104" s="150" t="str">
        <f t="shared" si="41"/>
        <v/>
      </c>
      <c r="U104" s="150" t="str">
        <f t="shared" si="42"/>
        <v/>
      </c>
      <c r="V104" s="150" t="str">
        <f t="shared" si="43"/>
        <v/>
      </c>
      <c r="W104" s="150" t="str">
        <f t="shared" si="44"/>
        <v/>
      </c>
      <c r="X104" s="150" t="str">
        <f t="shared" si="45"/>
        <v/>
      </c>
      <c r="Y104" s="150" t="str">
        <f t="shared" si="46"/>
        <v/>
      </c>
      <c r="Z104" s="150" t="str">
        <f t="shared" si="47"/>
        <v/>
      </c>
      <c r="AA104" s="150" t="str">
        <f t="shared" si="48"/>
        <v/>
      </c>
      <c r="AB104" s="150" t="str">
        <f t="shared" si="49"/>
        <v/>
      </c>
      <c r="AC104" s="191" t="str">
        <f t="shared" si="50"/>
        <v/>
      </c>
    </row>
    <row r="105" spans="1:29" hidden="1">
      <c r="A105" s="190"/>
      <c r="B105" s="145"/>
      <c r="C105" s="151"/>
      <c r="D105" s="153"/>
      <c r="E105" s="153"/>
      <c r="F105" s="153"/>
      <c r="G105" s="153"/>
      <c r="H105" s="147" t="str">
        <f t="shared" si="31"/>
        <v/>
      </c>
      <c r="I105" s="148"/>
      <c r="J105" s="149" t="str">
        <f t="shared" si="32"/>
        <v/>
      </c>
      <c r="K105" s="149" t="str">
        <f t="shared" si="33"/>
        <v/>
      </c>
      <c r="L105" s="148"/>
      <c r="M105" s="147" t="str">
        <f t="shared" si="34"/>
        <v/>
      </c>
      <c r="N105" s="147" t="str">
        <f t="shared" si="35"/>
        <v/>
      </c>
      <c r="O105" s="150" t="str">
        <f t="shared" si="36"/>
        <v/>
      </c>
      <c r="P105" s="150" t="str">
        <f t="shared" si="37"/>
        <v/>
      </c>
      <c r="Q105" s="150" t="str">
        <f t="shared" si="38"/>
        <v/>
      </c>
      <c r="R105" s="150" t="str">
        <f t="shared" si="39"/>
        <v/>
      </c>
      <c r="S105" s="150" t="str">
        <f t="shared" si="40"/>
        <v/>
      </c>
      <c r="T105" s="150" t="str">
        <f t="shared" si="41"/>
        <v/>
      </c>
      <c r="U105" s="150" t="str">
        <f t="shared" si="42"/>
        <v/>
      </c>
      <c r="V105" s="150" t="str">
        <f t="shared" si="43"/>
        <v/>
      </c>
      <c r="W105" s="150" t="str">
        <f t="shared" si="44"/>
        <v/>
      </c>
      <c r="X105" s="150" t="str">
        <f t="shared" si="45"/>
        <v/>
      </c>
      <c r="Y105" s="150" t="str">
        <f t="shared" si="46"/>
        <v/>
      </c>
      <c r="Z105" s="150" t="str">
        <f t="shared" si="47"/>
        <v/>
      </c>
      <c r="AA105" s="150" t="str">
        <f t="shared" si="48"/>
        <v/>
      </c>
      <c r="AB105" s="150" t="str">
        <f t="shared" si="49"/>
        <v/>
      </c>
      <c r="AC105" s="191" t="str">
        <f t="shared" si="50"/>
        <v/>
      </c>
    </row>
    <row r="106" spans="1:29" hidden="1">
      <c r="A106" s="190"/>
      <c r="B106" s="145"/>
      <c r="C106" s="151"/>
      <c r="D106" s="153"/>
      <c r="E106" s="153"/>
      <c r="F106" s="153"/>
      <c r="G106" s="153"/>
      <c r="H106" s="147" t="str">
        <f t="shared" si="31"/>
        <v/>
      </c>
      <c r="I106" s="148"/>
      <c r="J106" s="149" t="str">
        <f t="shared" si="32"/>
        <v/>
      </c>
      <c r="K106" s="149" t="str">
        <f t="shared" si="33"/>
        <v/>
      </c>
      <c r="L106" s="148"/>
      <c r="M106" s="147" t="str">
        <f t="shared" si="34"/>
        <v/>
      </c>
      <c r="N106" s="147" t="str">
        <f t="shared" si="35"/>
        <v/>
      </c>
      <c r="O106" s="150" t="str">
        <f t="shared" si="36"/>
        <v/>
      </c>
      <c r="P106" s="150" t="str">
        <f t="shared" si="37"/>
        <v/>
      </c>
      <c r="Q106" s="150" t="str">
        <f t="shared" si="38"/>
        <v/>
      </c>
      <c r="R106" s="150" t="str">
        <f t="shared" si="39"/>
        <v/>
      </c>
      <c r="S106" s="150" t="str">
        <f t="shared" si="40"/>
        <v/>
      </c>
      <c r="T106" s="150" t="str">
        <f t="shared" si="41"/>
        <v/>
      </c>
      <c r="U106" s="150" t="str">
        <f t="shared" si="42"/>
        <v/>
      </c>
      <c r="V106" s="150" t="str">
        <f t="shared" si="43"/>
        <v/>
      </c>
      <c r="W106" s="150" t="str">
        <f t="shared" si="44"/>
        <v/>
      </c>
      <c r="X106" s="150" t="str">
        <f t="shared" si="45"/>
        <v/>
      </c>
      <c r="Y106" s="150" t="str">
        <f t="shared" si="46"/>
        <v/>
      </c>
      <c r="Z106" s="150" t="str">
        <f t="shared" si="47"/>
        <v/>
      </c>
      <c r="AA106" s="150" t="str">
        <f t="shared" si="48"/>
        <v/>
      </c>
      <c r="AB106" s="150" t="str">
        <f t="shared" si="49"/>
        <v/>
      </c>
      <c r="AC106" s="191" t="str">
        <f t="shared" si="50"/>
        <v/>
      </c>
    </row>
    <row r="107" spans="1:29" hidden="1">
      <c r="A107" s="190"/>
      <c r="B107" s="145"/>
      <c r="C107" s="151"/>
      <c r="D107" s="153"/>
      <c r="E107" s="153"/>
      <c r="F107" s="153"/>
      <c r="G107" s="153"/>
      <c r="H107" s="147" t="str">
        <f t="shared" si="31"/>
        <v/>
      </c>
      <c r="I107" s="148"/>
      <c r="J107" s="149" t="str">
        <f t="shared" si="32"/>
        <v/>
      </c>
      <c r="K107" s="149" t="str">
        <f t="shared" si="33"/>
        <v/>
      </c>
      <c r="L107" s="148"/>
      <c r="M107" s="147" t="str">
        <f t="shared" si="34"/>
        <v/>
      </c>
      <c r="N107" s="147" t="str">
        <f t="shared" si="35"/>
        <v/>
      </c>
      <c r="O107" s="150" t="str">
        <f t="shared" si="36"/>
        <v/>
      </c>
      <c r="P107" s="150" t="str">
        <f t="shared" si="37"/>
        <v/>
      </c>
      <c r="Q107" s="150" t="str">
        <f t="shared" si="38"/>
        <v/>
      </c>
      <c r="R107" s="150" t="str">
        <f t="shared" si="39"/>
        <v/>
      </c>
      <c r="S107" s="150" t="str">
        <f t="shared" si="40"/>
        <v/>
      </c>
      <c r="T107" s="150" t="str">
        <f t="shared" si="41"/>
        <v/>
      </c>
      <c r="U107" s="150" t="str">
        <f t="shared" si="42"/>
        <v/>
      </c>
      <c r="V107" s="150" t="str">
        <f t="shared" si="43"/>
        <v/>
      </c>
      <c r="W107" s="150" t="str">
        <f t="shared" si="44"/>
        <v/>
      </c>
      <c r="X107" s="150" t="str">
        <f t="shared" si="45"/>
        <v/>
      </c>
      <c r="Y107" s="150" t="str">
        <f t="shared" si="46"/>
        <v/>
      </c>
      <c r="Z107" s="150" t="str">
        <f t="shared" si="47"/>
        <v/>
      </c>
      <c r="AA107" s="150" t="str">
        <f t="shared" si="48"/>
        <v/>
      </c>
      <c r="AB107" s="150" t="str">
        <f t="shared" si="49"/>
        <v/>
      </c>
      <c r="AC107" s="191" t="str">
        <f t="shared" si="50"/>
        <v/>
      </c>
    </row>
    <row r="108" spans="1:29" hidden="1">
      <c r="A108" s="190"/>
      <c r="B108" s="145"/>
      <c r="C108" s="151"/>
      <c r="D108" s="153"/>
      <c r="E108" s="153"/>
      <c r="F108" s="153"/>
      <c r="G108" s="153"/>
      <c r="H108" s="147" t="str">
        <f t="shared" si="31"/>
        <v/>
      </c>
      <c r="I108" s="148"/>
      <c r="J108" s="149" t="str">
        <f t="shared" si="32"/>
        <v/>
      </c>
      <c r="K108" s="149" t="str">
        <f t="shared" si="33"/>
        <v/>
      </c>
      <c r="L108" s="148"/>
      <c r="M108" s="147" t="str">
        <f t="shared" si="34"/>
        <v/>
      </c>
      <c r="N108" s="147" t="str">
        <f t="shared" si="35"/>
        <v/>
      </c>
      <c r="O108" s="150" t="str">
        <f t="shared" si="36"/>
        <v/>
      </c>
      <c r="P108" s="150" t="str">
        <f t="shared" si="37"/>
        <v/>
      </c>
      <c r="Q108" s="150" t="str">
        <f t="shared" si="38"/>
        <v/>
      </c>
      <c r="R108" s="150" t="str">
        <f t="shared" si="39"/>
        <v/>
      </c>
      <c r="S108" s="150" t="str">
        <f t="shared" si="40"/>
        <v/>
      </c>
      <c r="T108" s="150" t="str">
        <f t="shared" si="41"/>
        <v/>
      </c>
      <c r="U108" s="150" t="str">
        <f t="shared" si="42"/>
        <v/>
      </c>
      <c r="V108" s="150" t="str">
        <f t="shared" si="43"/>
        <v/>
      </c>
      <c r="W108" s="150" t="str">
        <f t="shared" si="44"/>
        <v/>
      </c>
      <c r="X108" s="150" t="str">
        <f t="shared" si="45"/>
        <v/>
      </c>
      <c r="Y108" s="150" t="str">
        <f t="shared" si="46"/>
        <v/>
      </c>
      <c r="Z108" s="150" t="str">
        <f t="shared" si="47"/>
        <v/>
      </c>
      <c r="AA108" s="150" t="str">
        <f t="shared" si="48"/>
        <v/>
      </c>
      <c r="AB108" s="150" t="str">
        <f t="shared" si="49"/>
        <v/>
      </c>
      <c r="AC108" s="191" t="str">
        <f t="shared" si="50"/>
        <v/>
      </c>
    </row>
    <row r="109" spans="1:29" hidden="1">
      <c r="A109" s="190"/>
      <c r="B109" s="145"/>
      <c r="C109" s="151"/>
      <c r="D109" s="153"/>
      <c r="E109" s="153"/>
      <c r="F109" s="153"/>
      <c r="G109" s="153"/>
      <c r="H109" s="147" t="str">
        <f t="shared" si="31"/>
        <v/>
      </c>
      <c r="I109" s="148"/>
      <c r="J109" s="149" t="str">
        <f t="shared" si="32"/>
        <v/>
      </c>
      <c r="K109" s="149" t="str">
        <f t="shared" si="33"/>
        <v/>
      </c>
      <c r="L109" s="148"/>
      <c r="M109" s="147" t="str">
        <f t="shared" si="34"/>
        <v/>
      </c>
      <c r="N109" s="147" t="str">
        <f t="shared" si="35"/>
        <v/>
      </c>
      <c r="O109" s="150" t="str">
        <f t="shared" si="36"/>
        <v/>
      </c>
      <c r="P109" s="150" t="str">
        <f t="shared" si="37"/>
        <v/>
      </c>
      <c r="Q109" s="150" t="str">
        <f t="shared" si="38"/>
        <v/>
      </c>
      <c r="R109" s="150" t="str">
        <f t="shared" si="39"/>
        <v/>
      </c>
      <c r="S109" s="150" t="str">
        <f t="shared" si="40"/>
        <v/>
      </c>
      <c r="T109" s="150" t="str">
        <f t="shared" si="41"/>
        <v/>
      </c>
      <c r="U109" s="150" t="str">
        <f t="shared" si="42"/>
        <v/>
      </c>
      <c r="V109" s="150" t="str">
        <f t="shared" si="43"/>
        <v/>
      </c>
      <c r="W109" s="150" t="str">
        <f t="shared" si="44"/>
        <v/>
      </c>
      <c r="X109" s="150" t="str">
        <f t="shared" si="45"/>
        <v/>
      </c>
      <c r="Y109" s="150" t="str">
        <f t="shared" si="46"/>
        <v/>
      </c>
      <c r="Z109" s="150" t="str">
        <f t="shared" si="47"/>
        <v/>
      </c>
      <c r="AA109" s="150" t="str">
        <f t="shared" si="48"/>
        <v/>
      </c>
      <c r="AB109" s="150" t="str">
        <f t="shared" si="49"/>
        <v/>
      </c>
      <c r="AC109" s="191" t="str">
        <f t="shared" si="50"/>
        <v/>
      </c>
    </row>
    <row r="110" spans="1:29" hidden="1">
      <c r="A110" s="190"/>
      <c r="B110" s="145"/>
      <c r="C110" s="151"/>
      <c r="D110" s="153"/>
      <c r="E110" s="153"/>
      <c r="F110" s="153"/>
      <c r="G110" s="153"/>
      <c r="H110" s="147" t="str">
        <f t="shared" si="31"/>
        <v/>
      </c>
      <c r="I110" s="148"/>
      <c r="J110" s="149" t="str">
        <f t="shared" si="32"/>
        <v/>
      </c>
      <c r="K110" s="149" t="str">
        <f t="shared" si="33"/>
        <v/>
      </c>
      <c r="L110" s="148"/>
      <c r="M110" s="147" t="str">
        <f t="shared" si="34"/>
        <v/>
      </c>
      <c r="N110" s="147" t="str">
        <f t="shared" si="35"/>
        <v/>
      </c>
      <c r="O110" s="150" t="str">
        <f t="shared" si="36"/>
        <v/>
      </c>
      <c r="P110" s="150" t="str">
        <f t="shared" si="37"/>
        <v/>
      </c>
      <c r="Q110" s="150" t="str">
        <f t="shared" si="38"/>
        <v/>
      </c>
      <c r="R110" s="150" t="str">
        <f t="shared" si="39"/>
        <v/>
      </c>
      <c r="S110" s="150" t="str">
        <f t="shared" si="40"/>
        <v/>
      </c>
      <c r="T110" s="150" t="str">
        <f t="shared" si="41"/>
        <v/>
      </c>
      <c r="U110" s="150" t="str">
        <f t="shared" si="42"/>
        <v/>
      </c>
      <c r="V110" s="150" t="str">
        <f t="shared" si="43"/>
        <v/>
      </c>
      <c r="W110" s="150" t="str">
        <f t="shared" si="44"/>
        <v/>
      </c>
      <c r="X110" s="150" t="str">
        <f t="shared" si="45"/>
        <v/>
      </c>
      <c r="Y110" s="150" t="str">
        <f t="shared" si="46"/>
        <v/>
      </c>
      <c r="Z110" s="150" t="str">
        <f t="shared" si="47"/>
        <v/>
      </c>
      <c r="AA110" s="150" t="str">
        <f t="shared" si="48"/>
        <v/>
      </c>
      <c r="AB110" s="150" t="str">
        <f t="shared" si="49"/>
        <v/>
      </c>
      <c r="AC110" s="191" t="str">
        <f t="shared" si="50"/>
        <v/>
      </c>
    </row>
    <row r="111" spans="1:29" hidden="1">
      <c r="A111" s="190"/>
      <c r="B111" s="145"/>
      <c r="C111" s="151"/>
      <c r="D111" s="153"/>
      <c r="E111" s="153"/>
      <c r="F111" s="153"/>
      <c r="G111" s="153"/>
      <c r="H111" s="147" t="str">
        <f t="shared" si="31"/>
        <v/>
      </c>
      <c r="I111" s="148"/>
      <c r="J111" s="149" t="str">
        <f t="shared" si="32"/>
        <v/>
      </c>
      <c r="K111" s="149" t="str">
        <f t="shared" si="33"/>
        <v/>
      </c>
      <c r="L111" s="148"/>
      <c r="M111" s="147" t="str">
        <f t="shared" si="34"/>
        <v/>
      </c>
      <c r="N111" s="147" t="str">
        <f t="shared" si="35"/>
        <v/>
      </c>
      <c r="O111" s="150" t="str">
        <f t="shared" si="36"/>
        <v/>
      </c>
      <c r="P111" s="150" t="str">
        <f t="shared" si="37"/>
        <v/>
      </c>
      <c r="Q111" s="150" t="str">
        <f t="shared" si="38"/>
        <v/>
      </c>
      <c r="R111" s="150" t="str">
        <f t="shared" si="39"/>
        <v/>
      </c>
      <c r="S111" s="150" t="str">
        <f t="shared" si="40"/>
        <v/>
      </c>
      <c r="T111" s="150" t="str">
        <f t="shared" si="41"/>
        <v/>
      </c>
      <c r="U111" s="150" t="str">
        <f t="shared" si="42"/>
        <v/>
      </c>
      <c r="V111" s="150" t="str">
        <f t="shared" si="43"/>
        <v/>
      </c>
      <c r="W111" s="150" t="str">
        <f t="shared" si="44"/>
        <v/>
      </c>
      <c r="X111" s="150" t="str">
        <f t="shared" si="45"/>
        <v/>
      </c>
      <c r="Y111" s="150" t="str">
        <f t="shared" si="46"/>
        <v/>
      </c>
      <c r="Z111" s="150" t="str">
        <f t="shared" si="47"/>
        <v/>
      </c>
      <c r="AA111" s="150" t="str">
        <f t="shared" si="48"/>
        <v/>
      </c>
      <c r="AB111" s="150" t="str">
        <f t="shared" si="49"/>
        <v/>
      </c>
      <c r="AC111" s="191" t="str">
        <f t="shared" si="50"/>
        <v/>
      </c>
    </row>
    <row r="112" spans="1:29" hidden="1">
      <c r="A112" s="190"/>
      <c r="B112" s="145"/>
      <c r="C112" s="151"/>
      <c r="D112" s="153"/>
      <c r="E112" s="153"/>
      <c r="F112" s="153"/>
      <c r="G112" s="153"/>
      <c r="H112" s="147" t="str">
        <f t="shared" si="31"/>
        <v/>
      </c>
      <c r="I112" s="148"/>
      <c r="J112" s="149" t="str">
        <f t="shared" si="32"/>
        <v/>
      </c>
      <c r="K112" s="149" t="str">
        <f t="shared" si="33"/>
        <v/>
      </c>
      <c r="L112" s="148"/>
      <c r="M112" s="147" t="str">
        <f t="shared" si="34"/>
        <v/>
      </c>
      <c r="N112" s="147" t="str">
        <f t="shared" si="35"/>
        <v/>
      </c>
      <c r="O112" s="150" t="str">
        <f t="shared" si="36"/>
        <v/>
      </c>
      <c r="P112" s="150" t="str">
        <f t="shared" si="37"/>
        <v/>
      </c>
      <c r="Q112" s="150" t="str">
        <f t="shared" si="38"/>
        <v/>
      </c>
      <c r="R112" s="150" t="str">
        <f t="shared" si="39"/>
        <v/>
      </c>
      <c r="S112" s="150" t="str">
        <f t="shared" si="40"/>
        <v/>
      </c>
      <c r="T112" s="150" t="str">
        <f t="shared" si="41"/>
        <v/>
      </c>
      <c r="U112" s="150" t="str">
        <f t="shared" si="42"/>
        <v/>
      </c>
      <c r="V112" s="150" t="str">
        <f t="shared" si="43"/>
        <v/>
      </c>
      <c r="W112" s="150" t="str">
        <f t="shared" si="44"/>
        <v/>
      </c>
      <c r="X112" s="150" t="str">
        <f t="shared" si="45"/>
        <v/>
      </c>
      <c r="Y112" s="150" t="str">
        <f t="shared" si="46"/>
        <v/>
      </c>
      <c r="Z112" s="150" t="str">
        <f t="shared" si="47"/>
        <v/>
      </c>
      <c r="AA112" s="150" t="str">
        <f t="shared" si="48"/>
        <v/>
      </c>
      <c r="AB112" s="150" t="str">
        <f t="shared" si="49"/>
        <v/>
      </c>
      <c r="AC112" s="191" t="str">
        <f t="shared" si="50"/>
        <v/>
      </c>
    </row>
    <row r="113" spans="1:29" hidden="1">
      <c r="A113" s="190"/>
      <c r="B113" s="145"/>
      <c r="C113" s="151"/>
      <c r="D113" s="153"/>
      <c r="E113" s="153"/>
      <c r="F113" s="153"/>
      <c r="G113" s="153"/>
      <c r="H113" s="147" t="str">
        <f t="shared" si="31"/>
        <v/>
      </c>
      <c r="I113" s="148"/>
      <c r="J113" s="149" t="str">
        <f t="shared" si="32"/>
        <v/>
      </c>
      <c r="K113" s="149" t="str">
        <f t="shared" si="33"/>
        <v/>
      </c>
      <c r="L113" s="148"/>
      <c r="M113" s="147" t="str">
        <f t="shared" si="34"/>
        <v/>
      </c>
      <c r="N113" s="147" t="str">
        <f t="shared" si="35"/>
        <v/>
      </c>
      <c r="O113" s="150" t="str">
        <f t="shared" si="36"/>
        <v/>
      </c>
      <c r="P113" s="150" t="str">
        <f t="shared" si="37"/>
        <v/>
      </c>
      <c r="Q113" s="150" t="str">
        <f t="shared" si="38"/>
        <v/>
      </c>
      <c r="R113" s="150" t="str">
        <f t="shared" si="39"/>
        <v/>
      </c>
      <c r="S113" s="150" t="str">
        <f t="shared" si="40"/>
        <v/>
      </c>
      <c r="T113" s="150" t="str">
        <f t="shared" si="41"/>
        <v/>
      </c>
      <c r="U113" s="150" t="str">
        <f t="shared" si="42"/>
        <v/>
      </c>
      <c r="V113" s="150" t="str">
        <f t="shared" si="43"/>
        <v/>
      </c>
      <c r="W113" s="150" t="str">
        <f t="shared" si="44"/>
        <v/>
      </c>
      <c r="X113" s="150" t="str">
        <f t="shared" si="45"/>
        <v/>
      </c>
      <c r="Y113" s="150" t="str">
        <f t="shared" si="46"/>
        <v/>
      </c>
      <c r="Z113" s="150" t="str">
        <f t="shared" si="47"/>
        <v/>
      </c>
      <c r="AA113" s="150" t="str">
        <f t="shared" si="48"/>
        <v/>
      </c>
      <c r="AB113" s="150" t="str">
        <f t="shared" si="49"/>
        <v/>
      </c>
      <c r="AC113" s="191" t="str">
        <f t="shared" si="50"/>
        <v/>
      </c>
    </row>
    <row r="114" spans="1:29" hidden="1">
      <c r="A114" s="190"/>
      <c r="B114" s="145"/>
      <c r="C114" s="151"/>
      <c r="D114" s="153"/>
      <c r="E114" s="153"/>
      <c r="F114" s="153"/>
      <c r="G114" s="153"/>
      <c r="H114" s="147" t="str">
        <f t="shared" si="31"/>
        <v/>
      </c>
      <c r="I114" s="148"/>
      <c r="J114" s="149" t="str">
        <f t="shared" si="32"/>
        <v/>
      </c>
      <c r="K114" s="149" t="str">
        <f t="shared" si="33"/>
        <v/>
      </c>
      <c r="L114" s="148"/>
      <c r="M114" s="147" t="str">
        <f t="shared" si="34"/>
        <v/>
      </c>
      <c r="N114" s="147" t="str">
        <f t="shared" si="35"/>
        <v/>
      </c>
      <c r="O114" s="150" t="str">
        <f t="shared" si="36"/>
        <v/>
      </c>
      <c r="P114" s="150" t="str">
        <f t="shared" si="37"/>
        <v/>
      </c>
      <c r="Q114" s="150" t="str">
        <f t="shared" si="38"/>
        <v/>
      </c>
      <c r="R114" s="150" t="str">
        <f t="shared" si="39"/>
        <v/>
      </c>
      <c r="S114" s="150" t="str">
        <f t="shared" si="40"/>
        <v/>
      </c>
      <c r="T114" s="150" t="str">
        <f t="shared" si="41"/>
        <v/>
      </c>
      <c r="U114" s="150" t="str">
        <f t="shared" si="42"/>
        <v/>
      </c>
      <c r="V114" s="150" t="str">
        <f t="shared" si="43"/>
        <v/>
      </c>
      <c r="W114" s="150" t="str">
        <f t="shared" si="44"/>
        <v/>
      </c>
      <c r="X114" s="150" t="str">
        <f t="shared" si="45"/>
        <v/>
      </c>
      <c r="Y114" s="150" t="str">
        <f t="shared" si="46"/>
        <v/>
      </c>
      <c r="Z114" s="150" t="str">
        <f t="shared" si="47"/>
        <v/>
      </c>
      <c r="AA114" s="150" t="str">
        <f t="shared" si="48"/>
        <v/>
      </c>
      <c r="AB114" s="150" t="str">
        <f t="shared" si="49"/>
        <v/>
      </c>
      <c r="AC114" s="191" t="str">
        <f t="shared" si="50"/>
        <v/>
      </c>
    </row>
    <row r="115" spans="1:29" hidden="1">
      <c r="A115" s="190"/>
      <c r="B115" s="145"/>
      <c r="C115" s="151"/>
      <c r="D115" s="153"/>
      <c r="E115" s="153"/>
      <c r="F115" s="153"/>
      <c r="G115" s="153"/>
      <c r="H115" s="147" t="str">
        <f t="shared" si="31"/>
        <v/>
      </c>
      <c r="I115" s="148"/>
      <c r="J115" s="149" t="str">
        <f t="shared" si="32"/>
        <v/>
      </c>
      <c r="K115" s="149" t="str">
        <f t="shared" si="33"/>
        <v/>
      </c>
      <c r="L115" s="148"/>
      <c r="M115" s="147" t="str">
        <f t="shared" si="34"/>
        <v/>
      </c>
      <c r="N115" s="147" t="str">
        <f t="shared" si="35"/>
        <v/>
      </c>
      <c r="O115" s="150" t="str">
        <f t="shared" si="36"/>
        <v/>
      </c>
      <c r="P115" s="150" t="str">
        <f t="shared" si="37"/>
        <v/>
      </c>
      <c r="Q115" s="150" t="str">
        <f t="shared" si="38"/>
        <v/>
      </c>
      <c r="R115" s="150" t="str">
        <f t="shared" si="39"/>
        <v/>
      </c>
      <c r="S115" s="150" t="str">
        <f t="shared" si="40"/>
        <v/>
      </c>
      <c r="T115" s="150" t="str">
        <f t="shared" si="41"/>
        <v/>
      </c>
      <c r="U115" s="150" t="str">
        <f t="shared" si="42"/>
        <v/>
      </c>
      <c r="V115" s="150" t="str">
        <f t="shared" si="43"/>
        <v/>
      </c>
      <c r="W115" s="150" t="str">
        <f t="shared" si="44"/>
        <v/>
      </c>
      <c r="X115" s="150" t="str">
        <f t="shared" si="45"/>
        <v/>
      </c>
      <c r="Y115" s="150" t="str">
        <f t="shared" si="46"/>
        <v/>
      </c>
      <c r="Z115" s="150" t="str">
        <f t="shared" si="47"/>
        <v/>
      </c>
      <c r="AA115" s="150" t="str">
        <f t="shared" si="48"/>
        <v/>
      </c>
      <c r="AB115" s="150" t="str">
        <f t="shared" si="49"/>
        <v/>
      </c>
      <c r="AC115" s="191" t="str">
        <f t="shared" si="50"/>
        <v/>
      </c>
    </row>
    <row r="116" spans="1:29" hidden="1">
      <c r="A116" s="190"/>
      <c r="B116" s="145"/>
      <c r="C116" s="151"/>
      <c r="D116" s="153"/>
      <c r="E116" s="153"/>
      <c r="F116" s="153"/>
      <c r="G116" s="153"/>
      <c r="H116" s="147" t="str">
        <f t="shared" si="31"/>
        <v/>
      </c>
      <c r="I116" s="148"/>
      <c r="J116" s="149" t="str">
        <f t="shared" si="32"/>
        <v/>
      </c>
      <c r="K116" s="149" t="str">
        <f t="shared" si="33"/>
        <v/>
      </c>
      <c r="L116" s="148"/>
      <c r="M116" s="147" t="str">
        <f t="shared" si="34"/>
        <v/>
      </c>
      <c r="N116" s="147" t="str">
        <f t="shared" si="35"/>
        <v/>
      </c>
      <c r="O116" s="150" t="str">
        <f t="shared" si="36"/>
        <v/>
      </c>
      <c r="P116" s="150" t="str">
        <f t="shared" si="37"/>
        <v/>
      </c>
      <c r="Q116" s="150" t="str">
        <f t="shared" si="38"/>
        <v/>
      </c>
      <c r="R116" s="150" t="str">
        <f t="shared" si="39"/>
        <v/>
      </c>
      <c r="S116" s="150" t="str">
        <f t="shared" si="40"/>
        <v/>
      </c>
      <c r="T116" s="150" t="str">
        <f t="shared" si="41"/>
        <v/>
      </c>
      <c r="U116" s="150" t="str">
        <f t="shared" si="42"/>
        <v/>
      </c>
      <c r="V116" s="150" t="str">
        <f t="shared" si="43"/>
        <v/>
      </c>
      <c r="W116" s="150" t="str">
        <f t="shared" si="44"/>
        <v/>
      </c>
      <c r="X116" s="150" t="str">
        <f t="shared" si="45"/>
        <v/>
      </c>
      <c r="Y116" s="150" t="str">
        <f t="shared" si="46"/>
        <v/>
      </c>
      <c r="Z116" s="150" t="str">
        <f t="shared" si="47"/>
        <v/>
      </c>
      <c r="AA116" s="150" t="str">
        <f t="shared" si="48"/>
        <v/>
      </c>
      <c r="AB116" s="150" t="str">
        <f t="shared" si="49"/>
        <v/>
      </c>
      <c r="AC116" s="191" t="str">
        <f t="shared" si="50"/>
        <v/>
      </c>
    </row>
    <row r="117" spans="1:29" hidden="1">
      <c r="A117" s="190"/>
      <c r="B117" s="145"/>
      <c r="C117" s="151"/>
      <c r="D117" s="153"/>
      <c r="E117" s="153"/>
      <c r="F117" s="153"/>
      <c r="G117" s="153"/>
      <c r="H117" s="147" t="str">
        <f t="shared" si="31"/>
        <v/>
      </c>
      <c r="I117" s="148"/>
      <c r="J117" s="149" t="str">
        <f t="shared" si="32"/>
        <v/>
      </c>
      <c r="K117" s="149" t="str">
        <f t="shared" si="33"/>
        <v/>
      </c>
      <c r="L117" s="148"/>
      <c r="M117" s="147" t="str">
        <f t="shared" si="34"/>
        <v/>
      </c>
      <c r="N117" s="147" t="str">
        <f t="shared" si="35"/>
        <v/>
      </c>
      <c r="O117" s="150" t="str">
        <f t="shared" si="36"/>
        <v/>
      </c>
      <c r="P117" s="150" t="str">
        <f t="shared" si="37"/>
        <v/>
      </c>
      <c r="Q117" s="150" t="str">
        <f t="shared" si="38"/>
        <v/>
      </c>
      <c r="R117" s="150" t="str">
        <f t="shared" si="39"/>
        <v/>
      </c>
      <c r="S117" s="150" t="str">
        <f t="shared" si="40"/>
        <v/>
      </c>
      <c r="T117" s="150" t="str">
        <f t="shared" si="41"/>
        <v/>
      </c>
      <c r="U117" s="150" t="str">
        <f t="shared" si="42"/>
        <v/>
      </c>
      <c r="V117" s="150" t="str">
        <f t="shared" si="43"/>
        <v/>
      </c>
      <c r="W117" s="150" t="str">
        <f t="shared" si="44"/>
        <v/>
      </c>
      <c r="X117" s="150" t="str">
        <f t="shared" si="45"/>
        <v/>
      </c>
      <c r="Y117" s="150" t="str">
        <f t="shared" si="46"/>
        <v/>
      </c>
      <c r="Z117" s="150" t="str">
        <f t="shared" si="47"/>
        <v/>
      </c>
      <c r="AA117" s="150" t="str">
        <f t="shared" si="48"/>
        <v/>
      </c>
      <c r="AB117" s="150" t="str">
        <f t="shared" si="49"/>
        <v/>
      </c>
      <c r="AC117" s="191" t="str">
        <f t="shared" si="50"/>
        <v/>
      </c>
    </row>
    <row r="118" spans="1:29" hidden="1">
      <c r="A118" s="190"/>
      <c r="B118" s="145"/>
      <c r="C118" s="151"/>
      <c r="D118" s="153"/>
      <c r="E118" s="153"/>
      <c r="F118" s="153"/>
      <c r="G118" s="153"/>
      <c r="H118" s="147" t="str">
        <f t="shared" si="31"/>
        <v/>
      </c>
      <c r="I118" s="148"/>
      <c r="J118" s="149" t="str">
        <f t="shared" si="32"/>
        <v/>
      </c>
      <c r="K118" s="149" t="str">
        <f t="shared" si="33"/>
        <v/>
      </c>
      <c r="L118" s="148"/>
      <c r="M118" s="147" t="str">
        <f t="shared" si="34"/>
        <v/>
      </c>
      <c r="N118" s="147" t="str">
        <f t="shared" si="35"/>
        <v/>
      </c>
      <c r="O118" s="150" t="str">
        <f t="shared" si="36"/>
        <v/>
      </c>
      <c r="P118" s="150" t="str">
        <f t="shared" si="37"/>
        <v/>
      </c>
      <c r="Q118" s="150" t="str">
        <f t="shared" si="38"/>
        <v/>
      </c>
      <c r="R118" s="150" t="str">
        <f t="shared" si="39"/>
        <v/>
      </c>
      <c r="S118" s="150" t="str">
        <f t="shared" si="40"/>
        <v/>
      </c>
      <c r="T118" s="150" t="str">
        <f t="shared" si="41"/>
        <v/>
      </c>
      <c r="U118" s="150" t="str">
        <f t="shared" si="42"/>
        <v/>
      </c>
      <c r="V118" s="150" t="str">
        <f t="shared" si="43"/>
        <v/>
      </c>
      <c r="W118" s="150" t="str">
        <f t="shared" si="44"/>
        <v/>
      </c>
      <c r="X118" s="150" t="str">
        <f t="shared" si="45"/>
        <v/>
      </c>
      <c r="Y118" s="150" t="str">
        <f t="shared" si="46"/>
        <v/>
      </c>
      <c r="Z118" s="150" t="str">
        <f t="shared" si="47"/>
        <v/>
      </c>
      <c r="AA118" s="150" t="str">
        <f t="shared" si="48"/>
        <v/>
      </c>
      <c r="AB118" s="150" t="str">
        <f t="shared" si="49"/>
        <v/>
      </c>
      <c r="AC118" s="191" t="str">
        <f t="shared" si="50"/>
        <v/>
      </c>
    </row>
    <row r="119" spans="1:29" hidden="1">
      <c r="A119" s="190"/>
      <c r="B119" s="145"/>
      <c r="C119" s="151"/>
      <c r="D119" s="153"/>
      <c r="E119" s="153"/>
      <c r="F119" s="153"/>
      <c r="G119" s="153"/>
      <c r="H119" s="147" t="str">
        <f t="shared" si="31"/>
        <v/>
      </c>
      <c r="I119" s="148"/>
      <c r="J119" s="149" t="str">
        <f t="shared" si="32"/>
        <v/>
      </c>
      <c r="K119" s="149" t="str">
        <f t="shared" si="33"/>
        <v/>
      </c>
      <c r="L119" s="148"/>
      <c r="M119" s="147" t="str">
        <f t="shared" si="34"/>
        <v/>
      </c>
      <c r="N119" s="147" t="str">
        <f t="shared" si="35"/>
        <v/>
      </c>
      <c r="O119" s="150" t="str">
        <f t="shared" si="36"/>
        <v/>
      </c>
      <c r="P119" s="150" t="str">
        <f t="shared" si="37"/>
        <v/>
      </c>
      <c r="Q119" s="150" t="str">
        <f t="shared" si="38"/>
        <v/>
      </c>
      <c r="R119" s="150" t="str">
        <f t="shared" si="39"/>
        <v/>
      </c>
      <c r="S119" s="150" t="str">
        <f t="shared" si="40"/>
        <v/>
      </c>
      <c r="T119" s="150" t="str">
        <f t="shared" si="41"/>
        <v/>
      </c>
      <c r="U119" s="150" t="str">
        <f t="shared" si="42"/>
        <v/>
      </c>
      <c r="V119" s="150" t="str">
        <f t="shared" si="43"/>
        <v/>
      </c>
      <c r="W119" s="150" t="str">
        <f t="shared" si="44"/>
        <v/>
      </c>
      <c r="X119" s="150" t="str">
        <f t="shared" si="45"/>
        <v/>
      </c>
      <c r="Y119" s="150" t="str">
        <f t="shared" si="46"/>
        <v/>
      </c>
      <c r="Z119" s="150" t="str">
        <f t="shared" si="47"/>
        <v/>
      </c>
      <c r="AA119" s="150" t="str">
        <f t="shared" si="48"/>
        <v/>
      </c>
      <c r="AB119" s="150" t="str">
        <f t="shared" si="49"/>
        <v/>
      </c>
      <c r="AC119" s="191" t="str">
        <f t="shared" si="50"/>
        <v/>
      </c>
    </row>
    <row r="120" spans="1:29" hidden="1">
      <c r="A120" s="190"/>
      <c r="B120" s="145"/>
      <c r="C120" s="151"/>
      <c r="D120" s="153"/>
      <c r="E120" s="153"/>
      <c r="F120" s="153"/>
      <c r="G120" s="153"/>
      <c r="H120" s="147" t="str">
        <f t="shared" si="31"/>
        <v/>
      </c>
      <c r="I120" s="148"/>
      <c r="J120" s="149" t="str">
        <f t="shared" si="32"/>
        <v/>
      </c>
      <c r="K120" s="149" t="str">
        <f t="shared" si="33"/>
        <v/>
      </c>
      <c r="L120" s="148"/>
      <c r="M120" s="147" t="str">
        <f t="shared" si="34"/>
        <v/>
      </c>
      <c r="N120" s="147" t="str">
        <f t="shared" si="35"/>
        <v/>
      </c>
      <c r="O120" s="150" t="str">
        <f t="shared" si="36"/>
        <v/>
      </c>
      <c r="P120" s="150" t="str">
        <f t="shared" si="37"/>
        <v/>
      </c>
      <c r="Q120" s="150" t="str">
        <f t="shared" si="38"/>
        <v/>
      </c>
      <c r="R120" s="150" t="str">
        <f t="shared" si="39"/>
        <v/>
      </c>
      <c r="S120" s="150" t="str">
        <f t="shared" si="40"/>
        <v/>
      </c>
      <c r="T120" s="150" t="str">
        <f t="shared" si="41"/>
        <v/>
      </c>
      <c r="U120" s="150" t="str">
        <f t="shared" si="42"/>
        <v/>
      </c>
      <c r="V120" s="150" t="str">
        <f t="shared" si="43"/>
        <v/>
      </c>
      <c r="W120" s="150" t="str">
        <f t="shared" si="44"/>
        <v/>
      </c>
      <c r="X120" s="150" t="str">
        <f t="shared" si="45"/>
        <v/>
      </c>
      <c r="Y120" s="150" t="str">
        <f t="shared" si="46"/>
        <v/>
      </c>
      <c r="Z120" s="150" t="str">
        <f t="shared" si="47"/>
        <v/>
      </c>
      <c r="AA120" s="150" t="str">
        <f t="shared" si="48"/>
        <v/>
      </c>
      <c r="AB120" s="150" t="str">
        <f t="shared" si="49"/>
        <v/>
      </c>
      <c r="AC120" s="191" t="str">
        <f t="shared" si="50"/>
        <v/>
      </c>
    </row>
    <row r="121" spans="1:29" hidden="1">
      <c r="A121" s="190"/>
      <c r="B121" s="145"/>
      <c r="C121" s="151"/>
      <c r="D121" s="153"/>
      <c r="E121" s="153"/>
      <c r="F121" s="153"/>
      <c r="G121" s="153"/>
      <c r="H121" s="147" t="str">
        <f t="shared" si="31"/>
        <v/>
      </c>
      <c r="I121" s="148"/>
      <c r="J121" s="149" t="str">
        <f t="shared" si="32"/>
        <v/>
      </c>
      <c r="K121" s="149" t="str">
        <f t="shared" si="33"/>
        <v/>
      </c>
      <c r="L121" s="148"/>
      <c r="M121" s="147" t="str">
        <f t="shared" si="34"/>
        <v/>
      </c>
      <c r="N121" s="147" t="str">
        <f t="shared" si="35"/>
        <v/>
      </c>
      <c r="O121" s="150" t="str">
        <f t="shared" si="36"/>
        <v/>
      </c>
      <c r="P121" s="150" t="str">
        <f t="shared" si="37"/>
        <v/>
      </c>
      <c r="Q121" s="150" t="str">
        <f t="shared" si="38"/>
        <v/>
      </c>
      <c r="R121" s="150" t="str">
        <f t="shared" si="39"/>
        <v/>
      </c>
      <c r="S121" s="150" t="str">
        <f t="shared" si="40"/>
        <v/>
      </c>
      <c r="T121" s="150" t="str">
        <f t="shared" si="41"/>
        <v/>
      </c>
      <c r="U121" s="150" t="str">
        <f t="shared" si="42"/>
        <v/>
      </c>
      <c r="V121" s="150" t="str">
        <f t="shared" si="43"/>
        <v/>
      </c>
      <c r="W121" s="150" t="str">
        <f t="shared" si="44"/>
        <v/>
      </c>
      <c r="X121" s="150" t="str">
        <f t="shared" si="45"/>
        <v/>
      </c>
      <c r="Y121" s="150" t="str">
        <f t="shared" si="46"/>
        <v/>
      </c>
      <c r="Z121" s="150" t="str">
        <f t="shared" si="47"/>
        <v/>
      </c>
      <c r="AA121" s="150" t="str">
        <f t="shared" si="48"/>
        <v/>
      </c>
      <c r="AB121" s="150" t="str">
        <f t="shared" si="49"/>
        <v/>
      </c>
      <c r="AC121" s="191" t="str">
        <f t="shared" si="50"/>
        <v/>
      </c>
    </row>
    <row r="122" spans="1:29" hidden="1">
      <c r="A122" s="190"/>
      <c r="B122" s="145"/>
      <c r="C122" s="151"/>
      <c r="D122" s="153"/>
      <c r="E122" s="153"/>
      <c r="F122" s="153"/>
      <c r="G122" s="153"/>
      <c r="H122" s="147" t="str">
        <f t="shared" si="31"/>
        <v/>
      </c>
      <c r="I122" s="148"/>
      <c r="J122" s="149" t="str">
        <f t="shared" si="32"/>
        <v/>
      </c>
      <c r="K122" s="149" t="str">
        <f t="shared" si="33"/>
        <v/>
      </c>
      <c r="L122" s="148"/>
      <c r="M122" s="147" t="str">
        <f t="shared" si="34"/>
        <v/>
      </c>
      <c r="N122" s="147" t="str">
        <f t="shared" si="35"/>
        <v/>
      </c>
      <c r="O122" s="150" t="str">
        <f t="shared" si="36"/>
        <v/>
      </c>
      <c r="P122" s="150" t="str">
        <f t="shared" si="37"/>
        <v/>
      </c>
      <c r="Q122" s="150" t="str">
        <f t="shared" si="38"/>
        <v/>
      </c>
      <c r="R122" s="150" t="str">
        <f t="shared" si="39"/>
        <v/>
      </c>
      <c r="S122" s="150" t="str">
        <f t="shared" si="40"/>
        <v/>
      </c>
      <c r="T122" s="150" t="str">
        <f t="shared" si="41"/>
        <v/>
      </c>
      <c r="U122" s="150" t="str">
        <f t="shared" si="42"/>
        <v/>
      </c>
      <c r="V122" s="150" t="str">
        <f t="shared" si="43"/>
        <v/>
      </c>
      <c r="W122" s="150" t="str">
        <f t="shared" si="44"/>
        <v/>
      </c>
      <c r="X122" s="150" t="str">
        <f t="shared" si="45"/>
        <v/>
      </c>
      <c r="Y122" s="150" t="str">
        <f t="shared" si="46"/>
        <v/>
      </c>
      <c r="Z122" s="150" t="str">
        <f t="shared" si="47"/>
        <v/>
      </c>
      <c r="AA122" s="150" t="str">
        <f t="shared" si="48"/>
        <v/>
      </c>
      <c r="AB122" s="150" t="str">
        <f t="shared" si="49"/>
        <v/>
      </c>
      <c r="AC122" s="191" t="str">
        <f t="shared" si="50"/>
        <v/>
      </c>
    </row>
    <row r="123" spans="1:29" hidden="1">
      <c r="A123" s="190"/>
      <c r="B123" s="145"/>
      <c r="C123" s="151"/>
      <c r="D123" s="153"/>
      <c r="E123" s="153"/>
      <c r="F123" s="153"/>
      <c r="G123" s="153"/>
      <c r="H123" s="147" t="str">
        <f t="shared" si="31"/>
        <v/>
      </c>
      <c r="I123" s="148"/>
      <c r="J123" s="149" t="str">
        <f t="shared" si="32"/>
        <v/>
      </c>
      <c r="K123" s="149" t="str">
        <f t="shared" si="33"/>
        <v/>
      </c>
      <c r="L123" s="148"/>
      <c r="M123" s="147" t="str">
        <f t="shared" si="34"/>
        <v/>
      </c>
      <c r="N123" s="147" t="str">
        <f t="shared" si="35"/>
        <v/>
      </c>
      <c r="O123" s="150" t="str">
        <f t="shared" si="36"/>
        <v/>
      </c>
      <c r="P123" s="150" t="str">
        <f t="shared" si="37"/>
        <v/>
      </c>
      <c r="Q123" s="150" t="str">
        <f t="shared" si="38"/>
        <v/>
      </c>
      <c r="R123" s="150" t="str">
        <f t="shared" si="39"/>
        <v/>
      </c>
      <c r="S123" s="150" t="str">
        <f t="shared" si="40"/>
        <v/>
      </c>
      <c r="T123" s="150" t="str">
        <f t="shared" si="41"/>
        <v/>
      </c>
      <c r="U123" s="150" t="str">
        <f t="shared" si="42"/>
        <v/>
      </c>
      <c r="V123" s="150" t="str">
        <f t="shared" si="43"/>
        <v/>
      </c>
      <c r="W123" s="150" t="str">
        <f t="shared" si="44"/>
        <v/>
      </c>
      <c r="X123" s="150" t="str">
        <f t="shared" si="45"/>
        <v/>
      </c>
      <c r="Y123" s="150" t="str">
        <f t="shared" si="46"/>
        <v/>
      </c>
      <c r="Z123" s="150" t="str">
        <f t="shared" si="47"/>
        <v/>
      </c>
      <c r="AA123" s="150" t="str">
        <f t="shared" si="48"/>
        <v/>
      </c>
      <c r="AB123" s="150" t="str">
        <f t="shared" si="49"/>
        <v/>
      </c>
      <c r="AC123" s="191" t="str">
        <f t="shared" si="50"/>
        <v/>
      </c>
    </row>
    <row r="124" spans="1:29" hidden="1">
      <c r="A124" s="190"/>
      <c r="B124" s="145"/>
      <c r="C124" s="151"/>
      <c r="D124" s="153"/>
      <c r="E124" s="153"/>
      <c r="F124" s="153"/>
      <c r="G124" s="153"/>
      <c r="H124" s="147" t="str">
        <f t="shared" si="31"/>
        <v/>
      </c>
      <c r="I124" s="148"/>
      <c r="J124" s="149" t="str">
        <f t="shared" si="32"/>
        <v/>
      </c>
      <c r="K124" s="149" t="str">
        <f t="shared" si="33"/>
        <v/>
      </c>
      <c r="L124" s="148"/>
      <c r="M124" s="147" t="str">
        <f t="shared" si="34"/>
        <v/>
      </c>
      <c r="N124" s="147" t="str">
        <f t="shared" si="35"/>
        <v/>
      </c>
      <c r="O124" s="150" t="str">
        <f t="shared" si="36"/>
        <v/>
      </c>
      <c r="P124" s="150" t="str">
        <f t="shared" si="37"/>
        <v/>
      </c>
      <c r="Q124" s="150" t="str">
        <f t="shared" si="38"/>
        <v/>
      </c>
      <c r="R124" s="150" t="str">
        <f t="shared" si="39"/>
        <v/>
      </c>
      <c r="S124" s="150" t="str">
        <f t="shared" si="40"/>
        <v/>
      </c>
      <c r="T124" s="150" t="str">
        <f t="shared" si="41"/>
        <v/>
      </c>
      <c r="U124" s="150" t="str">
        <f t="shared" si="42"/>
        <v/>
      </c>
      <c r="V124" s="150" t="str">
        <f t="shared" si="43"/>
        <v/>
      </c>
      <c r="W124" s="150" t="str">
        <f t="shared" si="44"/>
        <v/>
      </c>
      <c r="X124" s="150" t="str">
        <f t="shared" si="45"/>
        <v/>
      </c>
      <c r="Y124" s="150" t="str">
        <f t="shared" si="46"/>
        <v/>
      </c>
      <c r="Z124" s="150" t="str">
        <f t="shared" si="47"/>
        <v/>
      </c>
      <c r="AA124" s="150" t="str">
        <f t="shared" si="48"/>
        <v/>
      </c>
      <c r="AB124" s="150" t="str">
        <f t="shared" si="49"/>
        <v/>
      </c>
      <c r="AC124" s="191" t="str">
        <f t="shared" si="50"/>
        <v/>
      </c>
    </row>
    <row r="125" spans="1:29" hidden="1">
      <c r="A125" s="190"/>
      <c r="B125" s="145"/>
      <c r="C125" s="151"/>
      <c r="D125" s="153"/>
      <c r="E125" s="153"/>
      <c r="F125" s="153"/>
      <c r="G125" s="153"/>
      <c r="H125" s="147" t="str">
        <f t="shared" si="31"/>
        <v/>
      </c>
      <c r="I125" s="148"/>
      <c r="J125" s="149" t="str">
        <f t="shared" si="32"/>
        <v/>
      </c>
      <c r="K125" s="149" t="str">
        <f t="shared" si="33"/>
        <v/>
      </c>
      <c r="L125" s="148"/>
      <c r="M125" s="147" t="str">
        <f t="shared" si="34"/>
        <v/>
      </c>
      <c r="N125" s="147" t="str">
        <f t="shared" si="35"/>
        <v/>
      </c>
      <c r="O125" s="150" t="str">
        <f t="shared" si="36"/>
        <v/>
      </c>
      <c r="P125" s="150" t="str">
        <f t="shared" si="37"/>
        <v/>
      </c>
      <c r="Q125" s="150" t="str">
        <f t="shared" si="38"/>
        <v/>
      </c>
      <c r="R125" s="150" t="str">
        <f t="shared" si="39"/>
        <v/>
      </c>
      <c r="S125" s="150" t="str">
        <f t="shared" si="40"/>
        <v/>
      </c>
      <c r="T125" s="150" t="str">
        <f t="shared" si="41"/>
        <v/>
      </c>
      <c r="U125" s="150" t="str">
        <f t="shared" si="42"/>
        <v/>
      </c>
      <c r="V125" s="150" t="str">
        <f t="shared" si="43"/>
        <v/>
      </c>
      <c r="W125" s="150" t="str">
        <f t="shared" si="44"/>
        <v/>
      </c>
      <c r="X125" s="150" t="str">
        <f t="shared" si="45"/>
        <v/>
      </c>
      <c r="Y125" s="150" t="str">
        <f t="shared" si="46"/>
        <v/>
      </c>
      <c r="Z125" s="150" t="str">
        <f t="shared" si="47"/>
        <v/>
      </c>
      <c r="AA125" s="150" t="str">
        <f t="shared" si="48"/>
        <v/>
      </c>
      <c r="AB125" s="150" t="str">
        <f t="shared" si="49"/>
        <v/>
      </c>
      <c r="AC125" s="191" t="str">
        <f t="shared" si="50"/>
        <v/>
      </c>
    </row>
    <row r="126" spans="1:29" hidden="1">
      <c r="A126" s="190"/>
      <c r="B126" s="145"/>
      <c r="C126" s="151"/>
      <c r="D126" s="153"/>
      <c r="E126" s="153"/>
      <c r="F126" s="153"/>
      <c r="G126" s="153"/>
      <c r="H126" s="147" t="str">
        <f t="shared" si="31"/>
        <v/>
      </c>
      <c r="I126" s="148"/>
      <c r="J126" s="149" t="str">
        <f t="shared" si="32"/>
        <v/>
      </c>
      <c r="K126" s="149" t="str">
        <f t="shared" si="33"/>
        <v/>
      </c>
      <c r="L126" s="148"/>
      <c r="M126" s="147" t="str">
        <f t="shared" si="34"/>
        <v/>
      </c>
      <c r="N126" s="147" t="str">
        <f t="shared" si="35"/>
        <v/>
      </c>
      <c r="O126" s="150" t="str">
        <f t="shared" si="36"/>
        <v/>
      </c>
      <c r="P126" s="150" t="str">
        <f t="shared" si="37"/>
        <v/>
      </c>
      <c r="Q126" s="150" t="str">
        <f t="shared" si="38"/>
        <v/>
      </c>
      <c r="R126" s="150" t="str">
        <f t="shared" si="39"/>
        <v/>
      </c>
      <c r="S126" s="150" t="str">
        <f t="shared" si="40"/>
        <v/>
      </c>
      <c r="T126" s="150" t="str">
        <f t="shared" si="41"/>
        <v/>
      </c>
      <c r="U126" s="150" t="str">
        <f t="shared" si="42"/>
        <v/>
      </c>
      <c r="V126" s="150" t="str">
        <f t="shared" si="43"/>
        <v/>
      </c>
      <c r="W126" s="150" t="str">
        <f t="shared" si="44"/>
        <v/>
      </c>
      <c r="X126" s="150" t="str">
        <f t="shared" si="45"/>
        <v/>
      </c>
      <c r="Y126" s="150" t="str">
        <f t="shared" si="46"/>
        <v/>
      </c>
      <c r="Z126" s="150" t="str">
        <f t="shared" si="47"/>
        <v/>
      </c>
      <c r="AA126" s="150" t="str">
        <f t="shared" si="48"/>
        <v/>
      </c>
      <c r="AB126" s="150" t="str">
        <f t="shared" si="49"/>
        <v/>
      </c>
      <c r="AC126" s="191" t="str">
        <f t="shared" si="50"/>
        <v/>
      </c>
    </row>
    <row r="127" spans="1:29" hidden="1">
      <c r="A127" s="190"/>
      <c r="B127" s="145"/>
      <c r="C127" s="151"/>
      <c r="D127" s="153"/>
      <c r="E127" s="153"/>
      <c r="F127" s="153"/>
      <c r="G127" s="153"/>
      <c r="H127" s="147" t="str">
        <f t="shared" si="31"/>
        <v/>
      </c>
      <c r="I127" s="148"/>
      <c r="J127" s="149" t="str">
        <f t="shared" si="32"/>
        <v/>
      </c>
      <c r="K127" s="149" t="str">
        <f t="shared" si="33"/>
        <v/>
      </c>
      <c r="L127" s="148"/>
      <c r="M127" s="147" t="str">
        <f t="shared" si="34"/>
        <v/>
      </c>
      <c r="N127" s="147" t="str">
        <f t="shared" si="35"/>
        <v/>
      </c>
      <c r="O127" s="150" t="str">
        <f t="shared" si="36"/>
        <v/>
      </c>
      <c r="P127" s="150" t="str">
        <f t="shared" si="37"/>
        <v/>
      </c>
      <c r="Q127" s="150" t="str">
        <f t="shared" si="38"/>
        <v/>
      </c>
      <c r="R127" s="150" t="str">
        <f t="shared" si="39"/>
        <v/>
      </c>
      <c r="S127" s="150" t="str">
        <f t="shared" si="40"/>
        <v/>
      </c>
      <c r="T127" s="150" t="str">
        <f t="shared" si="41"/>
        <v/>
      </c>
      <c r="U127" s="150" t="str">
        <f t="shared" si="42"/>
        <v/>
      </c>
      <c r="V127" s="150" t="str">
        <f t="shared" si="43"/>
        <v/>
      </c>
      <c r="W127" s="150" t="str">
        <f t="shared" si="44"/>
        <v/>
      </c>
      <c r="X127" s="150" t="str">
        <f t="shared" si="45"/>
        <v/>
      </c>
      <c r="Y127" s="150" t="str">
        <f t="shared" si="46"/>
        <v/>
      </c>
      <c r="Z127" s="150" t="str">
        <f t="shared" si="47"/>
        <v/>
      </c>
      <c r="AA127" s="150" t="str">
        <f t="shared" si="48"/>
        <v/>
      </c>
      <c r="AB127" s="150" t="str">
        <f t="shared" si="49"/>
        <v/>
      </c>
      <c r="AC127" s="191" t="str">
        <f t="shared" si="50"/>
        <v/>
      </c>
    </row>
    <row r="128" spans="1:29" hidden="1">
      <c r="A128" s="190"/>
      <c r="B128" s="145"/>
      <c r="C128" s="151"/>
      <c r="D128" s="153"/>
      <c r="E128" s="153"/>
      <c r="F128" s="153"/>
      <c r="G128" s="153"/>
      <c r="H128" s="147" t="str">
        <f t="shared" si="31"/>
        <v/>
      </c>
      <c r="I128" s="148"/>
      <c r="J128" s="149" t="str">
        <f t="shared" si="32"/>
        <v/>
      </c>
      <c r="K128" s="149" t="str">
        <f t="shared" si="33"/>
        <v/>
      </c>
      <c r="L128" s="148"/>
      <c r="M128" s="147" t="str">
        <f t="shared" si="34"/>
        <v/>
      </c>
      <c r="N128" s="147" t="str">
        <f t="shared" si="35"/>
        <v/>
      </c>
      <c r="O128" s="150" t="str">
        <f t="shared" si="36"/>
        <v/>
      </c>
      <c r="P128" s="150" t="str">
        <f t="shared" si="37"/>
        <v/>
      </c>
      <c r="Q128" s="150" t="str">
        <f t="shared" si="38"/>
        <v/>
      </c>
      <c r="R128" s="150" t="str">
        <f t="shared" si="39"/>
        <v/>
      </c>
      <c r="S128" s="150" t="str">
        <f t="shared" si="40"/>
        <v/>
      </c>
      <c r="T128" s="150" t="str">
        <f t="shared" si="41"/>
        <v/>
      </c>
      <c r="U128" s="150" t="str">
        <f t="shared" si="42"/>
        <v/>
      </c>
      <c r="V128" s="150" t="str">
        <f t="shared" si="43"/>
        <v/>
      </c>
      <c r="W128" s="150" t="str">
        <f t="shared" si="44"/>
        <v/>
      </c>
      <c r="X128" s="150" t="str">
        <f t="shared" si="45"/>
        <v/>
      </c>
      <c r="Y128" s="150" t="str">
        <f t="shared" si="46"/>
        <v/>
      </c>
      <c r="Z128" s="150" t="str">
        <f t="shared" si="47"/>
        <v/>
      </c>
      <c r="AA128" s="150" t="str">
        <f t="shared" si="48"/>
        <v/>
      </c>
      <c r="AB128" s="150" t="str">
        <f t="shared" si="49"/>
        <v/>
      </c>
      <c r="AC128" s="191" t="str">
        <f t="shared" si="50"/>
        <v/>
      </c>
    </row>
    <row r="129" spans="1:29" hidden="1">
      <c r="A129" s="190"/>
      <c r="B129" s="145"/>
      <c r="C129" s="151"/>
      <c r="D129" s="153"/>
      <c r="E129" s="153"/>
      <c r="F129" s="153"/>
      <c r="G129" s="153"/>
      <c r="H129" s="147" t="str">
        <f t="shared" si="31"/>
        <v/>
      </c>
      <c r="I129" s="148"/>
      <c r="J129" s="149" t="str">
        <f t="shared" si="32"/>
        <v/>
      </c>
      <c r="K129" s="149" t="str">
        <f t="shared" si="33"/>
        <v/>
      </c>
      <c r="L129" s="148"/>
      <c r="M129" s="147" t="str">
        <f t="shared" si="34"/>
        <v/>
      </c>
      <c r="N129" s="147" t="str">
        <f t="shared" si="35"/>
        <v/>
      </c>
      <c r="O129" s="150" t="str">
        <f t="shared" si="36"/>
        <v/>
      </c>
      <c r="P129" s="150" t="str">
        <f t="shared" si="37"/>
        <v/>
      </c>
      <c r="Q129" s="150" t="str">
        <f t="shared" si="38"/>
        <v/>
      </c>
      <c r="R129" s="150" t="str">
        <f t="shared" si="39"/>
        <v/>
      </c>
      <c r="S129" s="150" t="str">
        <f t="shared" si="40"/>
        <v/>
      </c>
      <c r="T129" s="150" t="str">
        <f t="shared" si="41"/>
        <v/>
      </c>
      <c r="U129" s="150" t="str">
        <f t="shared" si="42"/>
        <v/>
      </c>
      <c r="V129" s="150" t="str">
        <f t="shared" si="43"/>
        <v/>
      </c>
      <c r="W129" s="150" t="str">
        <f t="shared" si="44"/>
        <v/>
      </c>
      <c r="X129" s="150" t="str">
        <f t="shared" si="45"/>
        <v/>
      </c>
      <c r="Y129" s="150" t="str">
        <f t="shared" si="46"/>
        <v/>
      </c>
      <c r="Z129" s="150" t="str">
        <f t="shared" si="47"/>
        <v/>
      </c>
      <c r="AA129" s="150" t="str">
        <f t="shared" si="48"/>
        <v/>
      </c>
      <c r="AB129" s="150" t="str">
        <f t="shared" si="49"/>
        <v/>
      </c>
      <c r="AC129" s="191" t="str">
        <f t="shared" si="50"/>
        <v/>
      </c>
    </row>
    <row r="130" spans="1:29" hidden="1">
      <c r="A130" s="190"/>
      <c r="B130" s="145"/>
      <c r="C130" s="151"/>
      <c r="D130" s="153"/>
      <c r="E130" s="153"/>
      <c r="F130" s="153"/>
      <c r="G130" s="153"/>
      <c r="H130" s="147" t="str">
        <f t="shared" si="31"/>
        <v/>
      </c>
      <c r="I130" s="148"/>
      <c r="J130" s="149" t="str">
        <f t="shared" si="32"/>
        <v/>
      </c>
      <c r="K130" s="149" t="str">
        <f t="shared" si="33"/>
        <v/>
      </c>
      <c r="L130" s="148"/>
      <c r="M130" s="147" t="str">
        <f t="shared" si="34"/>
        <v/>
      </c>
      <c r="N130" s="147" t="str">
        <f t="shared" si="35"/>
        <v/>
      </c>
      <c r="O130" s="150" t="str">
        <f t="shared" si="36"/>
        <v/>
      </c>
      <c r="P130" s="150" t="str">
        <f t="shared" si="37"/>
        <v/>
      </c>
      <c r="Q130" s="150" t="str">
        <f t="shared" si="38"/>
        <v/>
      </c>
      <c r="R130" s="150" t="str">
        <f t="shared" si="39"/>
        <v/>
      </c>
      <c r="S130" s="150" t="str">
        <f t="shared" si="40"/>
        <v/>
      </c>
      <c r="T130" s="150" t="str">
        <f t="shared" si="41"/>
        <v/>
      </c>
      <c r="U130" s="150" t="str">
        <f t="shared" si="42"/>
        <v/>
      </c>
      <c r="V130" s="150" t="str">
        <f t="shared" si="43"/>
        <v/>
      </c>
      <c r="W130" s="150" t="str">
        <f t="shared" si="44"/>
        <v/>
      </c>
      <c r="X130" s="150" t="str">
        <f t="shared" si="45"/>
        <v/>
      </c>
      <c r="Y130" s="150" t="str">
        <f t="shared" si="46"/>
        <v/>
      </c>
      <c r="Z130" s="150" t="str">
        <f t="shared" si="47"/>
        <v/>
      </c>
      <c r="AA130" s="150" t="str">
        <f t="shared" si="48"/>
        <v/>
      </c>
      <c r="AB130" s="150" t="str">
        <f t="shared" si="49"/>
        <v/>
      </c>
      <c r="AC130" s="191" t="str">
        <f t="shared" si="50"/>
        <v/>
      </c>
    </row>
    <row r="131" spans="1:29" hidden="1">
      <c r="A131" s="190"/>
      <c r="B131" s="145"/>
      <c r="C131" s="151"/>
      <c r="D131" s="153"/>
      <c r="E131" s="153"/>
      <c r="F131" s="153"/>
      <c r="G131" s="153"/>
      <c r="H131" s="147" t="str">
        <f t="shared" si="31"/>
        <v/>
      </c>
      <c r="I131" s="148"/>
      <c r="J131" s="149" t="str">
        <f t="shared" si="32"/>
        <v/>
      </c>
      <c r="K131" s="149" t="str">
        <f t="shared" si="33"/>
        <v/>
      </c>
      <c r="L131" s="148"/>
      <c r="M131" s="147" t="str">
        <f t="shared" si="34"/>
        <v/>
      </c>
      <c r="N131" s="147" t="str">
        <f t="shared" si="35"/>
        <v/>
      </c>
      <c r="O131" s="150" t="str">
        <f t="shared" si="36"/>
        <v/>
      </c>
      <c r="P131" s="150" t="str">
        <f t="shared" si="37"/>
        <v/>
      </c>
      <c r="Q131" s="150" t="str">
        <f t="shared" si="38"/>
        <v/>
      </c>
      <c r="R131" s="150" t="str">
        <f t="shared" si="39"/>
        <v/>
      </c>
      <c r="S131" s="150" t="str">
        <f t="shared" si="40"/>
        <v/>
      </c>
      <c r="T131" s="150" t="str">
        <f t="shared" si="41"/>
        <v/>
      </c>
      <c r="U131" s="150" t="str">
        <f t="shared" si="42"/>
        <v/>
      </c>
      <c r="V131" s="150" t="str">
        <f t="shared" si="43"/>
        <v/>
      </c>
      <c r="W131" s="150" t="str">
        <f t="shared" si="44"/>
        <v/>
      </c>
      <c r="X131" s="150" t="str">
        <f t="shared" si="45"/>
        <v/>
      </c>
      <c r="Y131" s="150" t="str">
        <f t="shared" si="46"/>
        <v/>
      </c>
      <c r="Z131" s="150" t="str">
        <f t="shared" si="47"/>
        <v/>
      </c>
      <c r="AA131" s="150" t="str">
        <f t="shared" si="48"/>
        <v/>
      </c>
      <c r="AB131" s="150" t="str">
        <f t="shared" si="49"/>
        <v/>
      </c>
      <c r="AC131" s="191" t="str">
        <f t="shared" si="50"/>
        <v/>
      </c>
    </row>
    <row r="132" spans="1:29" hidden="1">
      <c r="A132" s="190"/>
      <c r="B132" s="145"/>
      <c r="C132" s="151"/>
      <c r="D132" s="153"/>
      <c r="E132" s="153"/>
      <c r="F132" s="153"/>
      <c r="G132" s="153"/>
      <c r="H132" s="147" t="str">
        <f t="shared" si="31"/>
        <v/>
      </c>
      <c r="I132" s="148"/>
      <c r="J132" s="149" t="str">
        <f t="shared" si="32"/>
        <v/>
      </c>
      <c r="K132" s="149" t="str">
        <f t="shared" si="33"/>
        <v/>
      </c>
      <c r="L132" s="148"/>
      <c r="M132" s="147" t="str">
        <f t="shared" si="34"/>
        <v/>
      </c>
      <c r="N132" s="147" t="str">
        <f t="shared" si="35"/>
        <v/>
      </c>
      <c r="O132" s="150" t="str">
        <f t="shared" si="36"/>
        <v/>
      </c>
      <c r="P132" s="150" t="str">
        <f t="shared" si="37"/>
        <v/>
      </c>
      <c r="Q132" s="150" t="str">
        <f t="shared" si="38"/>
        <v/>
      </c>
      <c r="R132" s="150" t="str">
        <f t="shared" si="39"/>
        <v/>
      </c>
      <c r="S132" s="150" t="str">
        <f t="shared" si="40"/>
        <v/>
      </c>
      <c r="T132" s="150" t="str">
        <f t="shared" si="41"/>
        <v/>
      </c>
      <c r="U132" s="150" t="str">
        <f t="shared" si="42"/>
        <v/>
      </c>
      <c r="V132" s="150" t="str">
        <f t="shared" si="43"/>
        <v/>
      </c>
      <c r="W132" s="150" t="str">
        <f t="shared" si="44"/>
        <v/>
      </c>
      <c r="X132" s="150" t="str">
        <f t="shared" si="45"/>
        <v/>
      </c>
      <c r="Y132" s="150" t="str">
        <f t="shared" si="46"/>
        <v/>
      </c>
      <c r="Z132" s="150" t="str">
        <f t="shared" si="47"/>
        <v/>
      </c>
      <c r="AA132" s="150" t="str">
        <f t="shared" si="48"/>
        <v/>
      </c>
      <c r="AB132" s="150" t="str">
        <f t="shared" si="49"/>
        <v/>
      </c>
      <c r="AC132" s="191" t="str">
        <f t="shared" si="50"/>
        <v/>
      </c>
    </row>
    <row r="133" spans="1:29" hidden="1">
      <c r="A133" s="190"/>
      <c r="B133" s="145"/>
      <c r="C133" s="151"/>
      <c r="D133" s="153"/>
      <c r="E133" s="153"/>
      <c r="F133" s="153"/>
      <c r="G133" s="153"/>
      <c r="H133" s="147" t="str">
        <f t="shared" si="31"/>
        <v/>
      </c>
      <c r="I133" s="148"/>
      <c r="J133" s="149" t="str">
        <f t="shared" si="32"/>
        <v/>
      </c>
      <c r="K133" s="149" t="str">
        <f t="shared" si="33"/>
        <v/>
      </c>
      <c r="L133" s="148"/>
      <c r="M133" s="147" t="str">
        <f t="shared" si="34"/>
        <v/>
      </c>
      <c r="N133" s="147" t="str">
        <f t="shared" si="35"/>
        <v/>
      </c>
      <c r="O133" s="150" t="str">
        <f t="shared" si="36"/>
        <v/>
      </c>
      <c r="P133" s="150" t="str">
        <f t="shared" si="37"/>
        <v/>
      </c>
      <c r="Q133" s="150" t="str">
        <f t="shared" si="38"/>
        <v/>
      </c>
      <c r="R133" s="150" t="str">
        <f t="shared" si="39"/>
        <v/>
      </c>
      <c r="S133" s="150" t="str">
        <f t="shared" si="40"/>
        <v/>
      </c>
      <c r="T133" s="150" t="str">
        <f t="shared" si="41"/>
        <v/>
      </c>
      <c r="U133" s="150" t="str">
        <f t="shared" si="42"/>
        <v/>
      </c>
      <c r="V133" s="150" t="str">
        <f t="shared" si="43"/>
        <v/>
      </c>
      <c r="W133" s="150" t="str">
        <f t="shared" si="44"/>
        <v/>
      </c>
      <c r="X133" s="150" t="str">
        <f t="shared" si="45"/>
        <v/>
      </c>
      <c r="Y133" s="150" t="str">
        <f t="shared" si="46"/>
        <v/>
      </c>
      <c r="Z133" s="150" t="str">
        <f t="shared" si="47"/>
        <v/>
      </c>
      <c r="AA133" s="150" t="str">
        <f t="shared" si="48"/>
        <v/>
      </c>
      <c r="AB133" s="150" t="str">
        <f t="shared" si="49"/>
        <v/>
      </c>
      <c r="AC133" s="191" t="str">
        <f t="shared" si="50"/>
        <v/>
      </c>
    </row>
    <row r="134" spans="1:29" hidden="1">
      <c r="A134" s="190"/>
      <c r="B134" s="145"/>
      <c r="C134" s="151"/>
      <c r="D134" s="153"/>
      <c r="E134" s="153"/>
      <c r="F134" s="153"/>
      <c r="G134" s="153"/>
      <c r="H134" s="147" t="str">
        <f t="shared" si="31"/>
        <v/>
      </c>
      <c r="I134" s="148"/>
      <c r="J134" s="149" t="str">
        <f t="shared" si="32"/>
        <v/>
      </c>
      <c r="K134" s="149" t="str">
        <f t="shared" si="33"/>
        <v/>
      </c>
      <c r="L134" s="148"/>
      <c r="M134" s="147" t="str">
        <f t="shared" si="34"/>
        <v/>
      </c>
      <c r="N134" s="147" t="str">
        <f t="shared" si="35"/>
        <v/>
      </c>
      <c r="O134" s="150" t="str">
        <f t="shared" si="36"/>
        <v/>
      </c>
      <c r="P134" s="150" t="str">
        <f t="shared" si="37"/>
        <v/>
      </c>
      <c r="Q134" s="150" t="str">
        <f t="shared" si="38"/>
        <v/>
      </c>
      <c r="R134" s="150" t="str">
        <f t="shared" si="39"/>
        <v/>
      </c>
      <c r="S134" s="150" t="str">
        <f t="shared" si="40"/>
        <v/>
      </c>
      <c r="T134" s="150" t="str">
        <f t="shared" si="41"/>
        <v/>
      </c>
      <c r="U134" s="150" t="str">
        <f t="shared" si="42"/>
        <v/>
      </c>
      <c r="V134" s="150" t="str">
        <f t="shared" si="43"/>
        <v/>
      </c>
      <c r="W134" s="150" t="str">
        <f t="shared" si="44"/>
        <v/>
      </c>
      <c r="X134" s="150" t="str">
        <f t="shared" si="45"/>
        <v/>
      </c>
      <c r="Y134" s="150" t="str">
        <f t="shared" si="46"/>
        <v/>
      </c>
      <c r="Z134" s="150" t="str">
        <f t="shared" si="47"/>
        <v/>
      </c>
      <c r="AA134" s="150" t="str">
        <f t="shared" si="48"/>
        <v/>
      </c>
      <c r="AB134" s="150" t="str">
        <f t="shared" si="49"/>
        <v/>
      </c>
      <c r="AC134" s="191" t="str">
        <f t="shared" si="50"/>
        <v/>
      </c>
    </row>
    <row r="135" spans="1:29" hidden="1">
      <c r="A135" s="190"/>
      <c r="B135" s="145"/>
      <c r="C135" s="151"/>
      <c r="D135" s="153"/>
      <c r="E135" s="153"/>
      <c r="F135" s="153"/>
      <c r="G135" s="153"/>
      <c r="H135" s="147" t="str">
        <f t="shared" si="31"/>
        <v/>
      </c>
      <c r="I135" s="148"/>
      <c r="J135" s="149" t="str">
        <f t="shared" si="32"/>
        <v/>
      </c>
      <c r="K135" s="149" t="str">
        <f t="shared" si="33"/>
        <v/>
      </c>
      <c r="L135" s="148"/>
      <c r="M135" s="147" t="str">
        <f t="shared" si="34"/>
        <v/>
      </c>
      <c r="N135" s="147" t="str">
        <f t="shared" si="35"/>
        <v/>
      </c>
      <c r="O135" s="150" t="str">
        <f t="shared" si="36"/>
        <v/>
      </c>
      <c r="P135" s="150" t="str">
        <f t="shared" si="37"/>
        <v/>
      </c>
      <c r="Q135" s="150" t="str">
        <f t="shared" si="38"/>
        <v/>
      </c>
      <c r="R135" s="150" t="str">
        <f t="shared" si="39"/>
        <v/>
      </c>
      <c r="S135" s="150" t="str">
        <f t="shared" si="40"/>
        <v/>
      </c>
      <c r="T135" s="150" t="str">
        <f t="shared" si="41"/>
        <v/>
      </c>
      <c r="U135" s="150" t="str">
        <f t="shared" si="42"/>
        <v/>
      </c>
      <c r="V135" s="150" t="str">
        <f t="shared" si="43"/>
        <v/>
      </c>
      <c r="W135" s="150" t="str">
        <f t="shared" si="44"/>
        <v/>
      </c>
      <c r="X135" s="150" t="str">
        <f t="shared" si="45"/>
        <v/>
      </c>
      <c r="Y135" s="150" t="str">
        <f t="shared" si="46"/>
        <v/>
      </c>
      <c r="Z135" s="150" t="str">
        <f t="shared" si="47"/>
        <v/>
      </c>
      <c r="AA135" s="150" t="str">
        <f t="shared" si="48"/>
        <v/>
      </c>
      <c r="AB135" s="150" t="str">
        <f t="shared" si="49"/>
        <v/>
      </c>
      <c r="AC135" s="191" t="str">
        <f t="shared" si="50"/>
        <v/>
      </c>
    </row>
    <row r="136" spans="1:29" hidden="1">
      <c r="A136" s="190"/>
      <c r="B136" s="145"/>
      <c r="C136" s="151"/>
      <c r="D136" s="153"/>
      <c r="E136" s="153"/>
      <c r="F136" s="153"/>
      <c r="G136" s="153"/>
      <c r="H136" s="147" t="str">
        <f t="shared" si="31"/>
        <v/>
      </c>
      <c r="I136" s="148"/>
      <c r="J136" s="149" t="str">
        <f t="shared" si="32"/>
        <v/>
      </c>
      <c r="K136" s="149" t="str">
        <f t="shared" si="33"/>
        <v/>
      </c>
      <c r="L136" s="148"/>
      <c r="M136" s="147" t="str">
        <f t="shared" si="34"/>
        <v/>
      </c>
      <c r="N136" s="147" t="str">
        <f t="shared" si="35"/>
        <v/>
      </c>
      <c r="O136" s="150" t="str">
        <f t="shared" si="36"/>
        <v/>
      </c>
      <c r="P136" s="150" t="str">
        <f t="shared" si="37"/>
        <v/>
      </c>
      <c r="Q136" s="150" t="str">
        <f t="shared" si="38"/>
        <v/>
      </c>
      <c r="R136" s="150" t="str">
        <f t="shared" si="39"/>
        <v/>
      </c>
      <c r="S136" s="150" t="str">
        <f t="shared" si="40"/>
        <v/>
      </c>
      <c r="T136" s="150" t="str">
        <f t="shared" si="41"/>
        <v/>
      </c>
      <c r="U136" s="150" t="str">
        <f t="shared" si="42"/>
        <v/>
      </c>
      <c r="V136" s="150" t="str">
        <f t="shared" si="43"/>
        <v/>
      </c>
      <c r="W136" s="150" t="str">
        <f t="shared" si="44"/>
        <v/>
      </c>
      <c r="X136" s="150" t="str">
        <f t="shared" si="45"/>
        <v/>
      </c>
      <c r="Y136" s="150" t="str">
        <f t="shared" si="46"/>
        <v/>
      </c>
      <c r="Z136" s="150" t="str">
        <f t="shared" si="47"/>
        <v/>
      </c>
      <c r="AA136" s="150" t="str">
        <f t="shared" si="48"/>
        <v/>
      </c>
      <c r="AB136" s="150" t="str">
        <f t="shared" si="49"/>
        <v/>
      </c>
      <c r="AC136" s="191" t="str">
        <f t="shared" si="50"/>
        <v/>
      </c>
    </row>
    <row r="137" spans="1:29" hidden="1">
      <c r="A137" s="190"/>
      <c r="B137" s="145"/>
      <c r="C137" s="151"/>
      <c r="D137" s="153"/>
      <c r="E137" s="153"/>
      <c r="F137" s="153"/>
      <c r="G137" s="153"/>
      <c r="H137" s="147" t="str">
        <f t="shared" si="31"/>
        <v/>
      </c>
      <c r="I137" s="148"/>
      <c r="J137" s="149" t="str">
        <f t="shared" si="32"/>
        <v/>
      </c>
      <c r="K137" s="149" t="str">
        <f t="shared" si="33"/>
        <v/>
      </c>
      <c r="L137" s="148"/>
      <c r="M137" s="147" t="str">
        <f t="shared" si="34"/>
        <v/>
      </c>
      <c r="N137" s="147" t="str">
        <f t="shared" si="35"/>
        <v/>
      </c>
      <c r="O137" s="150" t="str">
        <f t="shared" si="36"/>
        <v/>
      </c>
      <c r="P137" s="150" t="str">
        <f t="shared" si="37"/>
        <v/>
      </c>
      <c r="Q137" s="150" t="str">
        <f t="shared" si="38"/>
        <v/>
      </c>
      <c r="R137" s="150" t="str">
        <f t="shared" si="39"/>
        <v/>
      </c>
      <c r="S137" s="150" t="str">
        <f t="shared" si="40"/>
        <v/>
      </c>
      <c r="T137" s="150" t="str">
        <f t="shared" si="41"/>
        <v/>
      </c>
      <c r="U137" s="150" t="str">
        <f t="shared" si="42"/>
        <v/>
      </c>
      <c r="V137" s="150" t="str">
        <f t="shared" si="43"/>
        <v/>
      </c>
      <c r="W137" s="150" t="str">
        <f t="shared" si="44"/>
        <v/>
      </c>
      <c r="X137" s="150" t="str">
        <f t="shared" si="45"/>
        <v/>
      </c>
      <c r="Y137" s="150" t="str">
        <f t="shared" si="46"/>
        <v/>
      </c>
      <c r="Z137" s="150" t="str">
        <f t="shared" si="47"/>
        <v/>
      </c>
      <c r="AA137" s="150" t="str">
        <f t="shared" si="48"/>
        <v/>
      </c>
      <c r="AB137" s="150" t="str">
        <f t="shared" si="49"/>
        <v/>
      </c>
      <c r="AC137" s="191" t="str">
        <f t="shared" si="50"/>
        <v/>
      </c>
    </row>
    <row r="138" spans="1:29" hidden="1">
      <c r="A138" s="190"/>
      <c r="B138" s="145"/>
      <c r="C138" s="151"/>
      <c r="D138" s="153"/>
      <c r="E138" s="153"/>
      <c r="F138" s="153"/>
      <c r="G138" s="153"/>
      <c r="H138" s="147" t="str">
        <f t="shared" si="31"/>
        <v/>
      </c>
      <c r="I138" s="148"/>
      <c r="J138" s="149" t="str">
        <f t="shared" si="32"/>
        <v/>
      </c>
      <c r="K138" s="149" t="str">
        <f t="shared" si="33"/>
        <v/>
      </c>
      <c r="L138" s="148"/>
      <c r="M138" s="147" t="str">
        <f t="shared" si="34"/>
        <v/>
      </c>
      <c r="N138" s="147" t="str">
        <f t="shared" si="35"/>
        <v/>
      </c>
      <c r="O138" s="150" t="str">
        <f t="shared" si="36"/>
        <v/>
      </c>
      <c r="P138" s="150" t="str">
        <f t="shared" si="37"/>
        <v/>
      </c>
      <c r="Q138" s="150" t="str">
        <f t="shared" si="38"/>
        <v/>
      </c>
      <c r="R138" s="150" t="str">
        <f t="shared" si="39"/>
        <v/>
      </c>
      <c r="S138" s="150" t="str">
        <f t="shared" si="40"/>
        <v/>
      </c>
      <c r="T138" s="150" t="str">
        <f t="shared" si="41"/>
        <v/>
      </c>
      <c r="U138" s="150" t="str">
        <f t="shared" si="42"/>
        <v/>
      </c>
      <c r="V138" s="150" t="str">
        <f t="shared" si="43"/>
        <v/>
      </c>
      <c r="W138" s="150" t="str">
        <f t="shared" si="44"/>
        <v/>
      </c>
      <c r="X138" s="150" t="str">
        <f t="shared" si="45"/>
        <v/>
      </c>
      <c r="Y138" s="150" t="str">
        <f t="shared" si="46"/>
        <v/>
      </c>
      <c r="Z138" s="150" t="str">
        <f t="shared" si="47"/>
        <v/>
      </c>
      <c r="AA138" s="150" t="str">
        <f t="shared" si="48"/>
        <v/>
      </c>
      <c r="AB138" s="150" t="str">
        <f t="shared" si="49"/>
        <v/>
      </c>
      <c r="AC138" s="191" t="str">
        <f t="shared" si="50"/>
        <v/>
      </c>
    </row>
    <row r="139" spans="1:29" hidden="1">
      <c r="A139" s="190"/>
      <c r="B139" s="145"/>
      <c r="C139" s="151"/>
      <c r="D139" s="153"/>
      <c r="E139" s="153"/>
      <c r="F139" s="153"/>
      <c r="G139" s="153"/>
      <c r="H139" s="147" t="str">
        <f t="shared" si="31"/>
        <v/>
      </c>
      <c r="I139" s="148"/>
      <c r="J139" s="149" t="str">
        <f t="shared" si="32"/>
        <v/>
      </c>
      <c r="K139" s="149" t="str">
        <f t="shared" si="33"/>
        <v/>
      </c>
      <c r="L139" s="148"/>
      <c r="M139" s="147" t="str">
        <f t="shared" si="34"/>
        <v/>
      </c>
      <c r="N139" s="147" t="str">
        <f t="shared" si="35"/>
        <v/>
      </c>
      <c r="O139" s="150" t="str">
        <f t="shared" si="36"/>
        <v/>
      </c>
      <c r="P139" s="150" t="str">
        <f t="shared" si="37"/>
        <v/>
      </c>
      <c r="Q139" s="150" t="str">
        <f t="shared" si="38"/>
        <v/>
      </c>
      <c r="R139" s="150" t="str">
        <f t="shared" si="39"/>
        <v/>
      </c>
      <c r="S139" s="150" t="str">
        <f t="shared" si="40"/>
        <v/>
      </c>
      <c r="T139" s="150" t="str">
        <f t="shared" si="41"/>
        <v/>
      </c>
      <c r="U139" s="150" t="str">
        <f t="shared" si="42"/>
        <v/>
      </c>
      <c r="V139" s="150" t="str">
        <f t="shared" si="43"/>
        <v/>
      </c>
      <c r="W139" s="150" t="str">
        <f t="shared" si="44"/>
        <v/>
      </c>
      <c r="X139" s="150" t="str">
        <f t="shared" si="45"/>
        <v/>
      </c>
      <c r="Y139" s="150" t="str">
        <f t="shared" si="46"/>
        <v/>
      </c>
      <c r="Z139" s="150" t="str">
        <f t="shared" si="47"/>
        <v/>
      </c>
      <c r="AA139" s="150" t="str">
        <f t="shared" si="48"/>
        <v/>
      </c>
      <c r="AB139" s="150" t="str">
        <f t="shared" si="49"/>
        <v/>
      </c>
      <c r="AC139" s="191" t="str">
        <f t="shared" si="50"/>
        <v/>
      </c>
    </row>
    <row r="140" spans="1:29" hidden="1">
      <c r="A140" s="190"/>
      <c r="B140" s="145"/>
      <c r="C140" s="151"/>
      <c r="D140" s="153"/>
      <c r="E140" s="153"/>
      <c r="F140" s="153"/>
      <c r="G140" s="153"/>
      <c r="H140" s="147" t="str">
        <f t="shared" si="31"/>
        <v/>
      </c>
      <c r="I140" s="148"/>
      <c r="J140" s="149" t="str">
        <f t="shared" si="32"/>
        <v/>
      </c>
      <c r="K140" s="149" t="str">
        <f t="shared" si="33"/>
        <v/>
      </c>
      <c r="L140" s="148"/>
      <c r="M140" s="147" t="str">
        <f t="shared" si="34"/>
        <v/>
      </c>
      <c r="N140" s="147" t="str">
        <f t="shared" si="35"/>
        <v/>
      </c>
      <c r="O140" s="150" t="str">
        <f t="shared" si="36"/>
        <v/>
      </c>
      <c r="P140" s="150" t="str">
        <f t="shared" si="37"/>
        <v/>
      </c>
      <c r="Q140" s="150" t="str">
        <f t="shared" si="38"/>
        <v/>
      </c>
      <c r="R140" s="150" t="str">
        <f t="shared" si="39"/>
        <v/>
      </c>
      <c r="S140" s="150" t="str">
        <f t="shared" si="40"/>
        <v/>
      </c>
      <c r="T140" s="150" t="str">
        <f t="shared" si="41"/>
        <v/>
      </c>
      <c r="U140" s="150" t="str">
        <f t="shared" si="42"/>
        <v/>
      </c>
      <c r="V140" s="150" t="str">
        <f t="shared" si="43"/>
        <v/>
      </c>
      <c r="W140" s="150" t="str">
        <f t="shared" si="44"/>
        <v/>
      </c>
      <c r="X140" s="150" t="str">
        <f t="shared" si="45"/>
        <v/>
      </c>
      <c r="Y140" s="150" t="str">
        <f t="shared" si="46"/>
        <v/>
      </c>
      <c r="Z140" s="150" t="str">
        <f t="shared" si="47"/>
        <v/>
      </c>
      <c r="AA140" s="150" t="str">
        <f t="shared" si="48"/>
        <v/>
      </c>
      <c r="AB140" s="150" t="str">
        <f t="shared" si="49"/>
        <v/>
      </c>
      <c r="AC140" s="191" t="str">
        <f t="shared" si="50"/>
        <v/>
      </c>
    </row>
    <row r="141" spans="1:29" hidden="1">
      <c r="A141" s="190"/>
      <c r="B141" s="145"/>
      <c r="C141" s="151"/>
      <c r="D141" s="153"/>
      <c r="E141" s="153"/>
      <c r="F141" s="153"/>
      <c r="G141" s="153"/>
      <c r="H141" s="147" t="str">
        <f t="shared" si="31"/>
        <v/>
      </c>
      <c r="I141" s="148"/>
      <c r="J141" s="149" t="str">
        <f t="shared" si="32"/>
        <v/>
      </c>
      <c r="K141" s="149" t="str">
        <f t="shared" si="33"/>
        <v/>
      </c>
      <c r="L141" s="148"/>
      <c r="M141" s="147" t="str">
        <f t="shared" si="34"/>
        <v/>
      </c>
      <c r="N141" s="147" t="str">
        <f t="shared" si="35"/>
        <v/>
      </c>
      <c r="O141" s="150" t="str">
        <f t="shared" si="36"/>
        <v/>
      </c>
      <c r="P141" s="150" t="str">
        <f t="shared" si="37"/>
        <v/>
      </c>
      <c r="Q141" s="150" t="str">
        <f t="shared" si="38"/>
        <v/>
      </c>
      <c r="R141" s="150" t="str">
        <f t="shared" si="39"/>
        <v/>
      </c>
      <c r="S141" s="150" t="str">
        <f t="shared" si="40"/>
        <v/>
      </c>
      <c r="T141" s="150" t="str">
        <f t="shared" si="41"/>
        <v/>
      </c>
      <c r="U141" s="150" t="str">
        <f t="shared" si="42"/>
        <v/>
      </c>
      <c r="V141" s="150" t="str">
        <f t="shared" si="43"/>
        <v/>
      </c>
      <c r="W141" s="150" t="str">
        <f t="shared" si="44"/>
        <v/>
      </c>
      <c r="X141" s="150" t="str">
        <f t="shared" si="45"/>
        <v/>
      </c>
      <c r="Y141" s="150" t="str">
        <f t="shared" si="46"/>
        <v/>
      </c>
      <c r="Z141" s="150" t="str">
        <f t="shared" si="47"/>
        <v/>
      </c>
      <c r="AA141" s="150" t="str">
        <f t="shared" si="48"/>
        <v/>
      </c>
      <c r="AB141" s="150" t="str">
        <f t="shared" si="49"/>
        <v/>
      </c>
      <c r="AC141" s="191" t="str">
        <f t="shared" si="50"/>
        <v/>
      </c>
    </row>
    <row r="142" spans="1:29" hidden="1">
      <c r="A142" s="190"/>
      <c r="B142" s="145"/>
      <c r="C142" s="151"/>
      <c r="D142" s="153"/>
      <c r="E142" s="153"/>
      <c r="F142" s="153"/>
      <c r="G142" s="153"/>
      <c r="H142" s="147" t="str">
        <f t="shared" si="31"/>
        <v/>
      </c>
      <c r="I142" s="148"/>
      <c r="J142" s="149" t="str">
        <f t="shared" si="32"/>
        <v/>
      </c>
      <c r="K142" s="149" t="str">
        <f t="shared" si="33"/>
        <v/>
      </c>
      <c r="L142" s="148"/>
      <c r="M142" s="147" t="str">
        <f t="shared" si="34"/>
        <v/>
      </c>
      <c r="N142" s="147" t="str">
        <f t="shared" si="35"/>
        <v/>
      </c>
      <c r="O142" s="150" t="str">
        <f t="shared" si="36"/>
        <v/>
      </c>
      <c r="P142" s="150" t="str">
        <f t="shared" si="37"/>
        <v/>
      </c>
      <c r="Q142" s="150" t="str">
        <f t="shared" si="38"/>
        <v/>
      </c>
      <c r="R142" s="150" t="str">
        <f t="shared" si="39"/>
        <v/>
      </c>
      <c r="S142" s="150" t="str">
        <f t="shared" si="40"/>
        <v/>
      </c>
      <c r="T142" s="150" t="str">
        <f t="shared" si="41"/>
        <v/>
      </c>
      <c r="U142" s="150" t="str">
        <f t="shared" si="42"/>
        <v/>
      </c>
      <c r="V142" s="150" t="str">
        <f t="shared" si="43"/>
        <v/>
      </c>
      <c r="W142" s="150" t="str">
        <f t="shared" si="44"/>
        <v/>
      </c>
      <c r="X142" s="150" t="str">
        <f t="shared" si="45"/>
        <v/>
      </c>
      <c r="Y142" s="150" t="str">
        <f t="shared" si="46"/>
        <v/>
      </c>
      <c r="Z142" s="150" t="str">
        <f t="shared" si="47"/>
        <v/>
      </c>
      <c r="AA142" s="150" t="str">
        <f t="shared" si="48"/>
        <v/>
      </c>
      <c r="AB142" s="150" t="str">
        <f t="shared" si="49"/>
        <v/>
      </c>
      <c r="AC142" s="191" t="str">
        <f t="shared" si="50"/>
        <v/>
      </c>
    </row>
    <row r="143" spans="1:29" hidden="1">
      <c r="A143" s="190"/>
      <c r="B143" s="145"/>
      <c r="C143" s="151"/>
      <c r="D143" s="153"/>
      <c r="E143" s="153"/>
      <c r="F143" s="153"/>
      <c r="G143" s="153"/>
      <c r="H143" s="147" t="str">
        <f t="shared" si="31"/>
        <v/>
      </c>
      <c r="I143" s="148"/>
      <c r="J143" s="149" t="str">
        <f t="shared" si="32"/>
        <v/>
      </c>
      <c r="K143" s="149" t="str">
        <f t="shared" si="33"/>
        <v/>
      </c>
      <c r="L143" s="148"/>
      <c r="M143" s="147" t="str">
        <f t="shared" si="34"/>
        <v/>
      </c>
      <c r="N143" s="147" t="str">
        <f t="shared" si="35"/>
        <v/>
      </c>
      <c r="O143" s="150" t="str">
        <f t="shared" si="36"/>
        <v/>
      </c>
      <c r="P143" s="150" t="str">
        <f t="shared" si="37"/>
        <v/>
      </c>
      <c r="Q143" s="150" t="str">
        <f t="shared" si="38"/>
        <v/>
      </c>
      <c r="R143" s="150" t="str">
        <f t="shared" si="39"/>
        <v/>
      </c>
      <c r="S143" s="150" t="str">
        <f t="shared" si="40"/>
        <v/>
      </c>
      <c r="T143" s="150" t="str">
        <f t="shared" si="41"/>
        <v/>
      </c>
      <c r="U143" s="150" t="str">
        <f t="shared" si="42"/>
        <v/>
      </c>
      <c r="V143" s="150" t="str">
        <f t="shared" si="43"/>
        <v/>
      </c>
      <c r="W143" s="150" t="str">
        <f t="shared" si="44"/>
        <v/>
      </c>
      <c r="X143" s="150" t="str">
        <f t="shared" si="45"/>
        <v/>
      </c>
      <c r="Y143" s="150" t="str">
        <f t="shared" si="46"/>
        <v/>
      </c>
      <c r="Z143" s="150" t="str">
        <f t="shared" si="47"/>
        <v/>
      </c>
      <c r="AA143" s="150" t="str">
        <f t="shared" si="48"/>
        <v/>
      </c>
      <c r="AB143" s="150" t="str">
        <f t="shared" si="49"/>
        <v/>
      </c>
      <c r="AC143" s="191" t="str">
        <f t="shared" si="50"/>
        <v/>
      </c>
    </row>
    <row r="144" spans="1:29" hidden="1">
      <c r="A144" s="190"/>
      <c r="B144" s="145"/>
      <c r="C144" s="151"/>
      <c r="D144" s="153"/>
      <c r="E144" s="153"/>
      <c r="F144" s="153"/>
      <c r="G144" s="153"/>
      <c r="H144" s="147" t="str">
        <f t="shared" si="31"/>
        <v/>
      </c>
      <c r="I144" s="148"/>
      <c r="J144" s="149" t="str">
        <f t="shared" si="32"/>
        <v/>
      </c>
      <c r="K144" s="149" t="str">
        <f t="shared" si="33"/>
        <v/>
      </c>
      <c r="L144" s="148"/>
      <c r="M144" s="147" t="str">
        <f t="shared" si="34"/>
        <v/>
      </c>
      <c r="N144" s="147" t="str">
        <f t="shared" si="35"/>
        <v/>
      </c>
      <c r="O144" s="150" t="str">
        <f t="shared" si="36"/>
        <v/>
      </c>
      <c r="P144" s="150" t="str">
        <f t="shared" si="37"/>
        <v/>
      </c>
      <c r="Q144" s="150" t="str">
        <f t="shared" si="38"/>
        <v/>
      </c>
      <c r="R144" s="150" t="str">
        <f t="shared" si="39"/>
        <v/>
      </c>
      <c r="S144" s="150" t="str">
        <f t="shared" si="40"/>
        <v/>
      </c>
      <c r="T144" s="150" t="str">
        <f t="shared" si="41"/>
        <v/>
      </c>
      <c r="U144" s="150" t="str">
        <f t="shared" si="42"/>
        <v/>
      </c>
      <c r="V144" s="150" t="str">
        <f t="shared" si="43"/>
        <v/>
      </c>
      <c r="W144" s="150" t="str">
        <f t="shared" si="44"/>
        <v/>
      </c>
      <c r="X144" s="150" t="str">
        <f t="shared" si="45"/>
        <v/>
      </c>
      <c r="Y144" s="150" t="str">
        <f t="shared" si="46"/>
        <v/>
      </c>
      <c r="Z144" s="150" t="str">
        <f t="shared" si="47"/>
        <v/>
      </c>
      <c r="AA144" s="150" t="str">
        <f t="shared" si="48"/>
        <v/>
      </c>
      <c r="AB144" s="150" t="str">
        <f t="shared" si="49"/>
        <v/>
      </c>
      <c r="AC144" s="191" t="str">
        <f t="shared" si="50"/>
        <v/>
      </c>
    </row>
    <row r="145" spans="1:29" hidden="1">
      <c r="A145" s="190"/>
      <c r="B145" s="145"/>
      <c r="C145" s="151"/>
      <c r="D145" s="153"/>
      <c r="E145" s="153"/>
      <c r="F145" s="153"/>
      <c r="G145" s="153"/>
      <c r="H145" s="147" t="str">
        <f t="shared" ref="H145:H208" si="51">IF(AND(ISNUMBER(D145),ISNUMBER(E145),ISNUMBER(F145),ISNUMBER(G145)),ROUND(((D145-E145)+(F145-G145))/2,2),"")</f>
        <v/>
      </c>
      <c r="I145" s="148"/>
      <c r="J145" s="149" t="str">
        <f t="shared" si="32"/>
        <v/>
      </c>
      <c r="K145" s="149" t="str">
        <f t="shared" si="33"/>
        <v/>
      </c>
      <c r="L145" s="148"/>
      <c r="M145" s="147" t="str">
        <f t="shared" si="34"/>
        <v/>
      </c>
      <c r="N145" s="147" t="str">
        <f t="shared" si="35"/>
        <v/>
      </c>
      <c r="O145" s="150" t="str">
        <f t="shared" si="36"/>
        <v/>
      </c>
      <c r="P145" s="150" t="str">
        <f t="shared" si="37"/>
        <v/>
      </c>
      <c r="Q145" s="150" t="str">
        <f t="shared" si="38"/>
        <v/>
      </c>
      <c r="R145" s="150" t="str">
        <f t="shared" si="39"/>
        <v/>
      </c>
      <c r="S145" s="150" t="str">
        <f t="shared" si="40"/>
        <v/>
      </c>
      <c r="T145" s="150" t="str">
        <f t="shared" si="41"/>
        <v/>
      </c>
      <c r="U145" s="150" t="str">
        <f t="shared" si="42"/>
        <v/>
      </c>
      <c r="V145" s="150" t="str">
        <f t="shared" si="43"/>
        <v/>
      </c>
      <c r="W145" s="150" t="str">
        <f t="shared" si="44"/>
        <v/>
      </c>
      <c r="X145" s="150" t="str">
        <f t="shared" si="45"/>
        <v/>
      </c>
      <c r="Y145" s="150" t="str">
        <f t="shared" si="46"/>
        <v/>
      </c>
      <c r="Z145" s="150" t="str">
        <f t="shared" si="47"/>
        <v/>
      </c>
      <c r="AA145" s="150" t="str">
        <f t="shared" si="48"/>
        <v/>
      </c>
      <c r="AB145" s="150" t="str">
        <f t="shared" si="49"/>
        <v/>
      </c>
      <c r="AC145" s="191" t="str">
        <f t="shared" si="50"/>
        <v/>
      </c>
    </row>
    <row r="146" spans="1:29" hidden="1">
      <c r="A146" s="190"/>
      <c r="B146" s="145"/>
      <c r="C146" s="151"/>
      <c r="D146" s="153"/>
      <c r="E146" s="153"/>
      <c r="F146" s="153"/>
      <c r="G146" s="153"/>
      <c r="H146" s="147" t="str">
        <f t="shared" si="51"/>
        <v/>
      </c>
      <c r="I146" s="148"/>
      <c r="J146" s="149" t="str">
        <f t="shared" ref="J146:J209" si="52">IF(OR(I146=30,I146=40,I146=60,I146=80,I146=100,I146=120,I146=150,I146=200),VLOOKUP(I146,$C$1005:$D$1012,2,FALSE),"")</f>
        <v/>
      </c>
      <c r="K146" s="149" t="str">
        <f t="shared" ref="K146:K209" si="53">IF(J146&lt;&gt;"",VLOOKUP(I146,$C$1005:$E$1012,3,FALSE),"")</f>
        <v/>
      </c>
      <c r="L146" s="148"/>
      <c r="M146" s="147" t="str">
        <f t="shared" ref="M146:M209" si="54">IF(AND(ISNUMBER(C146),ISNUMBER(L146)),C146*L146,"")</f>
        <v/>
      </c>
      <c r="N146" s="147" t="str">
        <f t="shared" ref="N146:N209" si="55">IF(AND(ISNUMBER(K146),ISNUMBER(M146)),ROUND(PI()*K146^2/4*M146,2),"")</f>
        <v/>
      </c>
      <c r="O146" s="150" t="str">
        <f t="shared" ref="O146:O209" si="56">IF(AND(ISNUMBER(I146),ISNUMBER($O$12)),$O$12,"")</f>
        <v/>
      </c>
      <c r="P146" s="150" t="str">
        <f t="shared" ref="P146:P209" si="57">IF(AND(ISNUMBER(C146),ISNUMBER(K146),ISNUMBER(L146),ISNUMBER(O146)),ROUND(C146*K146*L146*O146+((L146-1)*0.2*C146*O146),2),"")</f>
        <v/>
      </c>
      <c r="Q146" s="150" t="str">
        <f t="shared" ref="Q146:Q209" si="58">IF(AND(ISNUMBER(H146),ISNUMBER(J146),ISNUMBER(O146)),H146+J146+O146,"")</f>
        <v/>
      </c>
      <c r="R146" s="150" t="str">
        <f t="shared" ref="R146:R209" si="59">IF(AND(ISNUMBER(I146),ISNUMBER(Q146)),IF(Q146&lt;2,VLOOKUP(I146,$C$1005:$F$1012,4),IF(Q146&lt;3,VLOOKUP(I146,$C$1005:$G$1012,5),IF(Q146&lt;4,VLOOKUP(I146,C$1005:H$1012,6),IF(Q146&gt;=4,VLOOKUP(I146,$C$1005:$I$1012,7),)))),"")</f>
        <v/>
      </c>
      <c r="S146" s="150" t="str">
        <f t="shared" ref="S146:S209" si="60">IF(AND(ISNUMBER(K146),ISNUMBER(L146),ISNUMBER(R146)),ROUND(K146*L146+2*R146+(L146-1)*0.2,2),"")</f>
        <v/>
      </c>
      <c r="T146" s="150" t="str">
        <f t="shared" ref="T146:T209" si="61">IF(AND(ISNUMBER(C146),ISNUMBER(Q146),ISNUMBER(S146)),ROUND(C146*Q146*S146,2),"")</f>
        <v/>
      </c>
      <c r="U146" s="150" t="str">
        <f t="shared" ref="U146:U209" si="62">IF(AND(ISNUMBER(M146),ISNUMBER(K146),ISNUMBER($U$12)),ROUND(M146*(PI()*K146+0.3)*$U$12,2),"")</f>
        <v/>
      </c>
      <c r="V146" s="150" t="str">
        <f t="shared" ref="V146:V209" si="63">IF(AND(ISNUMBER(I146),ISNUMBER(O146),ISNUMBER(Q146)),Q146-O146-K146,"")</f>
        <v/>
      </c>
      <c r="W146" s="150" t="str">
        <f t="shared" ref="W146:W209" si="64">IF(AND(ISNUMBER(T146),ISNUMBER(N146),ISNUMBER(P146)),ROUND(T146-N146-P146,2),"")</f>
        <v/>
      </c>
      <c r="X146" s="150" t="str">
        <f t="shared" ref="X146:X209" si="65">IF(AND(ISNUMBER(W146),ISNUMBER($X$12)),ROUND(W146*$X$12,2),"")</f>
        <v/>
      </c>
      <c r="Y146" s="150" t="str">
        <f t="shared" ref="Y146:Y209" si="66">IF(AND(ISNUMBER(N146),ISNUMBER(P146),ISNUMBER(X146)),N146+P146+X146,"")</f>
        <v/>
      </c>
      <c r="Z146" s="150" t="str">
        <f t="shared" ref="Z146:Z209" si="67">IF(ISNUMBER(X146),X146,"")</f>
        <v/>
      </c>
      <c r="AA146" s="150" t="str">
        <f t="shared" ref="AA146:AA209" si="68">IF(AND(ISNUMBER(Y146),ISNUMBER($AA$12)),ROUND(Y146*$AA$12,2),"")</f>
        <v/>
      </c>
      <c r="AB146" s="150" t="str">
        <f t="shared" ref="AB146:AB209" si="69">IF(AND(ISNUMBER(Z146),ISNUMBER($AB$12)),ROUND(Z146*$AB$12,2),"")</f>
        <v/>
      </c>
      <c r="AC146" s="191" t="str">
        <f t="shared" ref="AC146:AC209" si="70">IF(AND(ISNUMBER(C146),ISNUMBER(Q146),ISNUMBER($AC$12)),IF(Q146&gt;$AC$12,ROUND(C146*Q146*2,2),0),"")</f>
        <v/>
      </c>
    </row>
    <row r="147" spans="1:29" hidden="1">
      <c r="A147" s="190"/>
      <c r="B147" s="145"/>
      <c r="C147" s="151"/>
      <c r="D147" s="153"/>
      <c r="E147" s="153"/>
      <c r="F147" s="153"/>
      <c r="G147" s="153"/>
      <c r="H147" s="147" t="str">
        <f t="shared" si="51"/>
        <v/>
      </c>
      <c r="I147" s="148"/>
      <c r="J147" s="149" t="str">
        <f t="shared" si="52"/>
        <v/>
      </c>
      <c r="K147" s="149" t="str">
        <f t="shared" si="53"/>
        <v/>
      </c>
      <c r="L147" s="148"/>
      <c r="M147" s="147" t="str">
        <f t="shared" si="54"/>
        <v/>
      </c>
      <c r="N147" s="147" t="str">
        <f t="shared" si="55"/>
        <v/>
      </c>
      <c r="O147" s="150" t="str">
        <f t="shared" si="56"/>
        <v/>
      </c>
      <c r="P147" s="150" t="str">
        <f t="shared" si="57"/>
        <v/>
      </c>
      <c r="Q147" s="150" t="str">
        <f t="shared" si="58"/>
        <v/>
      </c>
      <c r="R147" s="150" t="str">
        <f t="shared" si="59"/>
        <v/>
      </c>
      <c r="S147" s="150" t="str">
        <f t="shared" si="60"/>
        <v/>
      </c>
      <c r="T147" s="150" t="str">
        <f t="shared" si="61"/>
        <v/>
      </c>
      <c r="U147" s="150" t="str">
        <f t="shared" si="62"/>
        <v/>
      </c>
      <c r="V147" s="150" t="str">
        <f t="shared" si="63"/>
        <v/>
      </c>
      <c r="W147" s="150" t="str">
        <f t="shared" si="64"/>
        <v/>
      </c>
      <c r="X147" s="150" t="str">
        <f t="shared" si="65"/>
        <v/>
      </c>
      <c r="Y147" s="150" t="str">
        <f t="shared" si="66"/>
        <v/>
      </c>
      <c r="Z147" s="150" t="str">
        <f t="shared" si="67"/>
        <v/>
      </c>
      <c r="AA147" s="150" t="str">
        <f t="shared" si="68"/>
        <v/>
      </c>
      <c r="AB147" s="150" t="str">
        <f t="shared" si="69"/>
        <v/>
      </c>
      <c r="AC147" s="191" t="str">
        <f t="shared" si="70"/>
        <v/>
      </c>
    </row>
    <row r="148" spans="1:29" hidden="1">
      <c r="A148" s="190"/>
      <c r="B148" s="145"/>
      <c r="C148" s="151"/>
      <c r="D148" s="153"/>
      <c r="E148" s="153"/>
      <c r="F148" s="153"/>
      <c r="G148" s="153"/>
      <c r="H148" s="147" t="str">
        <f t="shared" si="51"/>
        <v/>
      </c>
      <c r="I148" s="148"/>
      <c r="J148" s="149" t="str">
        <f t="shared" si="52"/>
        <v/>
      </c>
      <c r="K148" s="149" t="str">
        <f t="shared" si="53"/>
        <v/>
      </c>
      <c r="L148" s="148"/>
      <c r="M148" s="147" t="str">
        <f t="shared" si="54"/>
        <v/>
      </c>
      <c r="N148" s="147" t="str">
        <f t="shared" si="55"/>
        <v/>
      </c>
      <c r="O148" s="150" t="str">
        <f t="shared" si="56"/>
        <v/>
      </c>
      <c r="P148" s="150" t="str">
        <f t="shared" si="57"/>
        <v/>
      </c>
      <c r="Q148" s="150" t="str">
        <f t="shared" si="58"/>
        <v/>
      </c>
      <c r="R148" s="150" t="str">
        <f t="shared" si="59"/>
        <v/>
      </c>
      <c r="S148" s="150" t="str">
        <f t="shared" si="60"/>
        <v/>
      </c>
      <c r="T148" s="150" t="str">
        <f t="shared" si="61"/>
        <v/>
      </c>
      <c r="U148" s="150" t="str">
        <f t="shared" si="62"/>
        <v/>
      </c>
      <c r="V148" s="150" t="str">
        <f t="shared" si="63"/>
        <v/>
      </c>
      <c r="W148" s="150" t="str">
        <f t="shared" si="64"/>
        <v/>
      </c>
      <c r="X148" s="150" t="str">
        <f t="shared" si="65"/>
        <v/>
      </c>
      <c r="Y148" s="150" t="str">
        <f t="shared" si="66"/>
        <v/>
      </c>
      <c r="Z148" s="150" t="str">
        <f t="shared" si="67"/>
        <v/>
      </c>
      <c r="AA148" s="150" t="str">
        <f t="shared" si="68"/>
        <v/>
      </c>
      <c r="AB148" s="150" t="str">
        <f t="shared" si="69"/>
        <v/>
      </c>
      <c r="AC148" s="191" t="str">
        <f t="shared" si="70"/>
        <v/>
      </c>
    </row>
    <row r="149" spans="1:29" hidden="1">
      <c r="A149" s="190"/>
      <c r="B149" s="145"/>
      <c r="C149" s="151"/>
      <c r="D149" s="153"/>
      <c r="E149" s="153"/>
      <c r="F149" s="153"/>
      <c r="G149" s="153"/>
      <c r="H149" s="147" t="str">
        <f t="shared" si="51"/>
        <v/>
      </c>
      <c r="I149" s="148"/>
      <c r="J149" s="149" t="str">
        <f t="shared" si="52"/>
        <v/>
      </c>
      <c r="K149" s="149" t="str">
        <f t="shared" si="53"/>
        <v/>
      </c>
      <c r="L149" s="148"/>
      <c r="M149" s="147" t="str">
        <f t="shared" si="54"/>
        <v/>
      </c>
      <c r="N149" s="147" t="str">
        <f t="shared" si="55"/>
        <v/>
      </c>
      <c r="O149" s="150" t="str">
        <f t="shared" si="56"/>
        <v/>
      </c>
      <c r="P149" s="150" t="str">
        <f t="shared" si="57"/>
        <v/>
      </c>
      <c r="Q149" s="150" t="str">
        <f t="shared" si="58"/>
        <v/>
      </c>
      <c r="R149" s="150" t="str">
        <f t="shared" si="59"/>
        <v/>
      </c>
      <c r="S149" s="150" t="str">
        <f t="shared" si="60"/>
        <v/>
      </c>
      <c r="T149" s="150" t="str">
        <f t="shared" si="61"/>
        <v/>
      </c>
      <c r="U149" s="150" t="str">
        <f t="shared" si="62"/>
        <v/>
      </c>
      <c r="V149" s="150" t="str">
        <f t="shared" si="63"/>
        <v/>
      </c>
      <c r="W149" s="150" t="str">
        <f t="shared" si="64"/>
        <v/>
      </c>
      <c r="X149" s="150" t="str">
        <f t="shared" si="65"/>
        <v/>
      </c>
      <c r="Y149" s="150" t="str">
        <f t="shared" si="66"/>
        <v/>
      </c>
      <c r="Z149" s="150" t="str">
        <f t="shared" si="67"/>
        <v/>
      </c>
      <c r="AA149" s="150" t="str">
        <f t="shared" si="68"/>
        <v/>
      </c>
      <c r="AB149" s="150" t="str">
        <f t="shared" si="69"/>
        <v/>
      </c>
      <c r="AC149" s="191" t="str">
        <f t="shared" si="70"/>
        <v/>
      </c>
    </row>
    <row r="150" spans="1:29" hidden="1">
      <c r="A150" s="190"/>
      <c r="B150" s="145"/>
      <c r="C150" s="151"/>
      <c r="D150" s="153"/>
      <c r="E150" s="153"/>
      <c r="F150" s="153"/>
      <c r="G150" s="153"/>
      <c r="H150" s="147" t="str">
        <f t="shared" si="51"/>
        <v/>
      </c>
      <c r="I150" s="148"/>
      <c r="J150" s="149" t="str">
        <f t="shared" si="52"/>
        <v/>
      </c>
      <c r="K150" s="149" t="str">
        <f t="shared" si="53"/>
        <v/>
      </c>
      <c r="L150" s="148"/>
      <c r="M150" s="147" t="str">
        <f t="shared" si="54"/>
        <v/>
      </c>
      <c r="N150" s="147" t="str">
        <f t="shared" si="55"/>
        <v/>
      </c>
      <c r="O150" s="150" t="str">
        <f t="shared" si="56"/>
        <v/>
      </c>
      <c r="P150" s="150" t="str">
        <f t="shared" si="57"/>
        <v/>
      </c>
      <c r="Q150" s="150" t="str">
        <f t="shared" si="58"/>
        <v/>
      </c>
      <c r="R150" s="150" t="str">
        <f t="shared" si="59"/>
        <v/>
      </c>
      <c r="S150" s="150" t="str">
        <f t="shared" si="60"/>
        <v/>
      </c>
      <c r="T150" s="150" t="str">
        <f t="shared" si="61"/>
        <v/>
      </c>
      <c r="U150" s="150" t="str">
        <f t="shared" si="62"/>
        <v/>
      </c>
      <c r="V150" s="150" t="str">
        <f t="shared" si="63"/>
        <v/>
      </c>
      <c r="W150" s="150" t="str">
        <f t="shared" si="64"/>
        <v/>
      </c>
      <c r="X150" s="150" t="str">
        <f t="shared" si="65"/>
        <v/>
      </c>
      <c r="Y150" s="150" t="str">
        <f t="shared" si="66"/>
        <v/>
      </c>
      <c r="Z150" s="150" t="str">
        <f t="shared" si="67"/>
        <v/>
      </c>
      <c r="AA150" s="150" t="str">
        <f t="shared" si="68"/>
        <v/>
      </c>
      <c r="AB150" s="150" t="str">
        <f t="shared" si="69"/>
        <v/>
      </c>
      <c r="AC150" s="191" t="str">
        <f t="shared" si="70"/>
        <v/>
      </c>
    </row>
    <row r="151" spans="1:29" hidden="1">
      <c r="A151" s="190"/>
      <c r="B151" s="145"/>
      <c r="C151" s="151"/>
      <c r="D151" s="153"/>
      <c r="E151" s="153"/>
      <c r="F151" s="153"/>
      <c r="G151" s="153"/>
      <c r="H151" s="147" t="str">
        <f t="shared" si="51"/>
        <v/>
      </c>
      <c r="I151" s="148"/>
      <c r="J151" s="149" t="str">
        <f t="shared" si="52"/>
        <v/>
      </c>
      <c r="K151" s="149" t="str">
        <f t="shared" si="53"/>
        <v/>
      </c>
      <c r="L151" s="148"/>
      <c r="M151" s="147" t="str">
        <f t="shared" si="54"/>
        <v/>
      </c>
      <c r="N151" s="147" t="str">
        <f t="shared" si="55"/>
        <v/>
      </c>
      <c r="O151" s="150" t="str">
        <f t="shared" si="56"/>
        <v/>
      </c>
      <c r="P151" s="150" t="str">
        <f t="shared" si="57"/>
        <v/>
      </c>
      <c r="Q151" s="150" t="str">
        <f t="shared" si="58"/>
        <v/>
      </c>
      <c r="R151" s="150" t="str">
        <f t="shared" si="59"/>
        <v/>
      </c>
      <c r="S151" s="150" t="str">
        <f t="shared" si="60"/>
        <v/>
      </c>
      <c r="T151" s="150" t="str">
        <f t="shared" si="61"/>
        <v/>
      </c>
      <c r="U151" s="150" t="str">
        <f t="shared" si="62"/>
        <v/>
      </c>
      <c r="V151" s="150" t="str">
        <f t="shared" si="63"/>
        <v/>
      </c>
      <c r="W151" s="150" t="str">
        <f t="shared" si="64"/>
        <v/>
      </c>
      <c r="X151" s="150" t="str">
        <f t="shared" si="65"/>
        <v/>
      </c>
      <c r="Y151" s="150" t="str">
        <f t="shared" si="66"/>
        <v/>
      </c>
      <c r="Z151" s="150" t="str">
        <f t="shared" si="67"/>
        <v/>
      </c>
      <c r="AA151" s="150" t="str">
        <f t="shared" si="68"/>
        <v/>
      </c>
      <c r="AB151" s="150" t="str">
        <f t="shared" si="69"/>
        <v/>
      </c>
      <c r="AC151" s="191" t="str">
        <f t="shared" si="70"/>
        <v/>
      </c>
    </row>
    <row r="152" spans="1:29" hidden="1">
      <c r="A152" s="190"/>
      <c r="B152" s="145"/>
      <c r="C152" s="151"/>
      <c r="D152" s="153"/>
      <c r="E152" s="153"/>
      <c r="F152" s="153"/>
      <c r="G152" s="153"/>
      <c r="H152" s="147" t="str">
        <f t="shared" si="51"/>
        <v/>
      </c>
      <c r="I152" s="148"/>
      <c r="J152" s="149" t="str">
        <f t="shared" si="52"/>
        <v/>
      </c>
      <c r="K152" s="149" t="str">
        <f t="shared" si="53"/>
        <v/>
      </c>
      <c r="L152" s="148"/>
      <c r="M152" s="147" t="str">
        <f t="shared" si="54"/>
        <v/>
      </c>
      <c r="N152" s="147" t="str">
        <f t="shared" si="55"/>
        <v/>
      </c>
      <c r="O152" s="150" t="str">
        <f t="shared" si="56"/>
        <v/>
      </c>
      <c r="P152" s="150" t="str">
        <f t="shared" si="57"/>
        <v/>
      </c>
      <c r="Q152" s="150" t="str">
        <f t="shared" si="58"/>
        <v/>
      </c>
      <c r="R152" s="150" t="str">
        <f t="shared" si="59"/>
        <v/>
      </c>
      <c r="S152" s="150" t="str">
        <f t="shared" si="60"/>
        <v/>
      </c>
      <c r="T152" s="150" t="str">
        <f t="shared" si="61"/>
        <v/>
      </c>
      <c r="U152" s="150" t="str">
        <f t="shared" si="62"/>
        <v/>
      </c>
      <c r="V152" s="150" t="str">
        <f t="shared" si="63"/>
        <v/>
      </c>
      <c r="W152" s="150" t="str">
        <f t="shared" si="64"/>
        <v/>
      </c>
      <c r="X152" s="150" t="str">
        <f t="shared" si="65"/>
        <v/>
      </c>
      <c r="Y152" s="150" t="str">
        <f t="shared" si="66"/>
        <v/>
      </c>
      <c r="Z152" s="150" t="str">
        <f t="shared" si="67"/>
        <v/>
      </c>
      <c r="AA152" s="150" t="str">
        <f t="shared" si="68"/>
        <v/>
      </c>
      <c r="AB152" s="150" t="str">
        <f t="shared" si="69"/>
        <v/>
      </c>
      <c r="AC152" s="191" t="str">
        <f t="shared" si="70"/>
        <v/>
      </c>
    </row>
    <row r="153" spans="1:29" hidden="1">
      <c r="A153" s="190"/>
      <c r="B153" s="145"/>
      <c r="C153" s="151"/>
      <c r="D153" s="153"/>
      <c r="E153" s="153"/>
      <c r="F153" s="153"/>
      <c r="G153" s="153"/>
      <c r="H153" s="147" t="str">
        <f t="shared" si="51"/>
        <v/>
      </c>
      <c r="I153" s="148"/>
      <c r="J153" s="149" t="str">
        <f t="shared" si="52"/>
        <v/>
      </c>
      <c r="K153" s="149" t="str">
        <f t="shared" si="53"/>
        <v/>
      </c>
      <c r="L153" s="148"/>
      <c r="M153" s="147" t="str">
        <f t="shared" si="54"/>
        <v/>
      </c>
      <c r="N153" s="147" t="str">
        <f t="shared" si="55"/>
        <v/>
      </c>
      <c r="O153" s="150" t="str">
        <f t="shared" si="56"/>
        <v/>
      </c>
      <c r="P153" s="150" t="str">
        <f t="shared" si="57"/>
        <v/>
      </c>
      <c r="Q153" s="150" t="str">
        <f t="shared" si="58"/>
        <v/>
      </c>
      <c r="R153" s="150" t="str">
        <f t="shared" si="59"/>
        <v/>
      </c>
      <c r="S153" s="150" t="str">
        <f t="shared" si="60"/>
        <v/>
      </c>
      <c r="T153" s="150" t="str">
        <f t="shared" si="61"/>
        <v/>
      </c>
      <c r="U153" s="150" t="str">
        <f t="shared" si="62"/>
        <v/>
      </c>
      <c r="V153" s="150" t="str">
        <f t="shared" si="63"/>
        <v/>
      </c>
      <c r="W153" s="150" t="str">
        <f t="shared" si="64"/>
        <v/>
      </c>
      <c r="X153" s="150" t="str">
        <f t="shared" si="65"/>
        <v/>
      </c>
      <c r="Y153" s="150" t="str">
        <f t="shared" si="66"/>
        <v/>
      </c>
      <c r="Z153" s="150" t="str">
        <f t="shared" si="67"/>
        <v/>
      </c>
      <c r="AA153" s="150" t="str">
        <f t="shared" si="68"/>
        <v/>
      </c>
      <c r="AB153" s="150" t="str">
        <f t="shared" si="69"/>
        <v/>
      </c>
      <c r="AC153" s="191" t="str">
        <f t="shared" si="70"/>
        <v/>
      </c>
    </row>
    <row r="154" spans="1:29" hidden="1">
      <c r="A154" s="190"/>
      <c r="B154" s="145"/>
      <c r="C154" s="151"/>
      <c r="D154" s="153"/>
      <c r="E154" s="153"/>
      <c r="F154" s="153"/>
      <c r="G154" s="153"/>
      <c r="H154" s="147" t="str">
        <f t="shared" si="51"/>
        <v/>
      </c>
      <c r="I154" s="148"/>
      <c r="J154" s="149" t="str">
        <f t="shared" si="52"/>
        <v/>
      </c>
      <c r="K154" s="149" t="str">
        <f t="shared" si="53"/>
        <v/>
      </c>
      <c r="L154" s="148"/>
      <c r="M154" s="147" t="str">
        <f t="shared" si="54"/>
        <v/>
      </c>
      <c r="N154" s="147" t="str">
        <f t="shared" si="55"/>
        <v/>
      </c>
      <c r="O154" s="150" t="str">
        <f t="shared" si="56"/>
        <v/>
      </c>
      <c r="P154" s="150" t="str">
        <f t="shared" si="57"/>
        <v/>
      </c>
      <c r="Q154" s="150" t="str">
        <f t="shared" si="58"/>
        <v/>
      </c>
      <c r="R154" s="150" t="str">
        <f t="shared" si="59"/>
        <v/>
      </c>
      <c r="S154" s="150" t="str">
        <f t="shared" si="60"/>
        <v/>
      </c>
      <c r="T154" s="150" t="str">
        <f t="shared" si="61"/>
        <v/>
      </c>
      <c r="U154" s="150" t="str">
        <f t="shared" si="62"/>
        <v/>
      </c>
      <c r="V154" s="150" t="str">
        <f t="shared" si="63"/>
        <v/>
      </c>
      <c r="W154" s="150" t="str">
        <f t="shared" si="64"/>
        <v/>
      </c>
      <c r="X154" s="150" t="str">
        <f t="shared" si="65"/>
        <v/>
      </c>
      <c r="Y154" s="150" t="str">
        <f t="shared" si="66"/>
        <v/>
      </c>
      <c r="Z154" s="150" t="str">
        <f t="shared" si="67"/>
        <v/>
      </c>
      <c r="AA154" s="150" t="str">
        <f t="shared" si="68"/>
        <v/>
      </c>
      <c r="AB154" s="150" t="str">
        <f t="shared" si="69"/>
        <v/>
      </c>
      <c r="AC154" s="191" t="str">
        <f t="shared" si="70"/>
        <v/>
      </c>
    </row>
    <row r="155" spans="1:29" hidden="1">
      <c r="A155" s="190"/>
      <c r="B155" s="145"/>
      <c r="C155" s="151"/>
      <c r="D155" s="153"/>
      <c r="E155" s="153"/>
      <c r="F155" s="153"/>
      <c r="G155" s="153"/>
      <c r="H155" s="147" t="str">
        <f t="shared" si="51"/>
        <v/>
      </c>
      <c r="I155" s="148"/>
      <c r="J155" s="149" t="str">
        <f t="shared" si="52"/>
        <v/>
      </c>
      <c r="K155" s="149" t="str">
        <f t="shared" si="53"/>
        <v/>
      </c>
      <c r="L155" s="148"/>
      <c r="M155" s="147" t="str">
        <f t="shared" si="54"/>
        <v/>
      </c>
      <c r="N155" s="147" t="str">
        <f t="shared" si="55"/>
        <v/>
      </c>
      <c r="O155" s="150" t="str">
        <f t="shared" si="56"/>
        <v/>
      </c>
      <c r="P155" s="150" t="str">
        <f t="shared" si="57"/>
        <v/>
      </c>
      <c r="Q155" s="150" t="str">
        <f t="shared" si="58"/>
        <v/>
      </c>
      <c r="R155" s="150" t="str">
        <f t="shared" si="59"/>
        <v/>
      </c>
      <c r="S155" s="150" t="str">
        <f t="shared" si="60"/>
        <v/>
      </c>
      <c r="T155" s="150" t="str">
        <f t="shared" si="61"/>
        <v/>
      </c>
      <c r="U155" s="150" t="str">
        <f t="shared" si="62"/>
        <v/>
      </c>
      <c r="V155" s="150" t="str">
        <f t="shared" si="63"/>
        <v/>
      </c>
      <c r="W155" s="150" t="str">
        <f t="shared" si="64"/>
        <v/>
      </c>
      <c r="X155" s="150" t="str">
        <f t="shared" si="65"/>
        <v/>
      </c>
      <c r="Y155" s="150" t="str">
        <f t="shared" si="66"/>
        <v/>
      </c>
      <c r="Z155" s="150" t="str">
        <f t="shared" si="67"/>
        <v/>
      </c>
      <c r="AA155" s="150" t="str">
        <f t="shared" si="68"/>
        <v/>
      </c>
      <c r="AB155" s="150" t="str">
        <f t="shared" si="69"/>
        <v/>
      </c>
      <c r="AC155" s="191" t="str">
        <f t="shared" si="70"/>
        <v/>
      </c>
    </row>
    <row r="156" spans="1:29" hidden="1">
      <c r="A156" s="190"/>
      <c r="B156" s="145"/>
      <c r="C156" s="151"/>
      <c r="D156" s="153"/>
      <c r="E156" s="153"/>
      <c r="F156" s="153"/>
      <c r="G156" s="153"/>
      <c r="H156" s="147" t="str">
        <f t="shared" si="51"/>
        <v/>
      </c>
      <c r="I156" s="148"/>
      <c r="J156" s="149" t="str">
        <f t="shared" si="52"/>
        <v/>
      </c>
      <c r="K156" s="149" t="str">
        <f t="shared" si="53"/>
        <v/>
      </c>
      <c r="L156" s="148"/>
      <c r="M156" s="147" t="str">
        <f t="shared" si="54"/>
        <v/>
      </c>
      <c r="N156" s="147" t="str">
        <f t="shared" si="55"/>
        <v/>
      </c>
      <c r="O156" s="150" t="str">
        <f t="shared" si="56"/>
        <v/>
      </c>
      <c r="P156" s="150" t="str">
        <f t="shared" si="57"/>
        <v/>
      </c>
      <c r="Q156" s="150" t="str">
        <f t="shared" si="58"/>
        <v/>
      </c>
      <c r="R156" s="150" t="str">
        <f t="shared" si="59"/>
        <v/>
      </c>
      <c r="S156" s="150" t="str">
        <f t="shared" si="60"/>
        <v/>
      </c>
      <c r="T156" s="150" t="str">
        <f t="shared" si="61"/>
        <v/>
      </c>
      <c r="U156" s="150" t="str">
        <f t="shared" si="62"/>
        <v/>
      </c>
      <c r="V156" s="150" t="str">
        <f t="shared" si="63"/>
        <v/>
      </c>
      <c r="W156" s="150" t="str">
        <f t="shared" si="64"/>
        <v/>
      </c>
      <c r="X156" s="150" t="str">
        <f t="shared" si="65"/>
        <v/>
      </c>
      <c r="Y156" s="150" t="str">
        <f t="shared" si="66"/>
        <v/>
      </c>
      <c r="Z156" s="150" t="str">
        <f t="shared" si="67"/>
        <v/>
      </c>
      <c r="AA156" s="150" t="str">
        <f t="shared" si="68"/>
        <v/>
      </c>
      <c r="AB156" s="150" t="str">
        <f t="shared" si="69"/>
        <v/>
      </c>
      <c r="AC156" s="191" t="str">
        <f t="shared" si="70"/>
        <v/>
      </c>
    </row>
    <row r="157" spans="1:29" hidden="1">
      <c r="A157" s="190"/>
      <c r="B157" s="145"/>
      <c r="C157" s="151"/>
      <c r="D157" s="153"/>
      <c r="E157" s="153"/>
      <c r="F157" s="153"/>
      <c r="G157" s="153"/>
      <c r="H157" s="147" t="str">
        <f t="shared" si="51"/>
        <v/>
      </c>
      <c r="I157" s="148"/>
      <c r="J157" s="149" t="str">
        <f t="shared" si="52"/>
        <v/>
      </c>
      <c r="K157" s="149" t="str">
        <f t="shared" si="53"/>
        <v/>
      </c>
      <c r="L157" s="148"/>
      <c r="M157" s="147" t="str">
        <f t="shared" si="54"/>
        <v/>
      </c>
      <c r="N157" s="147" t="str">
        <f t="shared" si="55"/>
        <v/>
      </c>
      <c r="O157" s="150" t="str">
        <f t="shared" si="56"/>
        <v/>
      </c>
      <c r="P157" s="150" t="str">
        <f t="shared" si="57"/>
        <v/>
      </c>
      <c r="Q157" s="150" t="str">
        <f t="shared" si="58"/>
        <v/>
      </c>
      <c r="R157" s="150" t="str">
        <f t="shared" si="59"/>
        <v/>
      </c>
      <c r="S157" s="150" t="str">
        <f t="shared" si="60"/>
        <v/>
      </c>
      <c r="T157" s="150" t="str">
        <f t="shared" si="61"/>
        <v/>
      </c>
      <c r="U157" s="150" t="str">
        <f t="shared" si="62"/>
        <v/>
      </c>
      <c r="V157" s="150" t="str">
        <f t="shared" si="63"/>
        <v/>
      </c>
      <c r="W157" s="150" t="str">
        <f t="shared" si="64"/>
        <v/>
      </c>
      <c r="X157" s="150" t="str">
        <f t="shared" si="65"/>
        <v/>
      </c>
      <c r="Y157" s="150" t="str">
        <f t="shared" si="66"/>
        <v/>
      </c>
      <c r="Z157" s="150" t="str">
        <f t="shared" si="67"/>
        <v/>
      </c>
      <c r="AA157" s="150" t="str">
        <f t="shared" si="68"/>
        <v/>
      </c>
      <c r="AB157" s="150" t="str">
        <f t="shared" si="69"/>
        <v/>
      </c>
      <c r="AC157" s="191" t="str">
        <f t="shared" si="70"/>
        <v/>
      </c>
    </row>
    <row r="158" spans="1:29" hidden="1">
      <c r="A158" s="190"/>
      <c r="B158" s="145"/>
      <c r="C158" s="151"/>
      <c r="D158" s="153"/>
      <c r="E158" s="153"/>
      <c r="F158" s="153"/>
      <c r="G158" s="153"/>
      <c r="H158" s="147" t="str">
        <f t="shared" si="51"/>
        <v/>
      </c>
      <c r="I158" s="148"/>
      <c r="J158" s="149" t="str">
        <f t="shared" si="52"/>
        <v/>
      </c>
      <c r="K158" s="149" t="str">
        <f t="shared" si="53"/>
        <v/>
      </c>
      <c r="L158" s="148"/>
      <c r="M158" s="147" t="str">
        <f t="shared" si="54"/>
        <v/>
      </c>
      <c r="N158" s="147" t="str">
        <f t="shared" si="55"/>
        <v/>
      </c>
      <c r="O158" s="150" t="str">
        <f t="shared" si="56"/>
        <v/>
      </c>
      <c r="P158" s="150" t="str">
        <f t="shared" si="57"/>
        <v/>
      </c>
      <c r="Q158" s="150" t="str">
        <f t="shared" si="58"/>
        <v/>
      </c>
      <c r="R158" s="150" t="str">
        <f t="shared" si="59"/>
        <v/>
      </c>
      <c r="S158" s="150" t="str">
        <f t="shared" si="60"/>
        <v/>
      </c>
      <c r="T158" s="150" t="str">
        <f t="shared" si="61"/>
        <v/>
      </c>
      <c r="U158" s="150" t="str">
        <f t="shared" si="62"/>
        <v/>
      </c>
      <c r="V158" s="150" t="str">
        <f t="shared" si="63"/>
        <v/>
      </c>
      <c r="W158" s="150" t="str">
        <f t="shared" si="64"/>
        <v/>
      </c>
      <c r="X158" s="150" t="str">
        <f t="shared" si="65"/>
        <v/>
      </c>
      <c r="Y158" s="150" t="str">
        <f t="shared" si="66"/>
        <v/>
      </c>
      <c r="Z158" s="150" t="str">
        <f t="shared" si="67"/>
        <v/>
      </c>
      <c r="AA158" s="150" t="str">
        <f t="shared" si="68"/>
        <v/>
      </c>
      <c r="AB158" s="150" t="str">
        <f t="shared" si="69"/>
        <v/>
      </c>
      <c r="AC158" s="191" t="str">
        <f t="shared" si="70"/>
        <v/>
      </c>
    </row>
    <row r="159" spans="1:29" hidden="1">
      <c r="A159" s="190"/>
      <c r="B159" s="145"/>
      <c r="C159" s="151"/>
      <c r="D159" s="153"/>
      <c r="E159" s="153"/>
      <c r="F159" s="153"/>
      <c r="G159" s="153"/>
      <c r="H159" s="147" t="str">
        <f t="shared" si="51"/>
        <v/>
      </c>
      <c r="I159" s="148"/>
      <c r="J159" s="149" t="str">
        <f t="shared" si="52"/>
        <v/>
      </c>
      <c r="K159" s="149" t="str">
        <f t="shared" si="53"/>
        <v/>
      </c>
      <c r="L159" s="148"/>
      <c r="M159" s="147" t="str">
        <f t="shared" si="54"/>
        <v/>
      </c>
      <c r="N159" s="147" t="str">
        <f t="shared" si="55"/>
        <v/>
      </c>
      <c r="O159" s="150" t="str">
        <f t="shared" si="56"/>
        <v/>
      </c>
      <c r="P159" s="150" t="str">
        <f t="shared" si="57"/>
        <v/>
      </c>
      <c r="Q159" s="150" t="str">
        <f t="shared" si="58"/>
        <v/>
      </c>
      <c r="R159" s="150" t="str">
        <f t="shared" si="59"/>
        <v/>
      </c>
      <c r="S159" s="150" t="str">
        <f t="shared" si="60"/>
        <v/>
      </c>
      <c r="T159" s="150" t="str">
        <f t="shared" si="61"/>
        <v/>
      </c>
      <c r="U159" s="150" t="str">
        <f t="shared" si="62"/>
        <v/>
      </c>
      <c r="V159" s="150" t="str">
        <f t="shared" si="63"/>
        <v/>
      </c>
      <c r="W159" s="150" t="str">
        <f t="shared" si="64"/>
        <v/>
      </c>
      <c r="X159" s="150" t="str">
        <f t="shared" si="65"/>
        <v/>
      </c>
      <c r="Y159" s="150" t="str">
        <f t="shared" si="66"/>
        <v/>
      </c>
      <c r="Z159" s="150" t="str">
        <f t="shared" si="67"/>
        <v/>
      </c>
      <c r="AA159" s="150" t="str">
        <f t="shared" si="68"/>
        <v/>
      </c>
      <c r="AB159" s="150" t="str">
        <f t="shared" si="69"/>
        <v/>
      </c>
      <c r="AC159" s="191" t="str">
        <f t="shared" si="70"/>
        <v/>
      </c>
    </row>
    <row r="160" spans="1:29" hidden="1">
      <c r="A160" s="190"/>
      <c r="B160" s="145"/>
      <c r="C160" s="151"/>
      <c r="D160" s="153"/>
      <c r="E160" s="153"/>
      <c r="F160" s="153"/>
      <c r="G160" s="153"/>
      <c r="H160" s="147" t="str">
        <f t="shared" si="51"/>
        <v/>
      </c>
      <c r="I160" s="148"/>
      <c r="J160" s="149" t="str">
        <f t="shared" si="52"/>
        <v/>
      </c>
      <c r="K160" s="149" t="str">
        <f t="shared" si="53"/>
        <v/>
      </c>
      <c r="L160" s="148"/>
      <c r="M160" s="147" t="str">
        <f t="shared" si="54"/>
        <v/>
      </c>
      <c r="N160" s="147" t="str">
        <f t="shared" si="55"/>
        <v/>
      </c>
      <c r="O160" s="150" t="str">
        <f t="shared" si="56"/>
        <v/>
      </c>
      <c r="P160" s="150" t="str">
        <f t="shared" si="57"/>
        <v/>
      </c>
      <c r="Q160" s="150" t="str">
        <f t="shared" si="58"/>
        <v/>
      </c>
      <c r="R160" s="150" t="str">
        <f t="shared" si="59"/>
        <v/>
      </c>
      <c r="S160" s="150" t="str">
        <f t="shared" si="60"/>
        <v/>
      </c>
      <c r="T160" s="150" t="str">
        <f t="shared" si="61"/>
        <v/>
      </c>
      <c r="U160" s="150" t="str">
        <f t="shared" si="62"/>
        <v/>
      </c>
      <c r="V160" s="150" t="str">
        <f t="shared" si="63"/>
        <v/>
      </c>
      <c r="W160" s="150" t="str">
        <f t="shared" si="64"/>
        <v/>
      </c>
      <c r="X160" s="150" t="str">
        <f t="shared" si="65"/>
        <v/>
      </c>
      <c r="Y160" s="150" t="str">
        <f t="shared" si="66"/>
        <v/>
      </c>
      <c r="Z160" s="150" t="str">
        <f t="shared" si="67"/>
        <v/>
      </c>
      <c r="AA160" s="150" t="str">
        <f t="shared" si="68"/>
        <v/>
      </c>
      <c r="AB160" s="150" t="str">
        <f t="shared" si="69"/>
        <v/>
      </c>
      <c r="AC160" s="191" t="str">
        <f t="shared" si="70"/>
        <v/>
      </c>
    </row>
    <row r="161" spans="1:29" hidden="1">
      <c r="A161" s="190"/>
      <c r="B161" s="145"/>
      <c r="C161" s="151"/>
      <c r="D161" s="153"/>
      <c r="E161" s="153"/>
      <c r="F161" s="153"/>
      <c r="G161" s="153"/>
      <c r="H161" s="147" t="str">
        <f t="shared" si="51"/>
        <v/>
      </c>
      <c r="I161" s="148"/>
      <c r="J161" s="149" t="str">
        <f t="shared" si="52"/>
        <v/>
      </c>
      <c r="K161" s="149" t="str">
        <f t="shared" si="53"/>
        <v/>
      </c>
      <c r="L161" s="148"/>
      <c r="M161" s="147" t="str">
        <f t="shared" si="54"/>
        <v/>
      </c>
      <c r="N161" s="147" t="str">
        <f t="shared" si="55"/>
        <v/>
      </c>
      <c r="O161" s="150" t="str">
        <f t="shared" si="56"/>
        <v/>
      </c>
      <c r="P161" s="150" t="str">
        <f t="shared" si="57"/>
        <v/>
      </c>
      <c r="Q161" s="150" t="str">
        <f t="shared" si="58"/>
        <v/>
      </c>
      <c r="R161" s="150" t="str">
        <f t="shared" si="59"/>
        <v/>
      </c>
      <c r="S161" s="150" t="str">
        <f t="shared" si="60"/>
        <v/>
      </c>
      <c r="T161" s="150" t="str">
        <f t="shared" si="61"/>
        <v/>
      </c>
      <c r="U161" s="150" t="str">
        <f t="shared" si="62"/>
        <v/>
      </c>
      <c r="V161" s="150" t="str">
        <f t="shared" si="63"/>
        <v/>
      </c>
      <c r="W161" s="150" t="str">
        <f t="shared" si="64"/>
        <v/>
      </c>
      <c r="X161" s="150" t="str">
        <f t="shared" si="65"/>
        <v/>
      </c>
      <c r="Y161" s="150" t="str">
        <f t="shared" si="66"/>
        <v/>
      </c>
      <c r="Z161" s="150" t="str">
        <f t="shared" si="67"/>
        <v/>
      </c>
      <c r="AA161" s="150" t="str">
        <f t="shared" si="68"/>
        <v/>
      </c>
      <c r="AB161" s="150" t="str">
        <f t="shared" si="69"/>
        <v/>
      </c>
      <c r="AC161" s="191" t="str">
        <f t="shared" si="70"/>
        <v/>
      </c>
    </row>
    <row r="162" spans="1:29" hidden="1">
      <c r="A162" s="190"/>
      <c r="B162" s="145"/>
      <c r="C162" s="151"/>
      <c r="D162" s="153"/>
      <c r="E162" s="153"/>
      <c r="F162" s="153"/>
      <c r="G162" s="153"/>
      <c r="H162" s="147" t="str">
        <f t="shared" si="51"/>
        <v/>
      </c>
      <c r="I162" s="148"/>
      <c r="J162" s="149" t="str">
        <f t="shared" si="52"/>
        <v/>
      </c>
      <c r="K162" s="149" t="str">
        <f t="shared" si="53"/>
        <v/>
      </c>
      <c r="L162" s="148"/>
      <c r="M162" s="147" t="str">
        <f t="shared" si="54"/>
        <v/>
      </c>
      <c r="N162" s="147" t="str">
        <f t="shared" si="55"/>
        <v/>
      </c>
      <c r="O162" s="150" t="str">
        <f t="shared" si="56"/>
        <v/>
      </c>
      <c r="P162" s="150" t="str">
        <f t="shared" si="57"/>
        <v/>
      </c>
      <c r="Q162" s="150" t="str">
        <f t="shared" si="58"/>
        <v/>
      </c>
      <c r="R162" s="150" t="str">
        <f t="shared" si="59"/>
        <v/>
      </c>
      <c r="S162" s="150" t="str">
        <f t="shared" si="60"/>
        <v/>
      </c>
      <c r="T162" s="150" t="str">
        <f t="shared" si="61"/>
        <v/>
      </c>
      <c r="U162" s="150" t="str">
        <f t="shared" si="62"/>
        <v/>
      </c>
      <c r="V162" s="150" t="str">
        <f t="shared" si="63"/>
        <v/>
      </c>
      <c r="W162" s="150" t="str">
        <f t="shared" si="64"/>
        <v/>
      </c>
      <c r="X162" s="150" t="str">
        <f t="shared" si="65"/>
        <v/>
      </c>
      <c r="Y162" s="150" t="str">
        <f t="shared" si="66"/>
        <v/>
      </c>
      <c r="Z162" s="150" t="str">
        <f t="shared" si="67"/>
        <v/>
      </c>
      <c r="AA162" s="150" t="str">
        <f t="shared" si="68"/>
        <v/>
      </c>
      <c r="AB162" s="150" t="str">
        <f t="shared" si="69"/>
        <v/>
      </c>
      <c r="AC162" s="191" t="str">
        <f t="shared" si="70"/>
        <v/>
      </c>
    </row>
    <row r="163" spans="1:29" hidden="1">
      <c r="A163" s="190"/>
      <c r="B163" s="145"/>
      <c r="C163" s="151"/>
      <c r="D163" s="153"/>
      <c r="E163" s="153"/>
      <c r="F163" s="153"/>
      <c r="G163" s="153"/>
      <c r="H163" s="147" t="str">
        <f t="shared" si="51"/>
        <v/>
      </c>
      <c r="I163" s="148"/>
      <c r="J163" s="149" t="str">
        <f t="shared" si="52"/>
        <v/>
      </c>
      <c r="K163" s="149" t="str">
        <f t="shared" si="53"/>
        <v/>
      </c>
      <c r="L163" s="148"/>
      <c r="M163" s="147" t="str">
        <f t="shared" si="54"/>
        <v/>
      </c>
      <c r="N163" s="147" t="str">
        <f t="shared" si="55"/>
        <v/>
      </c>
      <c r="O163" s="150" t="str">
        <f t="shared" si="56"/>
        <v/>
      </c>
      <c r="P163" s="150" t="str">
        <f t="shared" si="57"/>
        <v/>
      </c>
      <c r="Q163" s="150" t="str">
        <f t="shared" si="58"/>
        <v/>
      </c>
      <c r="R163" s="150" t="str">
        <f t="shared" si="59"/>
        <v/>
      </c>
      <c r="S163" s="150" t="str">
        <f t="shared" si="60"/>
        <v/>
      </c>
      <c r="T163" s="150" t="str">
        <f t="shared" si="61"/>
        <v/>
      </c>
      <c r="U163" s="150" t="str">
        <f t="shared" si="62"/>
        <v/>
      </c>
      <c r="V163" s="150" t="str">
        <f t="shared" si="63"/>
        <v/>
      </c>
      <c r="W163" s="150" t="str">
        <f t="shared" si="64"/>
        <v/>
      </c>
      <c r="X163" s="150" t="str">
        <f t="shared" si="65"/>
        <v/>
      </c>
      <c r="Y163" s="150" t="str">
        <f t="shared" si="66"/>
        <v/>
      </c>
      <c r="Z163" s="150" t="str">
        <f t="shared" si="67"/>
        <v/>
      </c>
      <c r="AA163" s="150" t="str">
        <f t="shared" si="68"/>
        <v/>
      </c>
      <c r="AB163" s="150" t="str">
        <f t="shared" si="69"/>
        <v/>
      </c>
      <c r="AC163" s="191" t="str">
        <f t="shared" si="70"/>
        <v/>
      </c>
    </row>
    <row r="164" spans="1:29" hidden="1">
      <c r="A164" s="190"/>
      <c r="B164" s="145"/>
      <c r="C164" s="151"/>
      <c r="D164" s="153"/>
      <c r="E164" s="153"/>
      <c r="F164" s="153"/>
      <c r="G164" s="153"/>
      <c r="H164" s="147" t="str">
        <f t="shared" si="51"/>
        <v/>
      </c>
      <c r="I164" s="148"/>
      <c r="J164" s="149" t="str">
        <f t="shared" si="52"/>
        <v/>
      </c>
      <c r="K164" s="149" t="str">
        <f t="shared" si="53"/>
        <v/>
      </c>
      <c r="L164" s="148"/>
      <c r="M164" s="147" t="str">
        <f t="shared" si="54"/>
        <v/>
      </c>
      <c r="N164" s="147" t="str">
        <f t="shared" si="55"/>
        <v/>
      </c>
      <c r="O164" s="150" t="str">
        <f t="shared" si="56"/>
        <v/>
      </c>
      <c r="P164" s="150" t="str">
        <f t="shared" si="57"/>
        <v/>
      </c>
      <c r="Q164" s="150" t="str">
        <f t="shared" si="58"/>
        <v/>
      </c>
      <c r="R164" s="150" t="str">
        <f t="shared" si="59"/>
        <v/>
      </c>
      <c r="S164" s="150" t="str">
        <f t="shared" si="60"/>
        <v/>
      </c>
      <c r="T164" s="150" t="str">
        <f t="shared" si="61"/>
        <v/>
      </c>
      <c r="U164" s="150" t="str">
        <f t="shared" si="62"/>
        <v/>
      </c>
      <c r="V164" s="150" t="str">
        <f t="shared" si="63"/>
        <v/>
      </c>
      <c r="W164" s="150" t="str">
        <f t="shared" si="64"/>
        <v/>
      </c>
      <c r="X164" s="150" t="str">
        <f t="shared" si="65"/>
        <v/>
      </c>
      <c r="Y164" s="150" t="str">
        <f t="shared" si="66"/>
        <v/>
      </c>
      <c r="Z164" s="150" t="str">
        <f t="shared" si="67"/>
        <v/>
      </c>
      <c r="AA164" s="150" t="str">
        <f t="shared" si="68"/>
        <v/>
      </c>
      <c r="AB164" s="150" t="str">
        <f t="shared" si="69"/>
        <v/>
      </c>
      <c r="AC164" s="191" t="str">
        <f t="shared" si="70"/>
        <v/>
      </c>
    </row>
    <row r="165" spans="1:29" hidden="1">
      <c r="A165" s="190"/>
      <c r="B165" s="145"/>
      <c r="C165" s="151"/>
      <c r="D165" s="153"/>
      <c r="E165" s="153"/>
      <c r="F165" s="153"/>
      <c r="G165" s="153"/>
      <c r="H165" s="147" t="str">
        <f t="shared" si="51"/>
        <v/>
      </c>
      <c r="I165" s="148"/>
      <c r="J165" s="149" t="str">
        <f t="shared" si="52"/>
        <v/>
      </c>
      <c r="K165" s="149" t="str">
        <f t="shared" si="53"/>
        <v/>
      </c>
      <c r="L165" s="148"/>
      <c r="M165" s="147" t="str">
        <f t="shared" si="54"/>
        <v/>
      </c>
      <c r="N165" s="147" t="str">
        <f t="shared" si="55"/>
        <v/>
      </c>
      <c r="O165" s="150" t="str">
        <f t="shared" si="56"/>
        <v/>
      </c>
      <c r="P165" s="150" t="str">
        <f t="shared" si="57"/>
        <v/>
      </c>
      <c r="Q165" s="150" t="str">
        <f t="shared" si="58"/>
        <v/>
      </c>
      <c r="R165" s="150" t="str">
        <f t="shared" si="59"/>
        <v/>
      </c>
      <c r="S165" s="150" t="str">
        <f t="shared" si="60"/>
        <v/>
      </c>
      <c r="T165" s="150" t="str">
        <f t="shared" si="61"/>
        <v/>
      </c>
      <c r="U165" s="150" t="str">
        <f t="shared" si="62"/>
        <v/>
      </c>
      <c r="V165" s="150" t="str">
        <f t="shared" si="63"/>
        <v/>
      </c>
      <c r="W165" s="150" t="str">
        <f t="shared" si="64"/>
        <v/>
      </c>
      <c r="X165" s="150" t="str">
        <f t="shared" si="65"/>
        <v/>
      </c>
      <c r="Y165" s="150" t="str">
        <f t="shared" si="66"/>
        <v/>
      </c>
      <c r="Z165" s="150" t="str">
        <f t="shared" si="67"/>
        <v/>
      </c>
      <c r="AA165" s="150" t="str">
        <f t="shared" si="68"/>
        <v/>
      </c>
      <c r="AB165" s="150" t="str">
        <f t="shared" si="69"/>
        <v/>
      </c>
      <c r="AC165" s="191" t="str">
        <f t="shared" si="70"/>
        <v/>
      </c>
    </row>
    <row r="166" spans="1:29" hidden="1">
      <c r="A166" s="190"/>
      <c r="B166" s="145"/>
      <c r="C166" s="151"/>
      <c r="D166" s="153"/>
      <c r="E166" s="153"/>
      <c r="F166" s="153"/>
      <c r="G166" s="153"/>
      <c r="H166" s="147" t="str">
        <f t="shared" si="51"/>
        <v/>
      </c>
      <c r="I166" s="148"/>
      <c r="J166" s="149" t="str">
        <f t="shared" si="52"/>
        <v/>
      </c>
      <c r="K166" s="149" t="str">
        <f t="shared" si="53"/>
        <v/>
      </c>
      <c r="L166" s="148"/>
      <c r="M166" s="147" t="str">
        <f t="shared" si="54"/>
        <v/>
      </c>
      <c r="N166" s="147" t="str">
        <f t="shared" si="55"/>
        <v/>
      </c>
      <c r="O166" s="150" t="str">
        <f t="shared" si="56"/>
        <v/>
      </c>
      <c r="P166" s="150" t="str">
        <f t="shared" si="57"/>
        <v/>
      </c>
      <c r="Q166" s="150" t="str">
        <f t="shared" si="58"/>
        <v/>
      </c>
      <c r="R166" s="150" t="str">
        <f t="shared" si="59"/>
        <v/>
      </c>
      <c r="S166" s="150" t="str">
        <f t="shared" si="60"/>
        <v/>
      </c>
      <c r="T166" s="150" t="str">
        <f t="shared" si="61"/>
        <v/>
      </c>
      <c r="U166" s="150" t="str">
        <f t="shared" si="62"/>
        <v/>
      </c>
      <c r="V166" s="150" t="str">
        <f t="shared" si="63"/>
        <v/>
      </c>
      <c r="W166" s="150" t="str">
        <f t="shared" si="64"/>
        <v/>
      </c>
      <c r="X166" s="150" t="str">
        <f t="shared" si="65"/>
        <v/>
      </c>
      <c r="Y166" s="150" t="str">
        <f t="shared" si="66"/>
        <v/>
      </c>
      <c r="Z166" s="150" t="str">
        <f t="shared" si="67"/>
        <v/>
      </c>
      <c r="AA166" s="150" t="str">
        <f t="shared" si="68"/>
        <v/>
      </c>
      <c r="AB166" s="150" t="str">
        <f t="shared" si="69"/>
        <v/>
      </c>
      <c r="AC166" s="191" t="str">
        <f t="shared" si="70"/>
        <v/>
      </c>
    </row>
    <row r="167" spans="1:29" hidden="1">
      <c r="A167" s="190"/>
      <c r="B167" s="145"/>
      <c r="C167" s="151"/>
      <c r="D167" s="153"/>
      <c r="E167" s="153"/>
      <c r="F167" s="153"/>
      <c r="G167" s="153"/>
      <c r="H167" s="147" t="str">
        <f t="shared" si="51"/>
        <v/>
      </c>
      <c r="I167" s="148"/>
      <c r="J167" s="149" t="str">
        <f t="shared" si="52"/>
        <v/>
      </c>
      <c r="K167" s="149" t="str">
        <f t="shared" si="53"/>
        <v/>
      </c>
      <c r="L167" s="148"/>
      <c r="M167" s="147" t="str">
        <f t="shared" si="54"/>
        <v/>
      </c>
      <c r="N167" s="147" t="str">
        <f t="shared" si="55"/>
        <v/>
      </c>
      <c r="O167" s="150" t="str">
        <f t="shared" si="56"/>
        <v/>
      </c>
      <c r="P167" s="150" t="str">
        <f t="shared" si="57"/>
        <v/>
      </c>
      <c r="Q167" s="150" t="str">
        <f t="shared" si="58"/>
        <v/>
      </c>
      <c r="R167" s="150" t="str">
        <f t="shared" si="59"/>
        <v/>
      </c>
      <c r="S167" s="150" t="str">
        <f t="shared" si="60"/>
        <v/>
      </c>
      <c r="T167" s="150" t="str">
        <f t="shared" si="61"/>
        <v/>
      </c>
      <c r="U167" s="150" t="str">
        <f t="shared" si="62"/>
        <v/>
      </c>
      <c r="V167" s="150" t="str">
        <f t="shared" si="63"/>
        <v/>
      </c>
      <c r="W167" s="150" t="str">
        <f t="shared" si="64"/>
        <v/>
      </c>
      <c r="X167" s="150" t="str">
        <f t="shared" si="65"/>
        <v/>
      </c>
      <c r="Y167" s="150" t="str">
        <f t="shared" si="66"/>
        <v/>
      </c>
      <c r="Z167" s="150" t="str">
        <f t="shared" si="67"/>
        <v/>
      </c>
      <c r="AA167" s="150" t="str">
        <f t="shared" si="68"/>
        <v/>
      </c>
      <c r="AB167" s="150" t="str">
        <f t="shared" si="69"/>
        <v/>
      </c>
      <c r="AC167" s="191" t="str">
        <f t="shared" si="70"/>
        <v/>
      </c>
    </row>
    <row r="168" spans="1:29" hidden="1">
      <c r="A168" s="190"/>
      <c r="B168" s="145"/>
      <c r="C168" s="151"/>
      <c r="D168" s="153"/>
      <c r="E168" s="153"/>
      <c r="F168" s="153"/>
      <c r="G168" s="153"/>
      <c r="H168" s="147" t="str">
        <f t="shared" si="51"/>
        <v/>
      </c>
      <c r="I168" s="148"/>
      <c r="J168" s="149" t="str">
        <f t="shared" si="52"/>
        <v/>
      </c>
      <c r="K168" s="149" t="str">
        <f t="shared" si="53"/>
        <v/>
      </c>
      <c r="L168" s="148"/>
      <c r="M168" s="147" t="str">
        <f t="shared" si="54"/>
        <v/>
      </c>
      <c r="N168" s="147" t="str">
        <f t="shared" si="55"/>
        <v/>
      </c>
      <c r="O168" s="150" t="str">
        <f t="shared" si="56"/>
        <v/>
      </c>
      <c r="P168" s="150" t="str">
        <f t="shared" si="57"/>
        <v/>
      </c>
      <c r="Q168" s="150" t="str">
        <f t="shared" si="58"/>
        <v/>
      </c>
      <c r="R168" s="150" t="str">
        <f t="shared" si="59"/>
        <v/>
      </c>
      <c r="S168" s="150" t="str">
        <f t="shared" si="60"/>
        <v/>
      </c>
      <c r="T168" s="150" t="str">
        <f t="shared" si="61"/>
        <v/>
      </c>
      <c r="U168" s="150" t="str">
        <f t="shared" si="62"/>
        <v/>
      </c>
      <c r="V168" s="150" t="str">
        <f t="shared" si="63"/>
        <v/>
      </c>
      <c r="W168" s="150" t="str">
        <f t="shared" si="64"/>
        <v/>
      </c>
      <c r="X168" s="150" t="str">
        <f t="shared" si="65"/>
        <v/>
      </c>
      <c r="Y168" s="150" t="str">
        <f t="shared" si="66"/>
        <v/>
      </c>
      <c r="Z168" s="150" t="str">
        <f t="shared" si="67"/>
        <v/>
      </c>
      <c r="AA168" s="150" t="str">
        <f t="shared" si="68"/>
        <v/>
      </c>
      <c r="AB168" s="150" t="str">
        <f t="shared" si="69"/>
        <v/>
      </c>
      <c r="AC168" s="191" t="str">
        <f t="shared" si="70"/>
        <v/>
      </c>
    </row>
    <row r="169" spans="1:29" hidden="1">
      <c r="A169" s="190"/>
      <c r="B169" s="145"/>
      <c r="C169" s="151"/>
      <c r="D169" s="153"/>
      <c r="E169" s="153"/>
      <c r="F169" s="153"/>
      <c r="G169" s="153"/>
      <c r="H169" s="147" t="str">
        <f t="shared" si="51"/>
        <v/>
      </c>
      <c r="I169" s="148"/>
      <c r="J169" s="149" t="str">
        <f t="shared" si="52"/>
        <v/>
      </c>
      <c r="K169" s="149" t="str">
        <f t="shared" si="53"/>
        <v/>
      </c>
      <c r="L169" s="148"/>
      <c r="M169" s="147" t="str">
        <f t="shared" si="54"/>
        <v/>
      </c>
      <c r="N169" s="147" t="str">
        <f t="shared" si="55"/>
        <v/>
      </c>
      <c r="O169" s="150" t="str">
        <f t="shared" si="56"/>
        <v/>
      </c>
      <c r="P169" s="150" t="str">
        <f t="shared" si="57"/>
        <v/>
      </c>
      <c r="Q169" s="150" t="str">
        <f t="shared" si="58"/>
        <v/>
      </c>
      <c r="R169" s="150" t="str">
        <f t="shared" si="59"/>
        <v/>
      </c>
      <c r="S169" s="150" t="str">
        <f t="shared" si="60"/>
        <v/>
      </c>
      <c r="T169" s="150" t="str">
        <f t="shared" si="61"/>
        <v/>
      </c>
      <c r="U169" s="150" t="str">
        <f t="shared" si="62"/>
        <v/>
      </c>
      <c r="V169" s="150" t="str">
        <f t="shared" si="63"/>
        <v/>
      </c>
      <c r="W169" s="150" t="str">
        <f t="shared" si="64"/>
        <v/>
      </c>
      <c r="X169" s="150" t="str">
        <f t="shared" si="65"/>
        <v/>
      </c>
      <c r="Y169" s="150" t="str">
        <f t="shared" si="66"/>
        <v/>
      </c>
      <c r="Z169" s="150" t="str">
        <f t="shared" si="67"/>
        <v/>
      </c>
      <c r="AA169" s="150" t="str">
        <f t="shared" si="68"/>
        <v/>
      </c>
      <c r="AB169" s="150" t="str">
        <f t="shared" si="69"/>
        <v/>
      </c>
      <c r="AC169" s="191" t="str">
        <f t="shared" si="70"/>
        <v/>
      </c>
    </row>
    <row r="170" spans="1:29" hidden="1">
      <c r="A170" s="190"/>
      <c r="B170" s="145"/>
      <c r="C170" s="151"/>
      <c r="D170" s="153"/>
      <c r="E170" s="153"/>
      <c r="F170" s="153"/>
      <c r="G170" s="153"/>
      <c r="H170" s="147" t="str">
        <f t="shared" si="51"/>
        <v/>
      </c>
      <c r="I170" s="148"/>
      <c r="J170" s="149" t="str">
        <f t="shared" si="52"/>
        <v/>
      </c>
      <c r="K170" s="149" t="str">
        <f t="shared" si="53"/>
        <v/>
      </c>
      <c r="L170" s="148"/>
      <c r="M170" s="147" t="str">
        <f t="shared" si="54"/>
        <v/>
      </c>
      <c r="N170" s="147" t="str">
        <f t="shared" si="55"/>
        <v/>
      </c>
      <c r="O170" s="150" t="str">
        <f t="shared" si="56"/>
        <v/>
      </c>
      <c r="P170" s="150" t="str">
        <f t="shared" si="57"/>
        <v/>
      </c>
      <c r="Q170" s="150" t="str">
        <f t="shared" si="58"/>
        <v/>
      </c>
      <c r="R170" s="150" t="str">
        <f t="shared" si="59"/>
        <v/>
      </c>
      <c r="S170" s="150" t="str">
        <f t="shared" si="60"/>
        <v/>
      </c>
      <c r="T170" s="150" t="str">
        <f t="shared" si="61"/>
        <v/>
      </c>
      <c r="U170" s="150" t="str">
        <f t="shared" si="62"/>
        <v/>
      </c>
      <c r="V170" s="150" t="str">
        <f t="shared" si="63"/>
        <v/>
      </c>
      <c r="W170" s="150" t="str">
        <f t="shared" si="64"/>
        <v/>
      </c>
      <c r="X170" s="150" t="str">
        <f t="shared" si="65"/>
        <v/>
      </c>
      <c r="Y170" s="150" t="str">
        <f t="shared" si="66"/>
        <v/>
      </c>
      <c r="Z170" s="150" t="str">
        <f t="shared" si="67"/>
        <v/>
      </c>
      <c r="AA170" s="150" t="str">
        <f t="shared" si="68"/>
        <v/>
      </c>
      <c r="AB170" s="150" t="str">
        <f t="shared" si="69"/>
        <v/>
      </c>
      <c r="AC170" s="191" t="str">
        <f t="shared" si="70"/>
        <v/>
      </c>
    </row>
    <row r="171" spans="1:29" hidden="1">
      <c r="A171" s="190"/>
      <c r="B171" s="145"/>
      <c r="C171" s="151"/>
      <c r="D171" s="153"/>
      <c r="E171" s="153"/>
      <c r="F171" s="153"/>
      <c r="G171" s="153"/>
      <c r="H171" s="147" t="str">
        <f t="shared" si="51"/>
        <v/>
      </c>
      <c r="I171" s="148"/>
      <c r="J171" s="149" t="str">
        <f t="shared" si="52"/>
        <v/>
      </c>
      <c r="K171" s="149" t="str">
        <f t="shared" si="53"/>
        <v/>
      </c>
      <c r="L171" s="148"/>
      <c r="M171" s="147" t="str">
        <f t="shared" si="54"/>
        <v/>
      </c>
      <c r="N171" s="147" t="str">
        <f t="shared" si="55"/>
        <v/>
      </c>
      <c r="O171" s="150" t="str">
        <f t="shared" si="56"/>
        <v/>
      </c>
      <c r="P171" s="150" t="str">
        <f t="shared" si="57"/>
        <v/>
      </c>
      <c r="Q171" s="150" t="str">
        <f t="shared" si="58"/>
        <v/>
      </c>
      <c r="R171" s="150" t="str">
        <f t="shared" si="59"/>
        <v/>
      </c>
      <c r="S171" s="150" t="str">
        <f t="shared" si="60"/>
        <v/>
      </c>
      <c r="T171" s="150" t="str">
        <f t="shared" si="61"/>
        <v/>
      </c>
      <c r="U171" s="150" t="str">
        <f t="shared" si="62"/>
        <v/>
      </c>
      <c r="V171" s="150" t="str">
        <f t="shared" si="63"/>
        <v/>
      </c>
      <c r="W171" s="150" t="str">
        <f t="shared" si="64"/>
        <v/>
      </c>
      <c r="X171" s="150" t="str">
        <f t="shared" si="65"/>
        <v/>
      </c>
      <c r="Y171" s="150" t="str">
        <f t="shared" si="66"/>
        <v/>
      </c>
      <c r="Z171" s="150" t="str">
        <f t="shared" si="67"/>
        <v/>
      </c>
      <c r="AA171" s="150" t="str">
        <f t="shared" si="68"/>
        <v/>
      </c>
      <c r="AB171" s="150" t="str">
        <f t="shared" si="69"/>
        <v/>
      </c>
      <c r="AC171" s="191" t="str">
        <f t="shared" si="70"/>
        <v/>
      </c>
    </row>
    <row r="172" spans="1:29" hidden="1">
      <c r="A172" s="190"/>
      <c r="B172" s="145"/>
      <c r="C172" s="151"/>
      <c r="D172" s="153"/>
      <c r="E172" s="153"/>
      <c r="F172" s="153"/>
      <c r="G172" s="153"/>
      <c r="H172" s="147" t="str">
        <f t="shared" si="51"/>
        <v/>
      </c>
      <c r="I172" s="148"/>
      <c r="J172" s="149" t="str">
        <f t="shared" si="52"/>
        <v/>
      </c>
      <c r="K172" s="149" t="str">
        <f t="shared" si="53"/>
        <v/>
      </c>
      <c r="L172" s="148"/>
      <c r="M172" s="147" t="str">
        <f t="shared" si="54"/>
        <v/>
      </c>
      <c r="N172" s="147" t="str">
        <f t="shared" si="55"/>
        <v/>
      </c>
      <c r="O172" s="150" t="str">
        <f t="shared" si="56"/>
        <v/>
      </c>
      <c r="P172" s="150" t="str">
        <f t="shared" si="57"/>
        <v/>
      </c>
      <c r="Q172" s="150" t="str">
        <f t="shared" si="58"/>
        <v/>
      </c>
      <c r="R172" s="150" t="str">
        <f t="shared" si="59"/>
        <v/>
      </c>
      <c r="S172" s="150" t="str">
        <f t="shared" si="60"/>
        <v/>
      </c>
      <c r="T172" s="150" t="str">
        <f t="shared" si="61"/>
        <v/>
      </c>
      <c r="U172" s="150" t="str">
        <f t="shared" si="62"/>
        <v/>
      </c>
      <c r="V172" s="150" t="str">
        <f t="shared" si="63"/>
        <v/>
      </c>
      <c r="W172" s="150" t="str">
        <f t="shared" si="64"/>
        <v/>
      </c>
      <c r="X172" s="150" t="str">
        <f t="shared" si="65"/>
        <v/>
      </c>
      <c r="Y172" s="150" t="str">
        <f t="shared" si="66"/>
        <v/>
      </c>
      <c r="Z172" s="150" t="str">
        <f t="shared" si="67"/>
        <v/>
      </c>
      <c r="AA172" s="150" t="str">
        <f t="shared" si="68"/>
        <v/>
      </c>
      <c r="AB172" s="150" t="str">
        <f t="shared" si="69"/>
        <v/>
      </c>
      <c r="AC172" s="191" t="str">
        <f t="shared" si="70"/>
        <v/>
      </c>
    </row>
    <row r="173" spans="1:29" hidden="1">
      <c r="A173" s="190"/>
      <c r="B173" s="145"/>
      <c r="C173" s="151"/>
      <c r="D173" s="153"/>
      <c r="E173" s="153"/>
      <c r="F173" s="153"/>
      <c r="G173" s="153"/>
      <c r="H173" s="147" t="str">
        <f t="shared" si="51"/>
        <v/>
      </c>
      <c r="I173" s="148"/>
      <c r="J173" s="149" t="str">
        <f t="shared" si="52"/>
        <v/>
      </c>
      <c r="K173" s="149" t="str">
        <f t="shared" si="53"/>
        <v/>
      </c>
      <c r="L173" s="148"/>
      <c r="M173" s="147" t="str">
        <f t="shared" si="54"/>
        <v/>
      </c>
      <c r="N173" s="147" t="str">
        <f t="shared" si="55"/>
        <v/>
      </c>
      <c r="O173" s="150" t="str">
        <f t="shared" si="56"/>
        <v/>
      </c>
      <c r="P173" s="150" t="str">
        <f t="shared" si="57"/>
        <v/>
      </c>
      <c r="Q173" s="150" t="str">
        <f t="shared" si="58"/>
        <v/>
      </c>
      <c r="R173" s="150" t="str">
        <f t="shared" si="59"/>
        <v/>
      </c>
      <c r="S173" s="150" t="str">
        <f t="shared" si="60"/>
        <v/>
      </c>
      <c r="T173" s="150" t="str">
        <f t="shared" si="61"/>
        <v/>
      </c>
      <c r="U173" s="150" t="str">
        <f t="shared" si="62"/>
        <v/>
      </c>
      <c r="V173" s="150" t="str">
        <f t="shared" si="63"/>
        <v/>
      </c>
      <c r="W173" s="150" t="str">
        <f t="shared" si="64"/>
        <v/>
      </c>
      <c r="X173" s="150" t="str">
        <f t="shared" si="65"/>
        <v/>
      </c>
      <c r="Y173" s="150" t="str">
        <f t="shared" si="66"/>
        <v/>
      </c>
      <c r="Z173" s="150" t="str">
        <f t="shared" si="67"/>
        <v/>
      </c>
      <c r="AA173" s="150" t="str">
        <f t="shared" si="68"/>
        <v/>
      </c>
      <c r="AB173" s="150" t="str">
        <f t="shared" si="69"/>
        <v/>
      </c>
      <c r="AC173" s="191" t="str">
        <f t="shared" si="70"/>
        <v/>
      </c>
    </row>
    <row r="174" spans="1:29" hidden="1">
      <c r="A174" s="190"/>
      <c r="B174" s="145"/>
      <c r="C174" s="151"/>
      <c r="D174" s="153"/>
      <c r="E174" s="153"/>
      <c r="F174" s="153"/>
      <c r="G174" s="153"/>
      <c r="H174" s="147" t="str">
        <f t="shared" si="51"/>
        <v/>
      </c>
      <c r="I174" s="148"/>
      <c r="J174" s="149" t="str">
        <f t="shared" si="52"/>
        <v/>
      </c>
      <c r="K174" s="149" t="str">
        <f t="shared" si="53"/>
        <v/>
      </c>
      <c r="L174" s="148"/>
      <c r="M174" s="147" t="str">
        <f t="shared" si="54"/>
        <v/>
      </c>
      <c r="N174" s="147" t="str">
        <f t="shared" si="55"/>
        <v/>
      </c>
      <c r="O174" s="150" t="str">
        <f t="shared" si="56"/>
        <v/>
      </c>
      <c r="P174" s="150" t="str">
        <f t="shared" si="57"/>
        <v/>
      </c>
      <c r="Q174" s="150" t="str">
        <f t="shared" si="58"/>
        <v/>
      </c>
      <c r="R174" s="150" t="str">
        <f t="shared" si="59"/>
        <v/>
      </c>
      <c r="S174" s="150" t="str">
        <f t="shared" si="60"/>
        <v/>
      </c>
      <c r="T174" s="150" t="str">
        <f t="shared" si="61"/>
        <v/>
      </c>
      <c r="U174" s="150" t="str">
        <f t="shared" si="62"/>
        <v/>
      </c>
      <c r="V174" s="150" t="str">
        <f t="shared" si="63"/>
        <v/>
      </c>
      <c r="W174" s="150" t="str">
        <f t="shared" si="64"/>
        <v/>
      </c>
      <c r="X174" s="150" t="str">
        <f t="shared" si="65"/>
        <v/>
      </c>
      <c r="Y174" s="150" t="str">
        <f t="shared" si="66"/>
        <v/>
      </c>
      <c r="Z174" s="150" t="str">
        <f t="shared" si="67"/>
        <v/>
      </c>
      <c r="AA174" s="150" t="str">
        <f t="shared" si="68"/>
        <v/>
      </c>
      <c r="AB174" s="150" t="str">
        <f t="shared" si="69"/>
        <v/>
      </c>
      <c r="AC174" s="191" t="str">
        <f t="shared" si="70"/>
        <v/>
      </c>
    </row>
    <row r="175" spans="1:29" hidden="1">
      <c r="A175" s="190"/>
      <c r="B175" s="145"/>
      <c r="C175" s="151"/>
      <c r="D175" s="153"/>
      <c r="E175" s="153"/>
      <c r="F175" s="153"/>
      <c r="G175" s="153"/>
      <c r="H175" s="147" t="str">
        <f t="shared" si="51"/>
        <v/>
      </c>
      <c r="I175" s="148"/>
      <c r="J175" s="149" t="str">
        <f t="shared" si="52"/>
        <v/>
      </c>
      <c r="K175" s="149" t="str">
        <f t="shared" si="53"/>
        <v/>
      </c>
      <c r="L175" s="148"/>
      <c r="M175" s="147" t="str">
        <f t="shared" si="54"/>
        <v/>
      </c>
      <c r="N175" s="147" t="str">
        <f t="shared" si="55"/>
        <v/>
      </c>
      <c r="O175" s="150" t="str">
        <f t="shared" si="56"/>
        <v/>
      </c>
      <c r="P175" s="150" t="str">
        <f t="shared" si="57"/>
        <v/>
      </c>
      <c r="Q175" s="150" t="str">
        <f t="shared" si="58"/>
        <v/>
      </c>
      <c r="R175" s="150" t="str">
        <f t="shared" si="59"/>
        <v/>
      </c>
      <c r="S175" s="150" t="str">
        <f t="shared" si="60"/>
        <v/>
      </c>
      <c r="T175" s="150" t="str">
        <f t="shared" si="61"/>
        <v/>
      </c>
      <c r="U175" s="150" t="str">
        <f t="shared" si="62"/>
        <v/>
      </c>
      <c r="V175" s="150" t="str">
        <f t="shared" si="63"/>
        <v/>
      </c>
      <c r="W175" s="150" t="str">
        <f t="shared" si="64"/>
        <v/>
      </c>
      <c r="X175" s="150" t="str">
        <f t="shared" si="65"/>
        <v/>
      </c>
      <c r="Y175" s="150" t="str">
        <f t="shared" si="66"/>
        <v/>
      </c>
      <c r="Z175" s="150" t="str">
        <f t="shared" si="67"/>
        <v/>
      </c>
      <c r="AA175" s="150" t="str">
        <f t="shared" si="68"/>
        <v/>
      </c>
      <c r="AB175" s="150" t="str">
        <f t="shared" si="69"/>
        <v/>
      </c>
      <c r="AC175" s="191" t="str">
        <f t="shared" si="70"/>
        <v/>
      </c>
    </row>
    <row r="176" spans="1:29" hidden="1">
      <c r="A176" s="190"/>
      <c r="B176" s="145"/>
      <c r="C176" s="151"/>
      <c r="D176" s="153"/>
      <c r="E176" s="153"/>
      <c r="F176" s="153"/>
      <c r="G176" s="153"/>
      <c r="H176" s="147" t="str">
        <f t="shared" si="51"/>
        <v/>
      </c>
      <c r="I176" s="148"/>
      <c r="J176" s="149" t="str">
        <f t="shared" si="52"/>
        <v/>
      </c>
      <c r="K176" s="149" t="str">
        <f t="shared" si="53"/>
        <v/>
      </c>
      <c r="L176" s="148"/>
      <c r="M176" s="147" t="str">
        <f t="shared" si="54"/>
        <v/>
      </c>
      <c r="N176" s="147" t="str">
        <f t="shared" si="55"/>
        <v/>
      </c>
      <c r="O176" s="150" t="str">
        <f t="shared" si="56"/>
        <v/>
      </c>
      <c r="P176" s="150" t="str">
        <f t="shared" si="57"/>
        <v/>
      </c>
      <c r="Q176" s="150" t="str">
        <f t="shared" si="58"/>
        <v/>
      </c>
      <c r="R176" s="150" t="str">
        <f t="shared" si="59"/>
        <v/>
      </c>
      <c r="S176" s="150" t="str">
        <f t="shared" si="60"/>
        <v/>
      </c>
      <c r="T176" s="150" t="str">
        <f t="shared" si="61"/>
        <v/>
      </c>
      <c r="U176" s="150" t="str">
        <f t="shared" si="62"/>
        <v/>
      </c>
      <c r="V176" s="150" t="str">
        <f t="shared" si="63"/>
        <v/>
      </c>
      <c r="W176" s="150" t="str">
        <f t="shared" si="64"/>
        <v/>
      </c>
      <c r="X176" s="150" t="str">
        <f t="shared" si="65"/>
        <v/>
      </c>
      <c r="Y176" s="150" t="str">
        <f t="shared" si="66"/>
        <v/>
      </c>
      <c r="Z176" s="150" t="str">
        <f t="shared" si="67"/>
        <v/>
      </c>
      <c r="AA176" s="150" t="str">
        <f t="shared" si="68"/>
        <v/>
      </c>
      <c r="AB176" s="150" t="str">
        <f t="shared" si="69"/>
        <v/>
      </c>
      <c r="AC176" s="191" t="str">
        <f t="shared" si="70"/>
        <v/>
      </c>
    </row>
    <row r="177" spans="1:29" hidden="1">
      <c r="A177" s="190"/>
      <c r="B177" s="145"/>
      <c r="C177" s="151"/>
      <c r="D177" s="153"/>
      <c r="E177" s="153"/>
      <c r="F177" s="153"/>
      <c r="G177" s="153"/>
      <c r="H177" s="147" t="str">
        <f t="shared" si="51"/>
        <v/>
      </c>
      <c r="I177" s="148"/>
      <c r="J177" s="149" t="str">
        <f t="shared" si="52"/>
        <v/>
      </c>
      <c r="K177" s="149" t="str">
        <f t="shared" si="53"/>
        <v/>
      </c>
      <c r="L177" s="148"/>
      <c r="M177" s="147" t="str">
        <f t="shared" si="54"/>
        <v/>
      </c>
      <c r="N177" s="147" t="str">
        <f t="shared" si="55"/>
        <v/>
      </c>
      <c r="O177" s="150" t="str">
        <f t="shared" si="56"/>
        <v/>
      </c>
      <c r="P177" s="150" t="str">
        <f t="shared" si="57"/>
        <v/>
      </c>
      <c r="Q177" s="150" t="str">
        <f t="shared" si="58"/>
        <v/>
      </c>
      <c r="R177" s="150" t="str">
        <f t="shared" si="59"/>
        <v/>
      </c>
      <c r="S177" s="150" t="str">
        <f t="shared" si="60"/>
        <v/>
      </c>
      <c r="T177" s="150" t="str">
        <f t="shared" si="61"/>
        <v/>
      </c>
      <c r="U177" s="150" t="str">
        <f t="shared" si="62"/>
        <v/>
      </c>
      <c r="V177" s="150" t="str">
        <f t="shared" si="63"/>
        <v/>
      </c>
      <c r="W177" s="150" t="str">
        <f t="shared" si="64"/>
        <v/>
      </c>
      <c r="X177" s="150" t="str">
        <f t="shared" si="65"/>
        <v/>
      </c>
      <c r="Y177" s="150" t="str">
        <f t="shared" si="66"/>
        <v/>
      </c>
      <c r="Z177" s="150" t="str">
        <f t="shared" si="67"/>
        <v/>
      </c>
      <c r="AA177" s="150" t="str">
        <f t="shared" si="68"/>
        <v/>
      </c>
      <c r="AB177" s="150" t="str">
        <f t="shared" si="69"/>
        <v/>
      </c>
      <c r="AC177" s="191" t="str">
        <f t="shared" si="70"/>
        <v/>
      </c>
    </row>
    <row r="178" spans="1:29" hidden="1">
      <c r="A178" s="190"/>
      <c r="B178" s="145"/>
      <c r="C178" s="151"/>
      <c r="D178" s="153"/>
      <c r="E178" s="153"/>
      <c r="F178" s="153"/>
      <c r="G178" s="153"/>
      <c r="H178" s="147" t="str">
        <f t="shared" si="51"/>
        <v/>
      </c>
      <c r="I178" s="148"/>
      <c r="J178" s="149" t="str">
        <f t="shared" si="52"/>
        <v/>
      </c>
      <c r="K178" s="149" t="str">
        <f t="shared" si="53"/>
        <v/>
      </c>
      <c r="L178" s="148"/>
      <c r="M178" s="147" t="str">
        <f t="shared" si="54"/>
        <v/>
      </c>
      <c r="N178" s="147" t="str">
        <f t="shared" si="55"/>
        <v/>
      </c>
      <c r="O178" s="150" t="str">
        <f t="shared" si="56"/>
        <v/>
      </c>
      <c r="P178" s="150" t="str">
        <f t="shared" si="57"/>
        <v/>
      </c>
      <c r="Q178" s="150" t="str">
        <f t="shared" si="58"/>
        <v/>
      </c>
      <c r="R178" s="150" t="str">
        <f t="shared" si="59"/>
        <v/>
      </c>
      <c r="S178" s="150" t="str">
        <f t="shared" si="60"/>
        <v/>
      </c>
      <c r="T178" s="150" t="str">
        <f t="shared" si="61"/>
        <v/>
      </c>
      <c r="U178" s="150" t="str">
        <f t="shared" si="62"/>
        <v/>
      </c>
      <c r="V178" s="150" t="str">
        <f t="shared" si="63"/>
        <v/>
      </c>
      <c r="W178" s="150" t="str">
        <f t="shared" si="64"/>
        <v/>
      </c>
      <c r="X178" s="150" t="str">
        <f t="shared" si="65"/>
        <v/>
      </c>
      <c r="Y178" s="150" t="str">
        <f t="shared" si="66"/>
        <v/>
      </c>
      <c r="Z178" s="150" t="str">
        <f t="shared" si="67"/>
        <v/>
      </c>
      <c r="AA178" s="150" t="str">
        <f t="shared" si="68"/>
        <v/>
      </c>
      <c r="AB178" s="150" t="str">
        <f t="shared" si="69"/>
        <v/>
      </c>
      <c r="AC178" s="191" t="str">
        <f t="shared" si="70"/>
        <v/>
      </c>
    </row>
    <row r="179" spans="1:29" hidden="1">
      <c r="A179" s="190"/>
      <c r="B179" s="145"/>
      <c r="C179" s="151"/>
      <c r="D179" s="153"/>
      <c r="E179" s="153"/>
      <c r="F179" s="153"/>
      <c r="G179" s="153"/>
      <c r="H179" s="147" t="str">
        <f t="shared" si="51"/>
        <v/>
      </c>
      <c r="I179" s="148"/>
      <c r="J179" s="149" t="str">
        <f t="shared" si="52"/>
        <v/>
      </c>
      <c r="K179" s="149" t="str">
        <f t="shared" si="53"/>
        <v/>
      </c>
      <c r="L179" s="148"/>
      <c r="M179" s="147" t="str">
        <f t="shared" si="54"/>
        <v/>
      </c>
      <c r="N179" s="147" t="str">
        <f t="shared" si="55"/>
        <v/>
      </c>
      <c r="O179" s="150" t="str">
        <f t="shared" si="56"/>
        <v/>
      </c>
      <c r="P179" s="150" t="str">
        <f t="shared" si="57"/>
        <v/>
      </c>
      <c r="Q179" s="150" t="str">
        <f t="shared" si="58"/>
        <v/>
      </c>
      <c r="R179" s="150" t="str">
        <f t="shared" si="59"/>
        <v/>
      </c>
      <c r="S179" s="150" t="str">
        <f t="shared" si="60"/>
        <v/>
      </c>
      <c r="T179" s="150" t="str">
        <f t="shared" si="61"/>
        <v/>
      </c>
      <c r="U179" s="150" t="str">
        <f t="shared" si="62"/>
        <v/>
      </c>
      <c r="V179" s="150" t="str">
        <f t="shared" si="63"/>
        <v/>
      </c>
      <c r="W179" s="150" t="str">
        <f t="shared" si="64"/>
        <v/>
      </c>
      <c r="X179" s="150" t="str">
        <f t="shared" si="65"/>
        <v/>
      </c>
      <c r="Y179" s="150" t="str">
        <f t="shared" si="66"/>
        <v/>
      </c>
      <c r="Z179" s="150" t="str">
        <f t="shared" si="67"/>
        <v/>
      </c>
      <c r="AA179" s="150" t="str">
        <f t="shared" si="68"/>
        <v/>
      </c>
      <c r="AB179" s="150" t="str">
        <f t="shared" si="69"/>
        <v/>
      </c>
      <c r="AC179" s="191" t="str">
        <f t="shared" si="70"/>
        <v/>
      </c>
    </row>
    <row r="180" spans="1:29" hidden="1">
      <c r="A180" s="190"/>
      <c r="B180" s="145"/>
      <c r="C180" s="151"/>
      <c r="D180" s="153"/>
      <c r="E180" s="153"/>
      <c r="F180" s="153"/>
      <c r="G180" s="153"/>
      <c r="H180" s="147" t="str">
        <f t="shared" si="51"/>
        <v/>
      </c>
      <c r="I180" s="148"/>
      <c r="J180" s="149" t="str">
        <f t="shared" si="52"/>
        <v/>
      </c>
      <c r="K180" s="149" t="str">
        <f t="shared" si="53"/>
        <v/>
      </c>
      <c r="L180" s="148"/>
      <c r="M180" s="147" t="str">
        <f t="shared" si="54"/>
        <v/>
      </c>
      <c r="N180" s="147" t="str">
        <f t="shared" si="55"/>
        <v/>
      </c>
      <c r="O180" s="150" t="str">
        <f t="shared" si="56"/>
        <v/>
      </c>
      <c r="P180" s="150" t="str">
        <f t="shared" si="57"/>
        <v/>
      </c>
      <c r="Q180" s="150" t="str">
        <f t="shared" si="58"/>
        <v/>
      </c>
      <c r="R180" s="150" t="str">
        <f t="shared" si="59"/>
        <v/>
      </c>
      <c r="S180" s="150" t="str">
        <f t="shared" si="60"/>
        <v/>
      </c>
      <c r="T180" s="150" t="str">
        <f t="shared" si="61"/>
        <v/>
      </c>
      <c r="U180" s="150" t="str">
        <f t="shared" si="62"/>
        <v/>
      </c>
      <c r="V180" s="150" t="str">
        <f t="shared" si="63"/>
        <v/>
      </c>
      <c r="W180" s="150" t="str">
        <f t="shared" si="64"/>
        <v/>
      </c>
      <c r="X180" s="150" t="str">
        <f t="shared" si="65"/>
        <v/>
      </c>
      <c r="Y180" s="150" t="str">
        <f t="shared" si="66"/>
        <v/>
      </c>
      <c r="Z180" s="150" t="str">
        <f t="shared" si="67"/>
        <v/>
      </c>
      <c r="AA180" s="150" t="str">
        <f t="shared" si="68"/>
        <v/>
      </c>
      <c r="AB180" s="150" t="str">
        <f t="shared" si="69"/>
        <v/>
      </c>
      <c r="AC180" s="191" t="str">
        <f t="shared" si="70"/>
        <v/>
      </c>
    </row>
    <row r="181" spans="1:29" hidden="1">
      <c r="A181" s="190"/>
      <c r="B181" s="145"/>
      <c r="C181" s="151"/>
      <c r="D181" s="153"/>
      <c r="E181" s="153"/>
      <c r="F181" s="153"/>
      <c r="G181" s="153"/>
      <c r="H181" s="147" t="str">
        <f t="shared" si="51"/>
        <v/>
      </c>
      <c r="I181" s="148"/>
      <c r="J181" s="149" t="str">
        <f t="shared" si="52"/>
        <v/>
      </c>
      <c r="K181" s="149" t="str">
        <f t="shared" si="53"/>
        <v/>
      </c>
      <c r="L181" s="148"/>
      <c r="M181" s="147" t="str">
        <f t="shared" si="54"/>
        <v/>
      </c>
      <c r="N181" s="147" t="str">
        <f t="shared" si="55"/>
        <v/>
      </c>
      <c r="O181" s="150" t="str">
        <f t="shared" si="56"/>
        <v/>
      </c>
      <c r="P181" s="150" t="str">
        <f t="shared" si="57"/>
        <v/>
      </c>
      <c r="Q181" s="150" t="str">
        <f t="shared" si="58"/>
        <v/>
      </c>
      <c r="R181" s="150" t="str">
        <f t="shared" si="59"/>
        <v/>
      </c>
      <c r="S181" s="150" t="str">
        <f t="shared" si="60"/>
        <v/>
      </c>
      <c r="T181" s="150" t="str">
        <f t="shared" si="61"/>
        <v/>
      </c>
      <c r="U181" s="150" t="str">
        <f t="shared" si="62"/>
        <v/>
      </c>
      <c r="V181" s="150" t="str">
        <f t="shared" si="63"/>
        <v/>
      </c>
      <c r="W181" s="150" t="str">
        <f t="shared" si="64"/>
        <v/>
      </c>
      <c r="X181" s="150" t="str">
        <f t="shared" si="65"/>
        <v/>
      </c>
      <c r="Y181" s="150" t="str">
        <f t="shared" si="66"/>
        <v/>
      </c>
      <c r="Z181" s="150" t="str">
        <f t="shared" si="67"/>
        <v/>
      </c>
      <c r="AA181" s="150" t="str">
        <f t="shared" si="68"/>
        <v/>
      </c>
      <c r="AB181" s="150" t="str">
        <f t="shared" si="69"/>
        <v/>
      </c>
      <c r="AC181" s="191" t="str">
        <f t="shared" si="70"/>
        <v/>
      </c>
    </row>
    <row r="182" spans="1:29" hidden="1">
      <c r="A182" s="190"/>
      <c r="B182" s="145"/>
      <c r="C182" s="151"/>
      <c r="D182" s="153"/>
      <c r="E182" s="153"/>
      <c r="F182" s="153"/>
      <c r="G182" s="153"/>
      <c r="H182" s="147" t="str">
        <f t="shared" si="51"/>
        <v/>
      </c>
      <c r="I182" s="148"/>
      <c r="J182" s="149" t="str">
        <f t="shared" si="52"/>
        <v/>
      </c>
      <c r="K182" s="149" t="str">
        <f t="shared" si="53"/>
        <v/>
      </c>
      <c r="L182" s="148"/>
      <c r="M182" s="147" t="str">
        <f t="shared" si="54"/>
        <v/>
      </c>
      <c r="N182" s="147" t="str">
        <f t="shared" si="55"/>
        <v/>
      </c>
      <c r="O182" s="150" t="str">
        <f t="shared" si="56"/>
        <v/>
      </c>
      <c r="P182" s="150" t="str">
        <f t="shared" si="57"/>
        <v/>
      </c>
      <c r="Q182" s="150" t="str">
        <f t="shared" si="58"/>
        <v/>
      </c>
      <c r="R182" s="150" t="str">
        <f t="shared" si="59"/>
        <v/>
      </c>
      <c r="S182" s="150" t="str">
        <f t="shared" si="60"/>
        <v/>
      </c>
      <c r="T182" s="150" t="str">
        <f t="shared" si="61"/>
        <v/>
      </c>
      <c r="U182" s="150" t="str">
        <f t="shared" si="62"/>
        <v/>
      </c>
      <c r="V182" s="150" t="str">
        <f t="shared" si="63"/>
        <v/>
      </c>
      <c r="W182" s="150" t="str">
        <f t="shared" si="64"/>
        <v/>
      </c>
      <c r="X182" s="150" t="str">
        <f t="shared" si="65"/>
        <v/>
      </c>
      <c r="Y182" s="150" t="str">
        <f t="shared" si="66"/>
        <v/>
      </c>
      <c r="Z182" s="150" t="str">
        <f t="shared" si="67"/>
        <v/>
      </c>
      <c r="AA182" s="150" t="str">
        <f t="shared" si="68"/>
        <v/>
      </c>
      <c r="AB182" s="150" t="str">
        <f t="shared" si="69"/>
        <v/>
      </c>
      <c r="AC182" s="191" t="str">
        <f t="shared" si="70"/>
        <v/>
      </c>
    </row>
    <row r="183" spans="1:29" hidden="1">
      <c r="A183" s="190"/>
      <c r="B183" s="145"/>
      <c r="C183" s="151"/>
      <c r="D183" s="153"/>
      <c r="E183" s="153"/>
      <c r="F183" s="153"/>
      <c r="G183" s="153"/>
      <c r="H183" s="147" t="str">
        <f t="shared" si="51"/>
        <v/>
      </c>
      <c r="I183" s="148"/>
      <c r="J183" s="149" t="str">
        <f t="shared" si="52"/>
        <v/>
      </c>
      <c r="K183" s="149" t="str">
        <f t="shared" si="53"/>
        <v/>
      </c>
      <c r="L183" s="148"/>
      <c r="M183" s="147" t="str">
        <f t="shared" si="54"/>
        <v/>
      </c>
      <c r="N183" s="147" t="str">
        <f t="shared" si="55"/>
        <v/>
      </c>
      <c r="O183" s="150" t="str">
        <f t="shared" si="56"/>
        <v/>
      </c>
      <c r="P183" s="150" t="str">
        <f t="shared" si="57"/>
        <v/>
      </c>
      <c r="Q183" s="150" t="str">
        <f t="shared" si="58"/>
        <v/>
      </c>
      <c r="R183" s="150" t="str">
        <f t="shared" si="59"/>
        <v/>
      </c>
      <c r="S183" s="150" t="str">
        <f t="shared" si="60"/>
        <v/>
      </c>
      <c r="T183" s="150" t="str">
        <f t="shared" si="61"/>
        <v/>
      </c>
      <c r="U183" s="150" t="str">
        <f t="shared" si="62"/>
        <v/>
      </c>
      <c r="V183" s="150" t="str">
        <f t="shared" si="63"/>
        <v/>
      </c>
      <c r="W183" s="150" t="str">
        <f t="shared" si="64"/>
        <v/>
      </c>
      <c r="X183" s="150" t="str">
        <f t="shared" si="65"/>
        <v/>
      </c>
      <c r="Y183" s="150" t="str">
        <f t="shared" si="66"/>
        <v/>
      </c>
      <c r="Z183" s="150" t="str">
        <f t="shared" si="67"/>
        <v/>
      </c>
      <c r="AA183" s="150" t="str">
        <f t="shared" si="68"/>
        <v/>
      </c>
      <c r="AB183" s="150" t="str">
        <f t="shared" si="69"/>
        <v/>
      </c>
      <c r="AC183" s="191" t="str">
        <f t="shared" si="70"/>
        <v/>
      </c>
    </row>
    <row r="184" spans="1:29" hidden="1">
      <c r="A184" s="190"/>
      <c r="B184" s="145"/>
      <c r="C184" s="151"/>
      <c r="D184" s="153"/>
      <c r="E184" s="153"/>
      <c r="F184" s="153"/>
      <c r="G184" s="153"/>
      <c r="H184" s="147" t="str">
        <f t="shared" si="51"/>
        <v/>
      </c>
      <c r="I184" s="148"/>
      <c r="J184" s="149" t="str">
        <f t="shared" si="52"/>
        <v/>
      </c>
      <c r="K184" s="149" t="str">
        <f t="shared" si="53"/>
        <v/>
      </c>
      <c r="L184" s="148"/>
      <c r="M184" s="147" t="str">
        <f t="shared" si="54"/>
        <v/>
      </c>
      <c r="N184" s="147" t="str">
        <f t="shared" si="55"/>
        <v/>
      </c>
      <c r="O184" s="150" t="str">
        <f t="shared" si="56"/>
        <v/>
      </c>
      <c r="P184" s="150" t="str">
        <f t="shared" si="57"/>
        <v/>
      </c>
      <c r="Q184" s="150" t="str">
        <f t="shared" si="58"/>
        <v/>
      </c>
      <c r="R184" s="150" t="str">
        <f t="shared" si="59"/>
        <v/>
      </c>
      <c r="S184" s="150" t="str">
        <f t="shared" si="60"/>
        <v/>
      </c>
      <c r="T184" s="150" t="str">
        <f t="shared" si="61"/>
        <v/>
      </c>
      <c r="U184" s="150" t="str">
        <f t="shared" si="62"/>
        <v/>
      </c>
      <c r="V184" s="150" t="str">
        <f t="shared" si="63"/>
        <v/>
      </c>
      <c r="W184" s="150" t="str">
        <f t="shared" si="64"/>
        <v/>
      </c>
      <c r="X184" s="150" t="str">
        <f t="shared" si="65"/>
        <v/>
      </c>
      <c r="Y184" s="150" t="str">
        <f t="shared" si="66"/>
        <v/>
      </c>
      <c r="Z184" s="150" t="str">
        <f t="shared" si="67"/>
        <v/>
      </c>
      <c r="AA184" s="150" t="str">
        <f t="shared" si="68"/>
        <v/>
      </c>
      <c r="AB184" s="150" t="str">
        <f t="shared" si="69"/>
        <v/>
      </c>
      <c r="AC184" s="191" t="str">
        <f t="shared" si="70"/>
        <v/>
      </c>
    </row>
    <row r="185" spans="1:29" hidden="1">
      <c r="A185" s="190"/>
      <c r="B185" s="145"/>
      <c r="C185" s="151"/>
      <c r="D185" s="153"/>
      <c r="E185" s="153"/>
      <c r="F185" s="153"/>
      <c r="G185" s="153"/>
      <c r="H185" s="147" t="str">
        <f t="shared" si="51"/>
        <v/>
      </c>
      <c r="I185" s="148"/>
      <c r="J185" s="149" t="str">
        <f t="shared" si="52"/>
        <v/>
      </c>
      <c r="K185" s="149" t="str">
        <f t="shared" si="53"/>
        <v/>
      </c>
      <c r="L185" s="148"/>
      <c r="M185" s="147" t="str">
        <f t="shared" si="54"/>
        <v/>
      </c>
      <c r="N185" s="147" t="str">
        <f t="shared" si="55"/>
        <v/>
      </c>
      <c r="O185" s="150" t="str">
        <f t="shared" si="56"/>
        <v/>
      </c>
      <c r="P185" s="150" t="str">
        <f t="shared" si="57"/>
        <v/>
      </c>
      <c r="Q185" s="150" t="str">
        <f t="shared" si="58"/>
        <v/>
      </c>
      <c r="R185" s="150" t="str">
        <f t="shared" si="59"/>
        <v/>
      </c>
      <c r="S185" s="150" t="str">
        <f t="shared" si="60"/>
        <v/>
      </c>
      <c r="T185" s="150" t="str">
        <f t="shared" si="61"/>
        <v/>
      </c>
      <c r="U185" s="150" t="str">
        <f t="shared" si="62"/>
        <v/>
      </c>
      <c r="V185" s="150" t="str">
        <f t="shared" si="63"/>
        <v/>
      </c>
      <c r="W185" s="150" t="str">
        <f t="shared" si="64"/>
        <v/>
      </c>
      <c r="X185" s="150" t="str">
        <f t="shared" si="65"/>
        <v/>
      </c>
      <c r="Y185" s="150" t="str">
        <f t="shared" si="66"/>
        <v/>
      </c>
      <c r="Z185" s="150" t="str">
        <f t="shared" si="67"/>
        <v/>
      </c>
      <c r="AA185" s="150" t="str">
        <f t="shared" si="68"/>
        <v/>
      </c>
      <c r="AB185" s="150" t="str">
        <f t="shared" si="69"/>
        <v/>
      </c>
      <c r="AC185" s="191" t="str">
        <f t="shared" si="70"/>
        <v/>
      </c>
    </row>
    <row r="186" spans="1:29" hidden="1">
      <c r="A186" s="190"/>
      <c r="B186" s="145"/>
      <c r="C186" s="151"/>
      <c r="D186" s="153"/>
      <c r="E186" s="153"/>
      <c r="F186" s="153"/>
      <c r="G186" s="153"/>
      <c r="H186" s="147" t="str">
        <f t="shared" si="51"/>
        <v/>
      </c>
      <c r="I186" s="148"/>
      <c r="J186" s="149" t="str">
        <f t="shared" si="52"/>
        <v/>
      </c>
      <c r="K186" s="149" t="str">
        <f t="shared" si="53"/>
        <v/>
      </c>
      <c r="L186" s="148"/>
      <c r="M186" s="147" t="str">
        <f t="shared" si="54"/>
        <v/>
      </c>
      <c r="N186" s="147" t="str">
        <f t="shared" si="55"/>
        <v/>
      </c>
      <c r="O186" s="150" t="str">
        <f t="shared" si="56"/>
        <v/>
      </c>
      <c r="P186" s="150" t="str">
        <f t="shared" si="57"/>
        <v/>
      </c>
      <c r="Q186" s="150" t="str">
        <f t="shared" si="58"/>
        <v/>
      </c>
      <c r="R186" s="150" t="str">
        <f t="shared" si="59"/>
        <v/>
      </c>
      <c r="S186" s="150" t="str">
        <f t="shared" si="60"/>
        <v/>
      </c>
      <c r="T186" s="150" t="str">
        <f t="shared" si="61"/>
        <v/>
      </c>
      <c r="U186" s="150" t="str">
        <f t="shared" si="62"/>
        <v/>
      </c>
      <c r="V186" s="150" t="str">
        <f t="shared" si="63"/>
        <v/>
      </c>
      <c r="W186" s="150" t="str">
        <f t="shared" si="64"/>
        <v/>
      </c>
      <c r="X186" s="150" t="str">
        <f t="shared" si="65"/>
        <v/>
      </c>
      <c r="Y186" s="150" t="str">
        <f t="shared" si="66"/>
        <v/>
      </c>
      <c r="Z186" s="150" t="str">
        <f t="shared" si="67"/>
        <v/>
      </c>
      <c r="AA186" s="150" t="str">
        <f t="shared" si="68"/>
        <v/>
      </c>
      <c r="AB186" s="150" t="str">
        <f t="shared" si="69"/>
        <v/>
      </c>
      <c r="AC186" s="191" t="str">
        <f t="shared" si="70"/>
        <v/>
      </c>
    </row>
    <row r="187" spans="1:29" hidden="1">
      <c r="A187" s="190"/>
      <c r="B187" s="145"/>
      <c r="C187" s="151"/>
      <c r="D187" s="153"/>
      <c r="E187" s="153"/>
      <c r="F187" s="153"/>
      <c r="G187" s="153"/>
      <c r="H187" s="147" t="str">
        <f t="shared" si="51"/>
        <v/>
      </c>
      <c r="I187" s="148"/>
      <c r="J187" s="149" t="str">
        <f t="shared" si="52"/>
        <v/>
      </c>
      <c r="K187" s="149" t="str">
        <f t="shared" si="53"/>
        <v/>
      </c>
      <c r="L187" s="148"/>
      <c r="M187" s="147" t="str">
        <f t="shared" si="54"/>
        <v/>
      </c>
      <c r="N187" s="147" t="str">
        <f t="shared" si="55"/>
        <v/>
      </c>
      <c r="O187" s="150" t="str">
        <f t="shared" si="56"/>
        <v/>
      </c>
      <c r="P187" s="150" t="str">
        <f t="shared" si="57"/>
        <v/>
      </c>
      <c r="Q187" s="150" t="str">
        <f t="shared" si="58"/>
        <v/>
      </c>
      <c r="R187" s="150" t="str">
        <f t="shared" si="59"/>
        <v/>
      </c>
      <c r="S187" s="150" t="str">
        <f t="shared" si="60"/>
        <v/>
      </c>
      <c r="T187" s="150" t="str">
        <f t="shared" si="61"/>
        <v/>
      </c>
      <c r="U187" s="150" t="str">
        <f t="shared" si="62"/>
        <v/>
      </c>
      <c r="V187" s="150" t="str">
        <f t="shared" si="63"/>
        <v/>
      </c>
      <c r="W187" s="150" t="str">
        <f t="shared" si="64"/>
        <v/>
      </c>
      <c r="X187" s="150" t="str">
        <f t="shared" si="65"/>
        <v/>
      </c>
      <c r="Y187" s="150" t="str">
        <f t="shared" si="66"/>
        <v/>
      </c>
      <c r="Z187" s="150" t="str">
        <f t="shared" si="67"/>
        <v/>
      </c>
      <c r="AA187" s="150" t="str">
        <f t="shared" si="68"/>
        <v/>
      </c>
      <c r="AB187" s="150" t="str">
        <f t="shared" si="69"/>
        <v/>
      </c>
      <c r="AC187" s="191" t="str">
        <f t="shared" si="70"/>
        <v/>
      </c>
    </row>
    <row r="188" spans="1:29" hidden="1">
      <c r="A188" s="190"/>
      <c r="B188" s="145"/>
      <c r="C188" s="151"/>
      <c r="D188" s="153"/>
      <c r="E188" s="153"/>
      <c r="F188" s="153"/>
      <c r="G188" s="153"/>
      <c r="H188" s="147" t="str">
        <f t="shared" si="51"/>
        <v/>
      </c>
      <c r="I188" s="148"/>
      <c r="J188" s="149" t="str">
        <f t="shared" si="52"/>
        <v/>
      </c>
      <c r="K188" s="149" t="str">
        <f t="shared" si="53"/>
        <v/>
      </c>
      <c r="L188" s="148"/>
      <c r="M188" s="147" t="str">
        <f t="shared" si="54"/>
        <v/>
      </c>
      <c r="N188" s="147" t="str">
        <f t="shared" si="55"/>
        <v/>
      </c>
      <c r="O188" s="150" t="str">
        <f t="shared" si="56"/>
        <v/>
      </c>
      <c r="P188" s="150" t="str">
        <f t="shared" si="57"/>
        <v/>
      </c>
      <c r="Q188" s="150" t="str">
        <f t="shared" si="58"/>
        <v/>
      </c>
      <c r="R188" s="150" t="str">
        <f t="shared" si="59"/>
        <v/>
      </c>
      <c r="S188" s="150" t="str">
        <f t="shared" si="60"/>
        <v/>
      </c>
      <c r="T188" s="150" t="str">
        <f t="shared" si="61"/>
        <v/>
      </c>
      <c r="U188" s="150" t="str">
        <f t="shared" si="62"/>
        <v/>
      </c>
      <c r="V188" s="150" t="str">
        <f t="shared" si="63"/>
        <v/>
      </c>
      <c r="W188" s="150" t="str">
        <f t="shared" si="64"/>
        <v/>
      </c>
      <c r="X188" s="150" t="str">
        <f t="shared" si="65"/>
        <v/>
      </c>
      <c r="Y188" s="150" t="str">
        <f t="shared" si="66"/>
        <v/>
      </c>
      <c r="Z188" s="150" t="str">
        <f t="shared" si="67"/>
        <v/>
      </c>
      <c r="AA188" s="150" t="str">
        <f t="shared" si="68"/>
        <v/>
      </c>
      <c r="AB188" s="150" t="str">
        <f t="shared" si="69"/>
        <v/>
      </c>
      <c r="AC188" s="191" t="str">
        <f t="shared" si="70"/>
        <v/>
      </c>
    </row>
    <row r="189" spans="1:29" hidden="1">
      <c r="A189" s="190"/>
      <c r="B189" s="145"/>
      <c r="C189" s="151"/>
      <c r="D189" s="153"/>
      <c r="E189" s="153"/>
      <c r="F189" s="153"/>
      <c r="G189" s="153"/>
      <c r="H189" s="147" t="str">
        <f t="shared" si="51"/>
        <v/>
      </c>
      <c r="I189" s="148"/>
      <c r="J189" s="149" t="str">
        <f t="shared" si="52"/>
        <v/>
      </c>
      <c r="K189" s="149" t="str">
        <f t="shared" si="53"/>
        <v/>
      </c>
      <c r="L189" s="148"/>
      <c r="M189" s="147" t="str">
        <f t="shared" si="54"/>
        <v/>
      </c>
      <c r="N189" s="147" t="str">
        <f t="shared" si="55"/>
        <v/>
      </c>
      <c r="O189" s="150" t="str">
        <f t="shared" si="56"/>
        <v/>
      </c>
      <c r="P189" s="150" t="str">
        <f t="shared" si="57"/>
        <v/>
      </c>
      <c r="Q189" s="150" t="str">
        <f t="shared" si="58"/>
        <v/>
      </c>
      <c r="R189" s="150" t="str">
        <f t="shared" si="59"/>
        <v/>
      </c>
      <c r="S189" s="150" t="str">
        <f t="shared" si="60"/>
        <v/>
      </c>
      <c r="T189" s="150" t="str">
        <f t="shared" si="61"/>
        <v/>
      </c>
      <c r="U189" s="150" t="str">
        <f t="shared" si="62"/>
        <v/>
      </c>
      <c r="V189" s="150" t="str">
        <f t="shared" si="63"/>
        <v/>
      </c>
      <c r="W189" s="150" t="str">
        <f t="shared" si="64"/>
        <v/>
      </c>
      <c r="X189" s="150" t="str">
        <f t="shared" si="65"/>
        <v/>
      </c>
      <c r="Y189" s="150" t="str">
        <f t="shared" si="66"/>
        <v/>
      </c>
      <c r="Z189" s="150" t="str">
        <f t="shared" si="67"/>
        <v/>
      </c>
      <c r="AA189" s="150" t="str">
        <f t="shared" si="68"/>
        <v/>
      </c>
      <c r="AB189" s="150" t="str">
        <f t="shared" si="69"/>
        <v/>
      </c>
      <c r="AC189" s="191" t="str">
        <f t="shared" si="70"/>
        <v/>
      </c>
    </row>
    <row r="190" spans="1:29" hidden="1">
      <c r="A190" s="190"/>
      <c r="B190" s="145"/>
      <c r="C190" s="151"/>
      <c r="D190" s="153"/>
      <c r="E190" s="153"/>
      <c r="F190" s="153"/>
      <c r="G190" s="153"/>
      <c r="H190" s="147" t="str">
        <f t="shared" si="51"/>
        <v/>
      </c>
      <c r="I190" s="148"/>
      <c r="J190" s="149" t="str">
        <f t="shared" si="52"/>
        <v/>
      </c>
      <c r="K190" s="149" t="str">
        <f t="shared" si="53"/>
        <v/>
      </c>
      <c r="L190" s="148"/>
      <c r="M190" s="147" t="str">
        <f t="shared" si="54"/>
        <v/>
      </c>
      <c r="N190" s="147" t="str">
        <f t="shared" si="55"/>
        <v/>
      </c>
      <c r="O190" s="150" t="str">
        <f t="shared" si="56"/>
        <v/>
      </c>
      <c r="P190" s="150" t="str">
        <f t="shared" si="57"/>
        <v/>
      </c>
      <c r="Q190" s="150" t="str">
        <f t="shared" si="58"/>
        <v/>
      </c>
      <c r="R190" s="150" t="str">
        <f t="shared" si="59"/>
        <v/>
      </c>
      <c r="S190" s="150" t="str">
        <f t="shared" si="60"/>
        <v/>
      </c>
      <c r="T190" s="150" t="str">
        <f t="shared" si="61"/>
        <v/>
      </c>
      <c r="U190" s="150" t="str">
        <f t="shared" si="62"/>
        <v/>
      </c>
      <c r="V190" s="150" t="str">
        <f t="shared" si="63"/>
        <v/>
      </c>
      <c r="W190" s="150" t="str">
        <f t="shared" si="64"/>
        <v/>
      </c>
      <c r="X190" s="150" t="str">
        <f t="shared" si="65"/>
        <v/>
      </c>
      <c r="Y190" s="150" t="str">
        <f t="shared" si="66"/>
        <v/>
      </c>
      <c r="Z190" s="150" t="str">
        <f t="shared" si="67"/>
        <v/>
      </c>
      <c r="AA190" s="150" t="str">
        <f t="shared" si="68"/>
        <v/>
      </c>
      <c r="AB190" s="150" t="str">
        <f t="shared" si="69"/>
        <v/>
      </c>
      <c r="AC190" s="191" t="str">
        <f t="shared" si="70"/>
        <v/>
      </c>
    </row>
    <row r="191" spans="1:29" hidden="1">
      <c r="A191" s="190"/>
      <c r="B191" s="145"/>
      <c r="C191" s="151"/>
      <c r="D191" s="153"/>
      <c r="E191" s="153"/>
      <c r="F191" s="153"/>
      <c r="G191" s="153"/>
      <c r="H191" s="147" t="str">
        <f t="shared" si="51"/>
        <v/>
      </c>
      <c r="I191" s="148"/>
      <c r="J191" s="149" t="str">
        <f t="shared" si="52"/>
        <v/>
      </c>
      <c r="K191" s="149" t="str">
        <f t="shared" si="53"/>
        <v/>
      </c>
      <c r="L191" s="148"/>
      <c r="M191" s="147" t="str">
        <f t="shared" si="54"/>
        <v/>
      </c>
      <c r="N191" s="147" t="str">
        <f t="shared" si="55"/>
        <v/>
      </c>
      <c r="O191" s="150" t="str">
        <f t="shared" si="56"/>
        <v/>
      </c>
      <c r="P191" s="150" t="str">
        <f t="shared" si="57"/>
        <v/>
      </c>
      <c r="Q191" s="150" t="str">
        <f t="shared" si="58"/>
        <v/>
      </c>
      <c r="R191" s="150" t="str">
        <f t="shared" si="59"/>
        <v/>
      </c>
      <c r="S191" s="150" t="str">
        <f t="shared" si="60"/>
        <v/>
      </c>
      <c r="T191" s="150" t="str">
        <f t="shared" si="61"/>
        <v/>
      </c>
      <c r="U191" s="150" t="str">
        <f t="shared" si="62"/>
        <v/>
      </c>
      <c r="V191" s="150" t="str">
        <f t="shared" si="63"/>
        <v/>
      </c>
      <c r="W191" s="150" t="str">
        <f t="shared" si="64"/>
        <v/>
      </c>
      <c r="X191" s="150" t="str">
        <f t="shared" si="65"/>
        <v/>
      </c>
      <c r="Y191" s="150" t="str">
        <f t="shared" si="66"/>
        <v/>
      </c>
      <c r="Z191" s="150" t="str">
        <f t="shared" si="67"/>
        <v/>
      </c>
      <c r="AA191" s="150" t="str">
        <f t="shared" si="68"/>
        <v/>
      </c>
      <c r="AB191" s="150" t="str">
        <f t="shared" si="69"/>
        <v/>
      </c>
      <c r="AC191" s="191" t="str">
        <f t="shared" si="70"/>
        <v/>
      </c>
    </row>
    <row r="192" spans="1:29" hidden="1">
      <c r="A192" s="190"/>
      <c r="B192" s="145"/>
      <c r="C192" s="151"/>
      <c r="D192" s="153"/>
      <c r="E192" s="153"/>
      <c r="F192" s="153"/>
      <c r="G192" s="153"/>
      <c r="H192" s="147" t="str">
        <f t="shared" si="51"/>
        <v/>
      </c>
      <c r="I192" s="148"/>
      <c r="J192" s="149" t="str">
        <f t="shared" si="52"/>
        <v/>
      </c>
      <c r="K192" s="149" t="str">
        <f t="shared" si="53"/>
        <v/>
      </c>
      <c r="L192" s="148"/>
      <c r="M192" s="147" t="str">
        <f t="shared" si="54"/>
        <v/>
      </c>
      <c r="N192" s="147" t="str">
        <f t="shared" si="55"/>
        <v/>
      </c>
      <c r="O192" s="150" t="str">
        <f t="shared" si="56"/>
        <v/>
      </c>
      <c r="P192" s="150" t="str">
        <f t="shared" si="57"/>
        <v/>
      </c>
      <c r="Q192" s="150" t="str">
        <f t="shared" si="58"/>
        <v/>
      </c>
      <c r="R192" s="150" t="str">
        <f t="shared" si="59"/>
        <v/>
      </c>
      <c r="S192" s="150" t="str">
        <f t="shared" si="60"/>
        <v/>
      </c>
      <c r="T192" s="150" t="str">
        <f t="shared" si="61"/>
        <v/>
      </c>
      <c r="U192" s="150" t="str">
        <f t="shared" si="62"/>
        <v/>
      </c>
      <c r="V192" s="150" t="str">
        <f t="shared" si="63"/>
        <v/>
      </c>
      <c r="W192" s="150" t="str">
        <f t="shared" si="64"/>
        <v/>
      </c>
      <c r="X192" s="150" t="str">
        <f t="shared" si="65"/>
        <v/>
      </c>
      <c r="Y192" s="150" t="str">
        <f t="shared" si="66"/>
        <v/>
      </c>
      <c r="Z192" s="150" t="str">
        <f t="shared" si="67"/>
        <v/>
      </c>
      <c r="AA192" s="150" t="str">
        <f t="shared" si="68"/>
        <v/>
      </c>
      <c r="AB192" s="150" t="str">
        <f t="shared" si="69"/>
        <v/>
      </c>
      <c r="AC192" s="191" t="str">
        <f t="shared" si="70"/>
        <v/>
      </c>
    </row>
    <row r="193" spans="1:29" hidden="1">
      <c r="A193" s="190"/>
      <c r="B193" s="145"/>
      <c r="C193" s="151"/>
      <c r="D193" s="153"/>
      <c r="E193" s="153"/>
      <c r="F193" s="153"/>
      <c r="G193" s="153"/>
      <c r="H193" s="147" t="str">
        <f t="shared" si="51"/>
        <v/>
      </c>
      <c r="I193" s="148"/>
      <c r="J193" s="149" t="str">
        <f t="shared" si="52"/>
        <v/>
      </c>
      <c r="K193" s="149" t="str">
        <f t="shared" si="53"/>
        <v/>
      </c>
      <c r="L193" s="148"/>
      <c r="M193" s="147" t="str">
        <f t="shared" si="54"/>
        <v/>
      </c>
      <c r="N193" s="147" t="str">
        <f t="shared" si="55"/>
        <v/>
      </c>
      <c r="O193" s="150" t="str">
        <f t="shared" si="56"/>
        <v/>
      </c>
      <c r="P193" s="150" t="str">
        <f t="shared" si="57"/>
        <v/>
      </c>
      <c r="Q193" s="150" t="str">
        <f t="shared" si="58"/>
        <v/>
      </c>
      <c r="R193" s="150" t="str">
        <f t="shared" si="59"/>
        <v/>
      </c>
      <c r="S193" s="150" t="str">
        <f t="shared" si="60"/>
        <v/>
      </c>
      <c r="T193" s="150" t="str">
        <f t="shared" si="61"/>
        <v/>
      </c>
      <c r="U193" s="150" t="str">
        <f t="shared" si="62"/>
        <v/>
      </c>
      <c r="V193" s="150" t="str">
        <f t="shared" si="63"/>
        <v/>
      </c>
      <c r="W193" s="150" t="str">
        <f t="shared" si="64"/>
        <v/>
      </c>
      <c r="X193" s="150" t="str">
        <f t="shared" si="65"/>
        <v/>
      </c>
      <c r="Y193" s="150" t="str">
        <f t="shared" si="66"/>
        <v/>
      </c>
      <c r="Z193" s="150" t="str">
        <f t="shared" si="67"/>
        <v/>
      </c>
      <c r="AA193" s="150" t="str">
        <f t="shared" si="68"/>
        <v/>
      </c>
      <c r="AB193" s="150" t="str">
        <f t="shared" si="69"/>
        <v/>
      </c>
      <c r="AC193" s="191" t="str">
        <f t="shared" si="70"/>
        <v/>
      </c>
    </row>
    <row r="194" spans="1:29" hidden="1">
      <c r="A194" s="190"/>
      <c r="B194" s="145"/>
      <c r="C194" s="151"/>
      <c r="D194" s="153"/>
      <c r="E194" s="153"/>
      <c r="F194" s="153"/>
      <c r="G194" s="153"/>
      <c r="H194" s="147" t="str">
        <f t="shared" si="51"/>
        <v/>
      </c>
      <c r="I194" s="148"/>
      <c r="J194" s="149" t="str">
        <f t="shared" si="52"/>
        <v/>
      </c>
      <c r="K194" s="149" t="str">
        <f t="shared" si="53"/>
        <v/>
      </c>
      <c r="L194" s="148"/>
      <c r="M194" s="147" t="str">
        <f t="shared" si="54"/>
        <v/>
      </c>
      <c r="N194" s="147" t="str">
        <f t="shared" si="55"/>
        <v/>
      </c>
      <c r="O194" s="150" t="str">
        <f t="shared" si="56"/>
        <v/>
      </c>
      <c r="P194" s="150" t="str">
        <f t="shared" si="57"/>
        <v/>
      </c>
      <c r="Q194" s="150" t="str">
        <f t="shared" si="58"/>
        <v/>
      </c>
      <c r="R194" s="150" t="str">
        <f t="shared" si="59"/>
        <v/>
      </c>
      <c r="S194" s="150" t="str">
        <f t="shared" si="60"/>
        <v/>
      </c>
      <c r="T194" s="150" t="str">
        <f t="shared" si="61"/>
        <v/>
      </c>
      <c r="U194" s="150" t="str">
        <f t="shared" si="62"/>
        <v/>
      </c>
      <c r="V194" s="150" t="str">
        <f t="shared" si="63"/>
        <v/>
      </c>
      <c r="W194" s="150" t="str">
        <f t="shared" si="64"/>
        <v/>
      </c>
      <c r="X194" s="150" t="str">
        <f t="shared" si="65"/>
        <v/>
      </c>
      <c r="Y194" s="150" t="str">
        <f t="shared" si="66"/>
        <v/>
      </c>
      <c r="Z194" s="150" t="str">
        <f t="shared" si="67"/>
        <v/>
      </c>
      <c r="AA194" s="150" t="str">
        <f t="shared" si="68"/>
        <v/>
      </c>
      <c r="AB194" s="150" t="str">
        <f t="shared" si="69"/>
        <v/>
      </c>
      <c r="AC194" s="191" t="str">
        <f t="shared" si="70"/>
        <v/>
      </c>
    </row>
    <row r="195" spans="1:29" hidden="1">
      <c r="A195" s="190"/>
      <c r="B195" s="145"/>
      <c r="C195" s="151"/>
      <c r="D195" s="153"/>
      <c r="E195" s="153"/>
      <c r="F195" s="153"/>
      <c r="G195" s="153"/>
      <c r="H195" s="147" t="str">
        <f t="shared" si="51"/>
        <v/>
      </c>
      <c r="I195" s="148"/>
      <c r="J195" s="149" t="str">
        <f t="shared" si="52"/>
        <v/>
      </c>
      <c r="K195" s="149" t="str">
        <f t="shared" si="53"/>
        <v/>
      </c>
      <c r="L195" s="148"/>
      <c r="M195" s="147" t="str">
        <f t="shared" si="54"/>
        <v/>
      </c>
      <c r="N195" s="147" t="str">
        <f t="shared" si="55"/>
        <v/>
      </c>
      <c r="O195" s="150" t="str">
        <f t="shared" si="56"/>
        <v/>
      </c>
      <c r="P195" s="150" t="str">
        <f t="shared" si="57"/>
        <v/>
      </c>
      <c r="Q195" s="150" t="str">
        <f t="shared" si="58"/>
        <v/>
      </c>
      <c r="R195" s="150" t="str">
        <f t="shared" si="59"/>
        <v/>
      </c>
      <c r="S195" s="150" t="str">
        <f t="shared" si="60"/>
        <v/>
      </c>
      <c r="T195" s="150" t="str">
        <f t="shared" si="61"/>
        <v/>
      </c>
      <c r="U195" s="150" t="str">
        <f t="shared" si="62"/>
        <v/>
      </c>
      <c r="V195" s="150" t="str">
        <f t="shared" si="63"/>
        <v/>
      </c>
      <c r="W195" s="150" t="str">
        <f t="shared" si="64"/>
        <v/>
      </c>
      <c r="X195" s="150" t="str">
        <f t="shared" si="65"/>
        <v/>
      </c>
      <c r="Y195" s="150" t="str">
        <f t="shared" si="66"/>
        <v/>
      </c>
      <c r="Z195" s="150" t="str">
        <f t="shared" si="67"/>
        <v/>
      </c>
      <c r="AA195" s="150" t="str">
        <f t="shared" si="68"/>
        <v/>
      </c>
      <c r="AB195" s="150" t="str">
        <f t="shared" si="69"/>
        <v/>
      </c>
      <c r="AC195" s="191" t="str">
        <f t="shared" si="70"/>
        <v/>
      </c>
    </row>
    <row r="196" spans="1:29" hidden="1">
      <c r="A196" s="190"/>
      <c r="B196" s="145"/>
      <c r="C196" s="151"/>
      <c r="D196" s="153"/>
      <c r="E196" s="153"/>
      <c r="F196" s="153"/>
      <c r="G196" s="153"/>
      <c r="H196" s="147" t="str">
        <f t="shared" si="51"/>
        <v/>
      </c>
      <c r="I196" s="148"/>
      <c r="J196" s="149" t="str">
        <f t="shared" si="52"/>
        <v/>
      </c>
      <c r="K196" s="149" t="str">
        <f t="shared" si="53"/>
        <v/>
      </c>
      <c r="L196" s="148"/>
      <c r="M196" s="147" t="str">
        <f t="shared" si="54"/>
        <v/>
      </c>
      <c r="N196" s="147" t="str">
        <f t="shared" si="55"/>
        <v/>
      </c>
      <c r="O196" s="150" t="str">
        <f t="shared" si="56"/>
        <v/>
      </c>
      <c r="P196" s="150" t="str">
        <f t="shared" si="57"/>
        <v/>
      </c>
      <c r="Q196" s="150" t="str">
        <f t="shared" si="58"/>
        <v/>
      </c>
      <c r="R196" s="150" t="str">
        <f t="shared" si="59"/>
        <v/>
      </c>
      <c r="S196" s="150" t="str">
        <f t="shared" si="60"/>
        <v/>
      </c>
      <c r="T196" s="150" t="str">
        <f t="shared" si="61"/>
        <v/>
      </c>
      <c r="U196" s="150" t="str">
        <f t="shared" si="62"/>
        <v/>
      </c>
      <c r="V196" s="150" t="str">
        <f t="shared" si="63"/>
        <v/>
      </c>
      <c r="W196" s="150" t="str">
        <f t="shared" si="64"/>
        <v/>
      </c>
      <c r="X196" s="150" t="str">
        <f t="shared" si="65"/>
        <v/>
      </c>
      <c r="Y196" s="150" t="str">
        <f t="shared" si="66"/>
        <v/>
      </c>
      <c r="Z196" s="150" t="str">
        <f t="shared" si="67"/>
        <v/>
      </c>
      <c r="AA196" s="150" t="str">
        <f t="shared" si="68"/>
        <v/>
      </c>
      <c r="AB196" s="150" t="str">
        <f t="shared" si="69"/>
        <v/>
      </c>
      <c r="AC196" s="191" t="str">
        <f t="shared" si="70"/>
        <v/>
      </c>
    </row>
    <row r="197" spans="1:29" hidden="1">
      <c r="A197" s="190"/>
      <c r="B197" s="145"/>
      <c r="C197" s="151"/>
      <c r="D197" s="153"/>
      <c r="E197" s="153"/>
      <c r="F197" s="153"/>
      <c r="G197" s="153"/>
      <c r="H197" s="147" t="str">
        <f t="shared" si="51"/>
        <v/>
      </c>
      <c r="I197" s="148"/>
      <c r="J197" s="149" t="str">
        <f t="shared" si="52"/>
        <v/>
      </c>
      <c r="K197" s="149" t="str">
        <f t="shared" si="53"/>
        <v/>
      </c>
      <c r="L197" s="148"/>
      <c r="M197" s="147" t="str">
        <f t="shared" si="54"/>
        <v/>
      </c>
      <c r="N197" s="147" t="str">
        <f t="shared" si="55"/>
        <v/>
      </c>
      <c r="O197" s="150" t="str">
        <f t="shared" si="56"/>
        <v/>
      </c>
      <c r="P197" s="150" t="str">
        <f t="shared" si="57"/>
        <v/>
      </c>
      <c r="Q197" s="150" t="str">
        <f t="shared" si="58"/>
        <v/>
      </c>
      <c r="R197" s="150" t="str">
        <f t="shared" si="59"/>
        <v/>
      </c>
      <c r="S197" s="150" t="str">
        <f t="shared" si="60"/>
        <v/>
      </c>
      <c r="T197" s="150" t="str">
        <f t="shared" si="61"/>
        <v/>
      </c>
      <c r="U197" s="150" t="str">
        <f t="shared" si="62"/>
        <v/>
      </c>
      <c r="V197" s="150" t="str">
        <f t="shared" si="63"/>
        <v/>
      </c>
      <c r="W197" s="150" t="str">
        <f t="shared" si="64"/>
        <v/>
      </c>
      <c r="X197" s="150" t="str">
        <f t="shared" si="65"/>
        <v/>
      </c>
      <c r="Y197" s="150" t="str">
        <f t="shared" si="66"/>
        <v/>
      </c>
      <c r="Z197" s="150" t="str">
        <f t="shared" si="67"/>
        <v/>
      </c>
      <c r="AA197" s="150" t="str">
        <f t="shared" si="68"/>
        <v/>
      </c>
      <c r="AB197" s="150" t="str">
        <f t="shared" si="69"/>
        <v/>
      </c>
      <c r="AC197" s="191" t="str">
        <f t="shared" si="70"/>
        <v/>
      </c>
    </row>
    <row r="198" spans="1:29" hidden="1">
      <c r="A198" s="190"/>
      <c r="B198" s="145"/>
      <c r="C198" s="151"/>
      <c r="D198" s="153"/>
      <c r="E198" s="153"/>
      <c r="F198" s="153"/>
      <c r="G198" s="153"/>
      <c r="H198" s="147" t="str">
        <f t="shared" si="51"/>
        <v/>
      </c>
      <c r="I198" s="148"/>
      <c r="J198" s="149" t="str">
        <f t="shared" si="52"/>
        <v/>
      </c>
      <c r="K198" s="149" t="str">
        <f t="shared" si="53"/>
        <v/>
      </c>
      <c r="L198" s="148"/>
      <c r="M198" s="147" t="str">
        <f t="shared" si="54"/>
        <v/>
      </c>
      <c r="N198" s="147" t="str">
        <f t="shared" si="55"/>
        <v/>
      </c>
      <c r="O198" s="150" t="str">
        <f t="shared" si="56"/>
        <v/>
      </c>
      <c r="P198" s="150" t="str">
        <f t="shared" si="57"/>
        <v/>
      </c>
      <c r="Q198" s="150" t="str">
        <f t="shared" si="58"/>
        <v/>
      </c>
      <c r="R198" s="150" t="str">
        <f t="shared" si="59"/>
        <v/>
      </c>
      <c r="S198" s="150" t="str">
        <f t="shared" si="60"/>
        <v/>
      </c>
      <c r="T198" s="150" t="str">
        <f t="shared" si="61"/>
        <v/>
      </c>
      <c r="U198" s="150" t="str">
        <f t="shared" si="62"/>
        <v/>
      </c>
      <c r="V198" s="150" t="str">
        <f t="shared" si="63"/>
        <v/>
      </c>
      <c r="W198" s="150" t="str">
        <f t="shared" si="64"/>
        <v/>
      </c>
      <c r="X198" s="150" t="str">
        <f t="shared" si="65"/>
        <v/>
      </c>
      <c r="Y198" s="150" t="str">
        <f t="shared" si="66"/>
        <v/>
      </c>
      <c r="Z198" s="150" t="str">
        <f t="shared" si="67"/>
        <v/>
      </c>
      <c r="AA198" s="150" t="str">
        <f t="shared" si="68"/>
        <v/>
      </c>
      <c r="AB198" s="150" t="str">
        <f t="shared" si="69"/>
        <v/>
      </c>
      <c r="AC198" s="191" t="str">
        <f t="shared" si="70"/>
        <v/>
      </c>
    </row>
    <row r="199" spans="1:29" hidden="1">
      <c r="A199" s="190"/>
      <c r="B199" s="145"/>
      <c r="C199" s="151"/>
      <c r="D199" s="153"/>
      <c r="E199" s="153"/>
      <c r="F199" s="153"/>
      <c r="G199" s="153"/>
      <c r="H199" s="147" t="str">
        <f t="shared" si="51"/>
        <v/>
      </c>
      <c r="I199" s="148"/>
      <c r="J199" s="149" t="str">
        <f t="shared" si="52"/>
        <v/>
      </c>
      <c r="K199" s="149" t="str">
        <f t="shared" si="53"/>
        <v/>
      </c>
      <c r="L199" s="148"/>
      <c r="M199" s="147" t="str">
        <f t="shared" si="54"/>
        <v/>
      </c>
      <c r="N199" s="147" t="str">
        <f t="shared" si="55"/>
        <v/>
      </c>
      <c r="O199" s="150" t="str">
        <f t="shared" si="56"/>
        <v/>
      </c>
      <c r="P199" s="150" t="str">
        <f t="shared" si="57"/>
        <v/>
      </c>
      <c r="Q199" s="150" t="str">
        <f t="shared" si="58"/>
        <v/>
      </c>
      <c r="R199" s="150" t="str">
        <f t="shared" si="59"/>
        <v/>
      </c>
      <c r="S199" s="150" t="str">
        <f t="shared" si="60"/>
        <v/>
      </c>
      <c r="T199" s="150" t="str">
        <f t="shared" si="61"/>
        <v/>
      </c>
      <c r="U199" s="150" t="str">
        <f t="shared" si="62"/>
        <v/>
      </c>
      <c r="V199" s="150" t="str">
        <f t="shared" si="63"/>
        <v/>
      </c>
      <c r="W199" s="150" t="str">
        <f t="shared" si="64"/>
        <v/>
      </c>
      <c r="X199" s="150" t="str">
        <f t="shared" si="65"/>
        <v/>
      </c>
      <c r="Y199" s="150" t="str">
        <f t="shared" si="66"/>
        <v/>
      </c>
      <c r="Z199" s="150" t="str">
        <f t="shared" si="67"/>
        <v/>
      </c>
      <c r="AA199" s="150" t="str">
        <f t="shared" si="68"/>
        <v/>
      </c>
      <c r="AB199" s="150" t="str">
        <f t="shared" si="69"/>
        <v/>
      </c>
      <c r="AC199" s="191" t="str">
        <f t="shared" si="70"/>
        <v/>
      </c>
    </row>
    <row r="200" spans="1:29" hidden="1">
      <c r="A200" s="190"/>
      <c r="B200" s="145"/>
      <c r="C200" s="151"/>
      <c r="D200" s="153"/>
      <c r="E200" s="153"/>
      <c r="F200" s="153"/>
      <c r="G200" s="153"/>
      <c r="H200" s="147" t="str">
        <f t="shared" si="51"/>
        <v/>
      </c>
      <c r="I200" s="148"/>
      <c r="J200" s="149" t="str">
        <f t="shared" si="52"/>
        <v/>
      </c>
      <c r="K200" s="149" t="str">
        <f t="shared" si="53"/>
        <v/>
      </c>
      <c r="L200" s="148"/>
      <c r="M200" s="147" t="str">
        <f t="shared" si="54"/>
        <v/>
      </c>
      <c r="N200" s="147" t="str">
        <f t="shared" si="55"/>
        <v/>
      </c>
      <c r="O200" s="150" t="str">
        <f t="shared" si="56"/>
        <v/>
      </c>
      <c r="P200" s="150" t="str">
        <f t="shared" si="57"/>
        <v/>
      </c>
      <c r="Q200" s="150" t="str">
        <f t="shared" si="58"/>
        <v/>
      </c>
      <c r="R200" s="150" t="str">
        <f t="shared" si="59"/>
        <v/>
      </c>
      <c r="S200" s="150" t="str">
        <f t="shared" si="60"/>
        <v/>
      </c>
      <c r="T200" s="150" t="str">
        <f t="shared" si="61"/>
        <v/>
      </c>
      <c r="U200" s="150" t="str">
        <f t="shared" si="62"/>
        <v/>
      </c>
      <c r="V200" s="150" t="str">
        <f t="shared" si="63"/>
        <v/>
      </c>
      <c r="W200" s="150" t="str">
        <f t="shared" si="64"/>
        <v/>
      </c>
      <c r="X200" s="150" t="str">
        <f t="shared" si="65"/>
        <v/>
      </c>
      <c r="Y200" s="150" t="str">
        <f t="shared" si="66"/>
        <v/>
      </c>
      <c r="Z200" s="150" t="str">
        <f t="shared" si="67"/>
        <v/>
      </c>
      <c r="AA200" s="150" t="str">
        <f t="shared" si="68"/>
        <v/>
      </c>
      <c r="AB200" s="150" t="str">
        <f t="shared" si="69"/>
        <v/>
      </c>
      <c r="AC200" s="191" t="str">
        <f t="shared" si="70"/>
        <v/>
      </c>
    </row>
    <row r="201" spans="1:29" hidden="1">
      <c r="A201" s="190"/>
      <c r="B201" s="145"/>
      <c r="C201" s="151"/>
      <c r="D201" s="153"/>
      <c r="E201" s="153"/>
      <c r="F201" s="153"/>
      <c r="G201" s="153"/>
      <c r="H201" s="147" t="str">
        <f t="shared" si="51"/>
        <v/>
      </c>
      <c r="I201" s="148"/>
      <c r="J201" s="149" t="str">
        <f t="shared" si="52"/>
        <v/>
      </c>
      <c r="K201" s="149" t="str">
        <f t="shared" si="53"/>
        <v/>
      </c>
      <c r="L201" s="148"/>
      <c r="M201" s="147" t="str">
        <f t="shared" si="54"/>
        <v/>
      </c>
      <c r="N201" s="147" t="str">
        <f t="shared" si="55"/>
        <v/>
      </c>
      <c r="O201" s="150" t="str">
        <f t="shared" si="56"/>
        <v/>
      </c>
      <c r="P201" s="150" t="str">
        <f t="shared" si="57"/>
        <v/>
      </c>
      <c r="Q201" s="150" t="str">
        <f t="shared" si="58"/>
        <v/>
      </c>
      <c r="R201" s="150" t="str">
        <f t="shared" si="59"/>
        <v/>
      </c>
      <c r="S201" s="150" t="str">
        <f t="shared" si="60"/>
        <v/>
      </c>
      <c r="T201" s="150" t="str">
        <f t="shared" si="61"/>
        <v/>
      </c>
      <c r="U201" s="150" t="str">
        <f t="shared" si="62"/>
        <v/>
      </c>
      <c r="V201" s="150" t="str">
        <f t="shared" si="63"/>
        <v/>
      </c>
      <c r="W201" s="150" t="str">
        <f t="shared" si="64"/>
        <v/>
      </c>
      <c r="X201" s="150" t="str">
        <f t="shared" si="65"/>
        <v/>
      </c>
      <c r="Y201" s="150" t="str">
        <f t="shared" si="66"/>
        <v/>
      </c>
      <c r="Z201" s="150" t="str">
        <f t="shared" si="67"/>
        <v/>
      </c>
      <c r="AA201" s="150" t="str">
        <f t="shared" si="68"/>
        <v/>
      </c>
      <c r="AB201" s="150" t="str">
        <f t="shared" si="69"/>
        <v/>
      </c>
      <c r="AC201" s="191" t="str">
        <f t="shared" si="70"/>
        <v/>
      </c>
    </row>
    <row r="202" spans="1:29" hidden="1">
      <c r="A202" s="190"/>
      <c r="B202" s="145"/>
      <c r="C202" s="151"/>
      <c r="D202" s="153"/>
      <c r="E202" s="153"/>
      <c r="F202" s="153"/>
      <c r="G202" s="153"/>
      <c r="H202" s="147" t="str">
        <f t="shared" si="51"/>
        <v/>
      </c>
      <c r="I202" s="148"/>
      <c r="J202" s="149" t="str">
        <f t="shared" si="52"/>
        <v/>
      </c>
      <c r="K202" s="149" t="str">
        <f t="shared" si="53"/>
        <v/>
      </c>
      <c r="L202" s="148"/>
      <c r="M202" s="147" t="str">
        <f t="shared" si="54"/>
        <v/>
      </c>
      <c r="N202" s="147" t="str">
        <f t="shared" si="55"/>
        <v/>
      </c>
      <c r="O202" s="150" t="str">
        <f t="shared" si="56"/>
        <v/>
      </c>
      <c r="P202" s="150" t="str">
        <f t="shared" si="57"/>
        <v/>
      </c>
      <c r="Q202" s="150" t="str">
        <f t="shared" si="58"/>
        <v/>
      </c>
      <c r="R202" s="150" t="str">
        <f t="shared" si="59"/>
        <v/>
      </c>
      <c r="S202" s="150" t="str">
        <f t="shared" si="60"/>
        <v/>
      </c>
      <c r="T202" s="150" t="str">
        <f t="shared" si="61"/>
        <v/>
      </c>
      <c r="U202" s="150" t="str">
        <f t="shared" si="62"/>
        <v/>
      </c>
      <c r="V202" s="150" t="str">
        <f t="shared" si="63"/>
        <v/>
      </c>
      <c r="W202" s="150" t="str">
        <f t="shared" si="64"/>
        <v/>
      </c>
      <c r="X202" s="150" t="str">
        <f t="shared" si="65"/>
        <v/>
      </c>
      <c r="Y202" s="150" t="str">
        <f t="shared" si="66"/>
        <v/>
      </c>
      <c r="Z202" s="150" t="str">
        <f t="shared" si="67"/>
        <v/>
      </c>
      <c r="AA202" s="150" t="str">
        <f t="shared" si="68"/>
        <v/>
      </c>
      <c r="AB202" s="150" t="str">
        <f t="shared" si="69"/>
        <v/>
      </c>
      <c r="AC202" s="191" t="str">
        <f t="shared" si="70"/>
        <v/>
      </c>
    </row>
    <row r="203" spans="1:29" hidden="1">
      <c r="A203" s="190"/>
      <c r="B203" s="145"/>
      <c r="C203" s="151"/>
      <c r="D203" s="153"/>
      <c r="E203" s="153"/>
      <c r="F203" s="153"/>
      <c r="G203" s="153"/>
      <c r="H203" s="147" t="str">
        <f t="shared" si="51"/>
        <v/>
      </c>
      <c r="I203" s="148"/>
      <c r="J203" s="149" t="str">
        <f t="shared" si="52"/>
        <v/>
      </c>
      <c r="K203" s="149" t="str">
        <f t="shared" si="53"/>
        <v/>
      </c>
      <c r="L203" s="148"/>
      <c r="M203" s="147" t="str">
        <f t="shared" si="54"/>
        <v/>
      </c>
      <c r="N203" s="147" t="str">
        <f t="shared" si="55"/>
        <v/>
      </c>
      <c r="O203" s="150" t="str">
        <f t="shared" si="56"/>
        <v/>
      </c>
      <c r="P203" s="150" t="str">
        <f t="shared" si="57"/>
        <v/>
      </c>
      <c r="Q203" s="150" t="str">
        <f t="shared" si="58"/>
        <v/>
      </c>
      <c r="R203" s="150" t="str">
        <f t="shared" si="59"/>
        <v/>
      </c>
      <c r="S203" s="150" t="str">
        <f t="shared" si="60"/>
        <v/>
      </c>
      <c r="T203" s="150" t="str">
        <f t="shared" si="61"/>
        <v/>
      </c>
      <c r="U203" s="150" t="str">
        <f t="shared" si="62"/>
        <v/>
      </c>
      <c r="V203" s="150" t="str">
        <f t="shared" si="63"/>
        <v/>
      </c>
      <c r="W203" s="150" t="str">
        <f t="shared" si="64"/>
        <v/>
      </c>
      <c r="X203" s="150" t="str">
        <f t="shared" si="65"/>
        <v/>
      </c>
      <c r="Y203" s="150" t="str">
        <f t="shared" si="66"/>
        <v/>
      </c>
      <c r="Z203" s="150" t="str">
        <f t="shared" si="67"/>
        <v/>
      </c>
      <c r="AA203" s="150" t="str">
        <f t="shared" si="68"/>
        <v/>
      </c>
      <c r="AB203" s="150" t="str">
        <f t="shared" si="69"/>
        <v/>
      </c>
      <c r="AC203" s="191" t="str">
        <f t="shared" si="70"/>
        <v/>
      </c>
    </row>
    <row r="204" spans="1:29" hidden="1">
      <c r="A204" s="190"/>
      <c r="B204" s="145"/>
      <c r="C204" s="151"/>
      <c r="D204" s="153"/>
      <c r="E204" s="153"/>
      <c r="F204" s="153"/>
      <c r="G204" s="153"/>
      <c r="H204" s="147" t="str">
        <f t="shared" si="51"/>
        <v/>
      </c>
      <c r="I204" s="148"/>
      <c r="J204" s="149" t="str">
        <f t="shared" si="52"/>
        <v/>
      </c>
      <c r="K204" s="149" t="str">
        <f t="shared" si="53"/>
        <v/>
      </c>
      <c r="L204" s="148"/>
      <c r="M204" s="147" t="str">
        <f t="shared" si="54"/>
        <v/>
      </c>
      <c r="N204" s="147" t="str">
        <f t="shared" si="55"/>
        <v/>
      </c>
      <c r="O204" s="150" t="str">
        <f t="shared" si="56"/>
        <v/>
      </c>
      <c r="P204" s="150" t="str">
        <f t="shared" si="57"/>
        <v/>
      </c>
      <c r="Q204" s="150" t="str">
        <f t="shared" si="58"/>
        <v/>
      </c>
      <c r="R204" s="150" t="str">
        <f t="shared" si="59"/>
        <v/>
      </c>
      <c r="S204" s="150" t="str">
        <f t="shared" si="60"/>
        <v/>
      </c>
      <c r="T204" s="150" t="str">
        <f t="shared" si="61"/>
        <v/>
      </c>
      <c r="U204" s="150" t="str">
        <f t="shared" si="62"/>
        <v/>
      </c>
      <c r="V204" s="150" t="str">
        <f t="shared" si="63"/>
        <v/>
      </c>
      <c r="W204" s="150" t="str">
        <f t="shared" si="64"/>
        <v/>
      </c>
      <c r="X204" s="150" t="str">
        <f t="shared" si="65"/>
        <v/>
      </c>
      <c r="Y204" s="150" t="str">
        <f t="shared" si="66"/>
        <v/>
      </c>
      <c r="Z204" s="150" t="str">
        <f t="shared" si="67"/>
        <v/>
      </c>
      <c r="AA204" s="150" t="str">
        <f t="shared" si="68"/>
        <v/>
      </c>
      <c r="AB204" s="150" t="str">
        <f t="shared" si="69"/>
        <v/>
      </c>
      <c r="AC204" s="191" t="str">
        <f t="shared" si="70"/>
        <v/>
      </c>
    </row>
    <row r="205" spans="1:29" hidden="1">
      <c r="A205" s="190"/>
      <c r="B205" s="145"/>
      <c r="C205" s="151"/>
      <c r="D205" s="153"/>
      <c r="E205" s="153"/>
      <c r="F205" s="153"/>
      <c r="G205" s="153"/>
      <c r="H205" s="147" t="str">
        <f t="shared" si="51"/>
        <v/>
      </c>
      <c r="I205" s="148"/>
      <c r="J205" s="149" t="str">
        <f t="shared" si="52"/>
        <v/>
      </c>
      <c r="K205" s="149" t="str">
        <f t="shared" si="53"/>
        <v/>
      </c>
      <c r="L205" s="148"/>
      <c r="M205" s="147" t="str">
        <f t="shared" si="54"/>
        <v/>
      </c>
      <c r="N205" s="147" t="str">
        <f t="shared" si="55"/>
        <v/>
      </c>
      <c r="O205" s="150" t="str">
        <f t="shared" si="56"/>
        <v/>
      </c>
      <c r="P205" s="150" t="str">
        <f t="shared" si="57"/>
        <v/>
      </c>
      <c r="Q205" s="150" t="str">
        <f t="shared" si="58"/>
        <v/>
      </c>
      <c r="R205" s="150" t="str">
        <f t="shared" si="59"/>
        <v/>
      </c>
      <c r="S205" s="150" t="str">
        <f t="shared" si="60"/>
        <v/>
      </c>
      <c r="T205" s="150" t="str">
        <f t="shared" si="61"/>
        <v/>
      </c>
      <c r="U205" s="150" t="str">
        <f t="shared" si="62"/>
        <v/>
      </c>
      <c r="V205" s="150" t="str">
        <f t="shared" si="63"/>
        <v/>
      </c>
      <c r="W205" s="150" t="str">
        <f t="shared" si="64"/>
        <v/>
      </c>
      <c r="X205" s="150" t="str">
        <f t="shared" si="65"/>
        <v/>
      </c>
      <c r="Y205" s="150" t="str">
        <f t="shared" si="66"/>
        <v/>
      </c>
      <c r="Z205" s="150" t="str">
        <f t="shared" si="67"/>
        <v/>
      </c>
      <c r="AA205" s="150" t="str">
        <f t="shared" si="68"/>
        <v/>
      </c>
      <c r="AB205" s="150" t="str">
        <f t="shared" si="69"/>
        <v/>
      </c>
      <c r="AC205" s="191" t="str">
        <f t="shared" si="70"/>
        <v/>
      </c>
    </row>
    <row r="206" spans="1:29" hidden="1">
      <c r="A206" s="190"/>
      <c r="B206" s="145"/>
      <c r="C206" s="151"/>
      <c r="D206" s="153"/>
      <c r="E206" s="153"/>
      <c r="F206" s="153"/>
      <c r="G206" s="153"/>
      <c r="H206" s="147" t="str">
        <f t="shared" si="51"/>
        <v/>
      </c>
      <c r="I206" s="148"/>
      <c r="J206" s="149" t="str">
        <f t="shared" si="52"/>
        <v/>
      </c>
      <c r="K206" s="149" t="str">
        <f t="shared" si="53"/>
        <v/>
      </c>
      <c r="L206" s="148"/>
      <c r="M206" s="147" t="str">
        <f t="shared" si="54"/>
        <v/>
      </c>
      <c r="N206" s="147" t="str">
        <f t="shared" si="55"/>
        <v/>
      </c>
      <c r="O206" s="150" t="str">
        <f t="shared" si="56"/>
        <v/>
      </c>
      <c r="P206" s="150" t="str">
        <f t="shared" si="57"/>
        <v/>
      </c>
      <c r="Q206" s="150" t="str">
        <f t="shared" si="58"/>
        <v/>
      </c>
      <c r="R206" s="150" t="str">
        <f t="shared" si="59"/>
        <v/>
      </c>
      <c r="S206" s="150" t="str">
        <f t="shared" si="60"/>
        <v/>
      </c>
      <c r="T206" s="150" t="str">
        <f t="shared" si="61"/>
        <v/>
      </c>
      <c r="U206" s="150" t="str">
        <f t="shared" si="62"/>
        <v/>
      </c>
      <c r="V206" s="150" t="str">
        <f t="shared" si="63"/>
        <v/>
      </c>
      <c r="W206" s="150" t="str">
        <f t="shared" si="64"/>
        <v/>
      </c>
      <c r="X206" s="150" t="str">
        <f t="shared" si="65"/>
        <v/>
      </c>
      <c r="Y206" s="150" t="str">
        <f t="shared" si="66"/>
        <v/>
      </c>
      <c r="Z206" s="150" t="str">
        <f t="shared" si="67"/>
        <v/>
      </c>
      <c r="AA206" s="150" t="str">
        <f t="shared" si="68"/>
        <v/>
      </c>
      <c r="AB206" s="150" t="str">
        <f t="shared" si="69"/>
        <v/>
      </c>
      <c r="AC206" s="191" t="str">
        <f t="shared" si="70"/>
        <v/>
      </c>
    </row>
    <row r="207" spans="1:29" hidden="1">
      <c r="A207" s="190"/>
      <c r="B207" s="145"/>
      <c r="C207" s="151"/>
      <c r="D207" s="153"/>
      <c r="E207" s="153"/>
      <c r="F207" s="153"/>
      <c r="G207" s="153"/>
      <c r="H207" s="147" t="str">
        <f t="shared" si="51"/>
        <v/>
      </c>
      <c r="I207" s="148"/>
      <c r="J207" s="149" t="str">
        <f t="shared" si="52"/>
        <v/>
      </c>
      <c r="K207" s="149" t="str">
        <f t="shared" si="53"/>
        <v/>
      </c>
      <c r="L207" s="148"/>
      <c r="M207" s="147" t="str">
        <f t="shared" si="54"/>
        <v/>
      </c>
      <c r="N207" s="147" t="str">
        <f t="shared" si="55"/>
        <v/>
      </c>
      <c r="O207" s="150" t="str">
        <f t="shared" si="56"/>
        <v/>
      </c>
      <c r="P207" s="150" t="str">
        <f t="shared" si="57"/>
        <v/>
      </c>
      <c r="Q207" s="150" t="str">
        <f t="shared" si="58"/>
        <v/>
      </c>
      <c r="R207" s="150" t="str">
        <f t="shared" si="59"/>
        <v/>
      </c>
      <c r="S207" s="150" t="str">
        <f t="shared" si="60"/>
        <v/>
      </c>
      <c r="T207" s="150" t="str">
        <f t="shared" si="61"/>
        <v/>
      </c>
      <c r="U207" s="150" t="str">
        <f t="shared" si="62"/>
        <v/>
      </c>
      <c r="V207" s="150" t="str">
        <f t="shared" si="63"/>
        <v/>
      </c>
      <c r="W207" s="150" t="str">
        <f t="shared" si="64"/>
        <v/>
      </c>
      <c r="X207" s="150" t="str">
        <f t="shared" si="65"/>
        <v/>
      </c>
      <c r="Y207" s="150" t="str">
        <f t="shared" si="66"/>
        <v/>
      </c>
      <c r="Z207" s="150" t="str">
        <f t="shared" si="67"/>
        <v/>
      </c>
      <c r="AA207" s="150" t="str">
        <f t="shared" si="68"/>
        <v/>
      </c>
      <c r="AB207" s="150" t="str">
        <f t="shared" si="69"/>
        <v/>
      </c>
      <c r="AC207" s="191" t="str">
        <f t="shared" si="70"/>
        <v/>
      </c>
    </row>
    <row r="208" spans="1:29" hidden="1">
      <c r="A208" s="190"/>
      <c r="B208" s="145"/>
      <c r="C208" s="151"/>
      <c r="D208" s="153"/>
      <c r="E208" s="153"/>
      <c r="F208" s="153"/>
      <c r="G208" s="153"/>
      <c r="H208" s="147" t="str">
        <f t="shared" si="51"/>
        <v/>
      </c>
      <c r="I208" s="148"/>
      <c r="J208" s="149" t="str">
        <f t="shared" si="52"/>
        <v/>
      </c>
      <c r="K208" s="149" t="str">
        <f t="shared" si="53"/>
        <v/>
      </c>
      <c r="L208" s="148"/>
      <c r="M208" s="147" t="str">
        <f t="shared" si="54"/>
        <v/>
      </c>
      <c r="N208" s="147" t="str">
        <f t="shared" si="55"/>
        <v/>
      </c>
      <c r="O208" s="150" t="str">
        <f t="shared" si="56"/>
        <v/>
      </c>
      <c r="P208" s="150" t="str">
        <f t="shared" si="57"/>
        <v/>
      </c>
      <c r="Q208" s="150" t="str">
        <f t="shared" si="58"/>
        <v/>
      </c>
      <c r="R208" s="150" t="str">
        <f t="shared" si="59"/>
        <v/>
      </c>
      <c r="S208" s="150" t="str">
        <f t="shared" si="60"/>
        <v/>
      </c>
      <c r="T208" s="150" t="str">
        <f t="shared" si="61"/>
        <v/>
      </c>
      <c r="U208" s="150" t="str">
        <f t="shared" si="62"/>
        <v/>
      </c>
      <c r="V208" s="150" t="str">
        <f t="shared" si="63"/>
        <v/>
      </c>
      <c r="W208" s="150" t="str">
        <f t="shared" si="64"/>
        <v/>
      </c>
      <c r="X208" s="150" t="str">
        <f t="shared" si="65"/>
        <v/>
      </c>
      <c r="Y208" s="150" t="str">
        <f t="shared" si="66"/>
        <v/>
      </c>
      <c r="Z208" s="150" t="str">
        <f t="shared" si="67"/>
        <v/>
      </c>
      <c r="AA208" s="150" t="str">
        <f t="shared" si="68"/>
        <v/>
      </c>
      <c r="AB208" s="150" t="str">
        <f t="shared" si="69"/>
        <v/>
      </c>
      <c r="AC208" s="191" t="str">
        <f t="shared" si="70"/>
        <v/>
      </c>
    </row>
    <row r="209" spans="1:29" hidden="1">
      <c r="A209" s="190"/>
      <c r="B209" s="145"/>
      <c r="C209" s="151"/>
      <c r="D209" s="153"/>
      <c r="E209" s="153"/>
      <c r="F209" s="153"/>
      <c r="G209" s="153"/>
      <c r="H209" s="147" t="str">
        <f t="shared" ref="H209:H272" si="71">IF(AND(ISNUMBER(D209),ISNUMBER(E209),ISNUMBER(F209),ISNUMBER(G209)),ROUND(((D209-E209)+(F209-G209))/2,2),"")</f>
        <v/>
      </c>
      <c r="I209" s="148"/>
      <c r="J209" s="149" t="str">
        <f t="shared" si="52"/>
        <v/>
      </c>
      <c r="K209" s="149" t="str">
        <f t="shared" si="53"/>
        <v/>
      </c>
      <c r="L209" s="148"/>
      <c r="M209" s="147" t="str">
        <f t="shared" si="54"/>
        <v/>
      </c>
      <c r="N209" s="147" t="str">
        <f t="shared" si="55"/>
        <v/>
      </c>
      <c r="O209" s="150" t="str">
        <f t="shared" si="56"/>
        <v/>
      </c>
      <c r="P209" s="150" t="str">
        <f t="shared" si="57"/>
        <v/>
      </c>
      <c r="Q209" s="150" t="str">
        <f t="shared" si="58"/>
        <v/>
      </c>
      <c r="R209" s="150" t="str">
        <f t="shared" si="59"/>
        <v/>
      </c>
      <c r="S209" s="150" t="str">
        <f t="shared" si="60"/>
        <v/>
      </c>
      <c r="T209" s="150" t="str">
        <f t="shared" si="61"/>
        <v/>
      </c>
      <c r="U209" s="150" t="str">
        <f t="shared" si="62"/>
        <v/>
      </c>
      <c r="V209" s="150" t="str">
        <f t="shared" si="63"/>
        <v/>
      </c>
      <c r="W209" s="150" t="str">
        <f t="shared" si="64"/>
        <v/>
      </c>
      <c r="X209" s="150" t="str">
        <f t="shared" si="65"/>
        <v/>
      </c>
      <c r="Y209" s="150" t="str">
        <f t="shared" si="66"/>
        <v/>
      </c>
      <c r="Z209" s="150" t="str">
        <f t="shared" si="67"/>
        <v/>
      </c>
      <c r="AA209" s="150" t="str">
        <f t="shared" si="68"/>
        <v/>
      </c>
      <c r="AB209" s="150" t="str">
        <f t="shared" si="69"/>
        <v/>
      </c>
      <c r="AC209" s="191" t="str">
        <f t="shared" si="70"/>
        <v/>
      </c>
    </row>
    <row r="210" spans="1:29" hidden="1">
      <c r="A210" s="190"/>
      <c r="B210" s="145"/>
      <c r="C210" s="151"/>
      <c r="D210" s="153"/>
      <c r="E210" s="153"/>
      <c r="F210" s="153"/>
      <c r="G210" s="153"/>
      <c r="H210" s="147" t="str">
        <f t="shared" si="71"/>
        <v/>
      </c>
      <c r="I210" s="148"/>
      <c r="J210" s="149" t="str">
        <f t="shared" ref="J210:J273" si="72">IF(OR(I210=30,I210=40,I210=60,I210=80,I210=100,I210=120,I210=150,I210=200),VLOOKUP(I210,$C$1005:$D$1012,2,FALSE),"")</f>
        <v/>
      </c>
      <c r="K210" s="149" t="str">
        <f t="shared" ref="K210:K273" si="73">IF(J210&lt;&gt;"",VLOOKUP(I210,$C$1005:$E$1012,3,FALSE),"")</f>
        <v/>
      </c>
      <c r="L210" s="148"/>
      <c r="M210" s="147" t="str">
        <f t="shared" ref="M210:M273" si="74">IF(AND(ISNUMBER(C210),ISNUMBER(L210)),C210*L210,"")</f>
        <v/>
      </c>
      <c r="N210" s="147" t="str">
        <f t="shared" ref="N210:N273" si="75">IF(AND(ISNUMBER(K210),ISNUMBER(M210)),ROUND(PI()*K210^2/4*M210,2),"")</f>
        <v/>
      </c>
      <c r="O210" s="150" t="str">
        <f t="shared" ref="O210:O273" si="76">IF(AND(ISNUMBER(I210),ISNUMBER($O$12)),$O$12,"")</f>
        <v/>
      </c>
      <c r="P210" s="150" t="str">
        <f t="shared" ref="P210:P273" si="77">IF(AND(ISNUMBER(C210),ISNUMBER(K210),ISNUMBER(L210),ISNUMBER(O210)),ROUND(C210*K210*L210*O210+((L210-1)*0.2*C210*O210),2),"")</f>
        <v/>
      </c>
      <c r="Q210" s="150" t="str">
        <f t="shared" ref="Q210:Q273" si="78">IF(AND(ISNUMBER(H210),ISNUMBER(J210),ISNUMBER(O210)),H210+J210+O210,"")</f>
        <v/>
      </c>
      <c r="R210" s="150" t="str">
        <f t="shared" ref="R210:R273" si="79">IF(AND(ISNUMBER(I210),ISNUMBER(Q210)),IF(Q210&lt;2,VLOOKUP(I210,$C$1005:$F$1012,4),IF(Q210&lt;3,VLOOKUP(I210,$C$1005:$G$1012,5),IF(Q210&lt;4,VLOOKUP(I210,C$1005:H$1012,6),IF(Q210&gt;=4,VLOOKUP(I210,$C$1005:$I$1012,7),)))),"")</f>
        <v/>
      </c>
      <c r="S210" s="150" t="str">
        <f t="shared" ref="S210:S273" si="80">IF(AND(ISNUMBER(K210),ISNUMBER(L210),ISNUMBER(R210)),ROUND(K210*L210+2*R210+(L210-1)*0.2,2),"")</f>
        <v/>
      </c>
      <c r="T210" s="150" t="str">
        <f t="shared" ref="T210:T273" si="81">IF(AND(ISNUMBER(C210),ISNUMBER(Q210),ISNUMBER(S210)),ROUND(C210*Q210*S210,2),"")</f>
        <v/>
      </c>
      <c r="U210" s="150" t="str">
        <f t="shared" ref="U210:U273" si="82">IF(AND(ISNUMBER(M210),ISNUMBER(K210),ISNUMBER($U$12)),ROUND(M210*(PI()*K210+0.3)*$U$12,2),"")</f>
        <v/>
      </c>
      <c r="V210" s="150" t="str">
        <f t="shared" ref="V210:V273" si="83">IF(AND(ISNUMBER(I210),ISNUMBER(O210),ISNUMBER(Q210)),Q210-O210-K210,"")</f>
        <v/>
      </c>
      <c r="W210" s="150" t="str">
        <f t="shared" ref="W210:W273" si="84">IF(AND(ISNUMBER(T210),ISNUMBER(N210),ISNUMBER(P210)),ROUND(T210-N210-P210,2),"")</f>
        <v/>
      </c>
      <c r="X210" s="150" t="str">
        <f t="shared" ref="X210:X273" si="85">IF(AND(ISNUMBER(W210),ISNUMBER($X$12)),ROUND(W210*$X$12,2),"")</f>
        <v/>
      </c>
      <c r="Y210" s="150" t="str">
        <f t="shared" ref="Y210:Y273" si="86">IF(AND(ISNUMBER(N210),ISNUMBER(P210),ISNUMBER(X210)),N210+P210+X210,"")</f>
        <v/>
      </c>
      <c r="Z210" s="150" t="str">
        <f t="shared" ref="Z210:Z273" si="87">IF(ISNUMBER(X210),X210,"")</f>
        <v/>
      </c>
      <c r="AA210" s="150" t="str">
        <f t="shared" ref="AA210:AA273" si="88">IF(AND(ISNUMBER(Y210),ISNUMBER($AA$12)),ROUND(Y210*$AA$12,2),"")</f>
        <v/>
      </c>
      <c r="AB210" s="150" t="str">
        <f t="shared" ref="AB210:AB273" si="89">IF(AND(ISNUMBER(Z210),ISNUMBER($AB$12)),ROUND(Z210*$AB$12,2),"")</f>
        <v/>
      </c>
      <c r="AC210" s="191" t="str">
        <f t="shared" ref="AC210:AC273" si="90">IF(AND(ISNUMBER(C210),ISNUMBER(Q210),ISNUMBER($AC$12)),IF(Q210&gt;$AC$12,ROUND(C210*Q210*2,2),0),"")</f>
        <v/>
      </c>
    </row>
    <row r="211" spans="1:29" hidden="1">
      <c r="A211" s="190"/>
      <c r="B211" s="145"/>
      <c r="C211" s="151"/>
      <c r="D211" s="153"/>
      <c r="E211" s="153"/>
      <c r="F211" s="153"/>
      <c r="G211" s="153"/>
      <c r="H211" s="147" t="str">
        <f t="shared" si="71"/>
        <v/>
      </c>
      <c r="I211" s="148"/>
      <c r="J211" s="149" t="str">
        <f t="shared" si="72"/>
        <v/>
      </c>
      <c r="K211" s="149" t="str">
        <f t="shared" si="73"/>
        <v/>
      </c>
      <c r="L211" s="148"/>
      <c r="M211" s="147" t="str">
        <f t="shared" si="74"/>
        <v/>
      </c>
      <c r="N211" s="147" t="str">
        <f t="shared" si="75"/>
        <v/>
      </c>
      <c r="O211" s="150" t="str">
        <f t="shared" si="76"/>
        <v/>
      </c>
      <c r="P211" s="150" t="str">
        <f t="shared" si="77"/>
        <v/>
      </c>
      <c r="Q211" s="150" t="str">
        <f t="shared" si="78"/>
        <v/>
      </c>
      <c r="R211" s="150" t="str">
        <f t="shared" si="79"/>
        <v/>
      </c>
      <c r="S211" s="150" t="str">
        <f t="shared" si="80"/>
        <v/>
      </c>
      <c r="T211" s="150" t="str">
        <f t="shared" si="81"/>
        <v/>
      </c>
      <c r="U211" s="150" t="str">
        <f t="shared" si="82"/>
        <v/>
      </c>
      <c r="V211" s="150" t="str">
        <f t="shared" si="83"/>
        <v/>
      </c>
      <c r="W211" s="150" t="str">
        <f t="shared" si="84"/>
        <v/>
      </c>
      <c r="X211" s="150" t="str">
        <f t="shared" si="85"/>
        <v/>
      </c>
      <c r="Y211" s="150" t="str">
        <f t="shared" si="86"/>
        <v/>
      </c>
      <c r="Z211" s="150" t="str">
        <f t="shared" si="87"/>
        <v/>
      </c>
      <c r="AA211" s="150" t="str">
        <f t="shared" si="88"/>
        <v/>
      </c>
      <c r="AB211" s="150" t="str">
        <f t="shared" si="89"/>
        <v/>
      </c>
      <c r="AC211" s="191" t="str">
        <f t="shared" si="90"/>
        <v/>
      </c>
    </row>
    <row r="212" spans="1:29" hidden="1">
      <c r="A212" s="190"/>
      <c r="B212" s="145"/>
      <c r="C212" s="151"/>
      <c r="D212" s="153"/>
      <c r="E212" s="153"/>
      <c r="F212" s="153"/>
      <c r="G212" s="153"/>
      <c r="H212" s="147" t="str">
        <f t="shared" si="71"/>
        <v/>
      </c>
      <c r="I212" s="148"/>
      <c r="J212" s="149" t="str">
        <f t="shared" si="72"/>
        <v/>
      </c>
      <c r="K212" s="149" t="str">
        <f t="shared" si="73"/>
        <v/>
      </c>
      <c r="L212" s="148"/>
      <c r="M212" s="147" t="str">
        <f t="shared" si="74"/>
        <v/>
      </c>
      <c r="N212" s="147" t="str">
        <f t="shared" si="75"/>
        <v/>
      </c>
      <c r="O212" s="150" t="str">
        <f t="shared" si="76"/>
        <v/>
      </c>
      <c r="P212" s="150" t="str">
        <f t="shared" si="77"/>
        <v/>
      </c>
      <c r="Q212" s="150" t="str">
        <f t="shared" si="78"/>
        <v/>
      </c>
      <c r="R212" s="150" t="str">
        <f t="shared" si="79"/>
        <v/>
      </c>
      <c r="S212" s="150" t="str">
        <f t="shared" si="80"/>
        <v/>
      </c>
      <c r="T212" s="150" t="str">
        <f t="shared" si="81"/>
        <v/>
      </c>
      <c r="U212" s="150" t="str">
        <f t="shared" si="82"/>
        <v/>
      </c>
      <c r="V212" s="150" t="str">
        <f t="shared" si="83"/>
        <v/>
      </c>
      <c r="W212" s="150" t="str">
        <f t="shared" si="84"/>
        <v/>
      </c>
      <c r="X212" s="150" t="str">
        <f t="shared" si="85"/>
        <v/>
      </c>
      <c r="Y212" s="150" t="str">
        <f t="shared" si="86"/>
        <v/>
      </c>
      <c r="Z212" s="150" t="str">
        <f t="shared" si="87"/>
        <v/>
      </c>
      <c r="AA212" s="150" t="str">
        <f t="shared" si="88"/>
        <v/>
      </c>
      <c r="AB212" s="150" t="str">
        <f t="shared" si="89"/>
        <v/>
      </c>
      <c r="AC212" s="191" t="str">
        <f t="shared" si="90"/>
        <v/>
      </c>
    </row>
    <row r="213" spans="1:29" hidden="1">
      <c r="A213" s="190"/>
      <c r="B213" s="145"/>
      <c r="C213" s="151"/>
      <c r="D213" s="153"/>
      <c r="E213" s="153"/>
      <c r="F213" s="153"/>
      <c r="G213" s="153"/>
      <c r="H213" s="147" t="str">
        <f t="shared" si="71"/>
        <v/>
      </c>
      <c r="I213" s="148"/>
      <c r="J213" s="149" t="str">
        <f t="shared" si="72"/>
        <v/>
      </c>
      <c r="K213" s="149" t="str">
        <f t="shared" si="73"/>
        <v/>
      </c>
      <c r="L213" s="148"/>
      <c r="M213" s="147" t="str">
        <f t="shared" si="74"/>
        <v/>
      </c>
      <c r="N213" s="147" t="str">
        <f t="shared" si="75"/>
        <v/>
      </c>
      <c r="O213" s="150" t="str">
        <f t="shared" si="76"/>
        <v/>
      </c>
      <c r="P213" s="150" t="str">
        <f t="shared" si="77"/>
        <v/>
      </c>
      <c r="Q213" s="150" t="str">
        <f t="shared" si="78"/>
        <v/>
      </c>
      <c r="R213" s="150" t="str">
        <f t="shared" si="79"/>
        <v/>
      </c>
      <c r="S213" s="150" t="str">
        <f t="shared" si="80"/>
        <v/>
      </c>
      <c r="T213" s="150" t="str">
        <f t="shared" si="81"/>
        <v/>
      </c>
      <c r="U213" s="150" t="str">
        <f t="shared" si="82"/>
        <v/>
      </c>
      <c r="V213" s="150" t="str">
        <f t="shared" si="83"/>
        <v/>
      </c>
      <c r="W213" s="150" t="str">
        <f t="shared" si="84"/>
        <v/>
      </c>
      <c r="X213" s="150" t="str">
        <f t="shared" si="85"/>
        <v/>
      </c>
      <c r="Y213" s="150" t="str">
        <f t="shared" si="86"/>
        <v/>
      </c>
      <c r="Z213" s="150" t="str">
        <f t="shared" si="87"/>
        <v/>
      </c>
      <c r="AA213" s="150" t="str">
        <f t="shared" si="88"/>
        <v/>
      </c>
      <c r="AB213" s="150" t="str">
        <f t="shared" si="89"/>
        <v/>
      </c>
      <c r="AC213" s="191" t="str">
        <f t="shared" si="90"/>
        <v/>
      </c>
    </row>
    <row r="214" spans="1:29" hidden="1">
      <c r="A214" s="190"/>
      <c r="B214" s="145"/>
      <c r="C214" s="151"/>
      <c r="D214" s="153"/>
      <c r="E214" s="153"/>
      <c r="F214" s="153"/>
      <c r="G214" s="153"/>
      <c r="H214" s="147" t="str">
        <f t="shared" si="71"/>
        <v/>
      </c>
      <c r="I214" s="148"/>
      <c r="J214" s="149" t="str">
        <f t="shared" si="72"/>
        <v/>
      </c>
      <c r="K214" s="149" t="str">
        <f t="shared" si="73"/>
        <v/>
      </c>
      <c r="L214" s="148"/>
      <c r="M214" s="147" t="str">
        <f t="shared" si="74"/>
        <v/>
      </c>
      <c r="N214" s="147" t="str">
        <f t="shared" si="75"/>
        <v/>
      </c>
      <c r="O214" s="150" t="str">
        <f t="shared" si="76"/>
        <v/>
      </c>
      <c r="P214" s="150" t="str">
        <f t="shared" si="77"/>
        <v/>
      </c>
      <c r="Q214" s="150" t="str">
        <f t="shared" si="78"/>
        <v/>
      </c>
      <c r="R214" s="150" t="str">
        <f t="shared" si="79"/>
        <v/>
      </c>
      <c r="S214" s="150" t="str">
        <f t="shared" si="80"/>
        <v/>
      </c>
      <c r="T214" s="150" t="str">
        <f t="shared" si="81"/>
        <v/>
      </c>
      <c r="U214" s="150" t="str">
        <f t="shared" si="82"/>
        <v/>
      </c>
      <c r="V214" s="150" t="str">
        <f t="shared" si="83"/>
        <v/>
      </c>
      <c r="W214" s="150" t="str">
        <f t="shared" si="84"/>
        <v/>
      </c>
      <c r="X214" s="150" t="str">
        <f t="shared" si="85"/>
        <v/>
      </c>
      <c r="Y214" s="150" t="str">
        <f t="shared" si="86"/>
        <v/>
      </c>
      <c r="Z214" s="150" t="str">
        <f t="shared" si="87"/>
        <v/>
      </c>
      <c r="AA214" s="150" t="str">
        <f t="shared" si="88"/>
        <v/>
      </c>
      <c r="AB214" s="150" t="str">
        <f t="shared" si="89"/>
        <v/>
      </c>
      <c r="AC214" s="191" t="str">
        <f t="shared" si="90"/>
        <v/>
      </c>
    </row>
    <row r="215" spans="1:29" hidden="1">
      <c r="A215" s="190"/>
      <c r="B215" s="145"/>
      <c r="C215" s="151"/>
      <c r="D215" s="153"/>
      <c r="E215" s="153"/>
      <c r="F215" s="153"/>
      <c r="G215" s="153"/>
      <c r="H215" s="147" t="str">
        <f t="shared" si="71"/>
        <v/>
      </c>
      <c r="I215" s="148"/>
      <c r="J215" s="149" t="str">
        <f t="shared" si="72"/>
        <v/>
      </c>
      <c r="K215" s="149" t="str">
        <f t="shared" si="73"/>
        <v/>
      </c>
      <c r="L215" s="148"/>
      <c r="M215" s="147" t="str">
        <f t="shared" si="74"/>
        <v/>
      </c>
      <c r="N215" s="147" t="str">
        <f t="shared" si="75"/>
        <v/>
      </c>
      <c r="O215" s="150" t="str">
        <f t="shared" si="76"/>
        <v/>
      </c>
      <c r="P215" s="150" t="str">
        <f t="shared" si="77"/>
        <v/>
      </c>
      <c r="Q215" s="150" t="str">
        <f t="shared" si="78"/>
        <v/>
      </c>
      <c r="R215" s="150" t="str">
        <f t="shared" si="79"/>
        <v/>
      </c>
      <c r="S215" s="150" t="str">
        <f t="shared" si="80"/>
        <v/>
      </c>
      <c r="T215" s="150" t="str">
        <f t="shared" si="81"/>
        <v/>
      </c>
      <c r="U215" s="150" t="str">
        <f t="shared" si="82"/>
        <v/>
      </c>
      <c r="V215" s="150" t="str">
        <f t="shared" si="83"/>
        <v/>
      </c>
      <c r="W215" s="150" t="str">
        <f t="shared" si="84"/>
        <v/>
      </c>
      <c r="X215" s="150" t="str">
        <f t="shared" si="85"/>
        <v/>
      </c>
      <c r="Y215" s="150" t="str">
        <f t="shared" si="86"/>
        <v/>
      </c>
      <c r="Z215" s="150" t="str">
        <f t="shared" si="87"/>
        <v/>
      </c>
      <c r="AA215" s="150" t="str">
        <f t="shared" si="88"/>
        <v/>
      </c>
      <c r="AB215" s="150" t="str">
        <f t="shared" si="89"/>
        <v/>
      </c>
      <c r="AC215" s="191" t="str">
        <f t="shared" si="90"/>
        <v/>
      </c>
    </row>
    <row r="216" spans="1:29" hidden="1">
      <c r="A216" s="190"/>
      <c r="B216" s="145"/>
      <c r="C216" s="151"/>
      <c r="D216" s="153"/>
      <c r="E216" s="153"/>
      <c r="F216" s="153"/>
      <c r="G216" s="153"/>
      <c r="H216" s="147" t="str">
        <f t="shared" si="71"/>
        <v/>
      </c>
      <c r="I216" s="148"/>
      <c r="J216" s="149" t="str">
        <f t="shared" si="72"/>
        <v/>
      </c>
      <c r="K216" s="149" t="str">
        <f t="shared" si="73"/>
        <v/>
      </c>
      <c r="L216" s="148"/>
      <c r="M216" s="147" t="str">
        <f t="shared" si="74"/>
        <v/>
      </c>
      <c r="N216" s="147" t="str">
        <f t="shared" si="75"/>
        <v/>
      </c>
      <c r="O216" s="150" t="str">
        <f t="shared" si="76"/>
        <v/>
      </c>
      <c r="P216" s="150" t="str">
        <f t="shared" si="77"/>
        <v/>
      </c>
      <c r="Q216" s="150" t="str">
        <f t="shared" si="78"/>
        <v/>
      </c>
      <c r="R216" s="150" t="str">
        <f t="shared" si="79"/>
        <v/>
      </c>
      <c r="S216" s="150" t="str">
        <f t="shared" si="80"/>
        <v/>
      </c>
      <c r="T216" s="150" t="str">
        <f t="shared" si="81"/>
        <v/>
      </c>
      <c r="U216" s="150" t="str">
        <f t="shared" si="82"/>
        <v/>
      </c>
      <c r="V216" s="150" t="str">
        <f t="shared" si="83"/>
        <v/>
      </c>
      <c r="W216" s="150" t="str">
        <f t="shared" si="84"/>
        <v/>
      </c>
      <c r="X216" s="150" t="str">
        <f t="shared" si="85"/>
        <v/>
      </c>
      <c r="Y216" s="150" t="str">
        <f t="shared" si="86"/>
        <v/>
      </c>
      <c r="Z216" s="150" t="str">
        <f t="shared" si="87"/>
        <v/>
      </c>
      <c r="AA216" s="150" t="str">
        <f t="shared" si="88"/>
        <v/>
      </c>
      <c r="AB216" s="150" t="str">
        <f t="shared" si="89"/>
        <v/>
      </c>
      <c r="AC216" s="191" t="str">
        <f t="shared" si="90"/>
        <v/>
      </c>
    </row>
    <row r="217" spans="1:29" hidden="1">
      <c r="A217" s="190"/>
      <c r="B217" s="145"/>
      <c r="C217" s="151"/>
      <c r="D217" s="153"/>
      <c r="E217" s="153"/>
      <c r="F217" s="153"/>
      <c r="G217" s="153"/>
      <c r="H217" s="147" t="str">
        <f t="shared" si="71"/>
        <v/>
      </c>
      <c r="I217" s="148"/>
      <c r="J217" s="149" t="str">
        <f t="shared" si="72"/>
        <v/>
      </c>
      <c r="K217" s="149" t="str">
        <f t="shared" si="73"/>
        <v/>
      </c>
      <c r="L217" s="148"/>
      <c r="M217" s="147" t="str">
        <f t="shared" si="74"/>
        <v/>
      </c>
      <c r="N217" s="147" t="str">
        <f t="shared" si="75"/>
        <v/>
      </c>
      <c r="O217" s="150" t="str">
        <f t="shared" si="76"/>
        <v/>
      </c>
      <c r="P217" s="150" t="str">
        <f t="shared" si="77"/>
        <v/>
      </c>
      <c r="Q217" s="150" t="str">
        <f t="shared" si="78"/>
        <v/>
      </c>
      <c r="R217" s="150" t="str">
        <f t="shared" si="79"/>
        <v/>
      </c>
      <c r="S217" s="150" t="str">
        <f t="shared" si="80"/>
        <v/>
      </c>
      <c r="T217" s="150" t="str">
        <f t="shared" si="81"/>
        <v/>
      </c>
      <c r="U217" s="150" t="str">
        <f t="shared" si="82"/>
        <v/>
      </c>
      <c r="V217" s="150" t="str">
        <f t="shared" si="83"/>
        <v/>
      </c>
      <c r="W217" s="150" t="str">
        <f t="shared" si="84"/>
        <v/>
      </c>
      <c r="X217" s="150" t="str">
        <f t="shared" si="85"/>
        <v/>
      </c>
      <c r="Y217" s="150" t="str">
        <f t="shared" si="86"/>
        <v/>
      </c>
      <c r="Z217" s="150" t="str">
        <f t="shared" si="87"/>
        <v/>
      </c>
      <c r="AA217" s="150" t="str">
        <f t="shared" si="88"/>
        <v/>
      </c>
      <c r="AB217" s="150" t="str">
        <f t="shared" si="89"/>
        <v/>
      </c>
      <c r="AC217" s="191" t="str">
        <f t="shared" si="90"/>
        <v/>
      </c>
    </row>
    <row r="218" spans="1:29" hidden="1">
      <c r="A218" s="190"/>
      <c r="B218" s="145"/>
      <c r="C218" s="151"/>
      <c r="D218" s="153"/>
      <c r="E218" s="153"/>
      <c r="F218" s="153"/>
      <c r="G218" s="153"/>
      <c r="H218" s="147" t="str">
        <f t="shared" si="71"/>
        <v/>
      </c>
      <c r="I218" s="148"/>
      <c r="J218" s="149" t="str">
        <f t="shared" si="72"/>
        <v/>
      </c>
      <c r="K218" s="149" t="str">
        <f t="shared" si="73"/>
        <v/>
      </c>
      <c r="L218" s="148"/>
      <c r="M218" s="147" t="str">
        <f t="shared" si="74"/>
        <v/>
      </c>
      <c r="N218" s="147" t="str">
        <f t="shared" si="75"/>
        <v/>
      </c>
      <c r="O218" s="150" t="str">
        <f t="shared" si="76"/>
        <v/>
      </c>
      <c r="P218" s="150" t="str">
        <f t="shared" si="77"/>
        <v/>
      </c>
      <c r="Q218" s="150" t="str">
        <f t="shared" si="78"/>
        <v/>
      </c>
      <c r="R218" s="150" t="str">
        <f t="shared" si="79"/>
        <v/>
      </c>
      <c r="S218" s="150" t="str">
        <f t="shared" si="80"/>
        <v/>
      </c>
      <c r="T218" s="150" t="str">
        <f t="shared" si="81"/>
        <v/>
      </c>
      <c r="U218" s="150" t="str">
        <f t="shared" si="82"/>
        <v/>
      </c>
      <c r="V218" s="150" t="str">
        <f t="shared" si="83"/>
        <v/>
      </c>
      <c r="W218" s="150" t="str">
        <f t="shared" si="84"/>
        <v/>
      </c>
      <c r="X218" s="150" t="str">
        <f t="shared" si="85"/>
        <v/>
      </c>
      <c r="Y218" s="150" t="str">
        <f t="shared" si="86"/>
        <v/>
      </c>
      <c r="Z218" s="150" t="str">
        <f t="shared" si="87"/>
        <v/>
      </c>
      <c r="AA218" s="150" t="str">
        <f t="shared" si="88"/>
        <v/>
      </c>
      <c r="AB218" s="150" t="str">
        <f t="shared" si="89"/>
        <v/>
      </c>
      <c r="AC218" s="191" t="str">
        <f t="shared" si="90"/>
        <v/>
      </c>
    </row>
    <row r="219" spans="1:29" hidden="1">
      <c r="A219" s="190"/>
      <c r="B219" s="145"/>
      <c r="C219" s="151"/>
      <c r="D219" s="153"/>
      <c r="E219" s="153"/>
      <c r="F219" s="153"/>
      <c r="G219" s="153"/>
      <c r="H219" s="147" t="str">
        <f t="shared" si="71"/>
        <v/>
      </c>
      <c r="I219" s="148"/>
      <c r="J219" s="149" t="str">
        <f t="shared" si="72"/>
        <v/>
      </c>
      <c r="K219" s="149" t="str">
        <f t="shared" si="73"/>
        <v/>
      </c>
      <c r="L219" s="148"/>
      <c r="M219" s="147" t="str">
        <f t="shared" si="74"/>
        <v/>
      </c>
      <c r="N219" s="147" t="str">
        <f t="shared" si="75"/>
        <v/>
      </c>
      <c r="O219" s="150" t="str">
        <f t="shared" si="76"/>
        <v/>
      </c>
      <c r="P219" s="150" t="str">
        <f t="shared" si="77"/>
        <v/>
      </c>
      <c r="Q219" s="150" t="str">
        <f t="shared" si="78"/>
        <v/>
      </c>
      <c r="R219" s="150" t="str">
        <f t="shared" si="79"/>
        <v/>
      </c>
      <c r="S219" s="150" t="str">
        <f t="shared" si="80"/>
        <v/>
      </c>
      <c r="T219" s="150" t="str">
        <f t="shared" si="81"/>
        <v/>
      </c>
      <c r="U219" s="150" t="str">
        <f t="shared" si="82"/>
        <v/>
      </c>
      <c r="V219" s="150" t="str">
        <f t="shared" si="83"/>
        <v/>
      </c>
      <c r="W219" s="150" t="str">
        <f t="shared" si="84"/>
        <v/>
      </c>
      <c r="X219" s="150" t="str">
        <f t="shared" si="85"/>
        <v/>
      </c>
      <c r="Y219" s="150" t="str">
        <f t="shared" si="86"/>
        <v/>
      </c>
      <c r="Z219" s="150" t="str">
        <f t="shared" si="87"/>
        <v/>
      </c>
      <c r="AA219" s="150" t="str">
        <f t="shared" si="88"/>
        <v/>
      </c>
      <c r="AB219" s="150" t="str">
        <f t="shared" si="89"/>
        <v/>
      </c>
      <c r="AC219" s="191" t="str">
        <f t="shared" si="90"/>
        <v/>
      </c>
    </row>
    <row r="220" spans="1:29" hidden="1">
      <c r="A220" s="190"/>
      <c r="B220" s="145"/>
      <c r="C220" s="151"/>
      <c r="D220" s="153"/>
      <c r="E220" s="153"/>
      <c r="F220" s="153"/>
      <c r="G220" s="153"/>
      <c r="H220" s="147" t="str">
        <f t="shared" si="71"/>
        <v/>
      </c>
      <c r="I220" s="148"/>
      <c r="J220" s="149" t="str">
        <f t="shared" si="72"/>
        <v/>
      </c>
      <c r="K220" s="149" t="str">
        <f t="shared" si="73"/>
        <v/>
      </c>
      <c r="L220" s="148"/>
      <c r="M220" s="147" t="str">
        <f t="shared" si="74"/>
        <v/>
      </c>
      <c r="N220" s="147" t="str">
        <f t="shared" si="75"/>
        <v/>
      </c>
      <c r="O220" s="150" t="str">
        <f t="shared" si="76"/>
        <v/>
      </c>
      <c r="P220" s="150" t="str">
        <f t="shared" si="77"/>
        <v/>
      </c>
      <c r="Q220" s="150" t="str">
        <f t="shared" si="78"/>
        <v/>
      </c>
      <c r="R220" s="150" t="str">
        <f t="shared" si="79"/>
        <v/>
      </c>
      <c r="S220" s="150" t="str">
        <f t="shared" si="80"/>
        <v/>
      </c>
      <c r="T220" s="150" t="str">
        <f t="shared" si="81"/>
        <v/>
      </c>
      <c r="U220" s="150" t="str">
        <f t="shared" si="82"/>
        <v/>
      </c>
      <c r="V220" s="150" t="str">
        <f t="shared" si="83"/>
        <v/>
      </c>
      <c r="W220" s="150" t="str">
        <f t="shared" si="84"/>
        <v/>
      </c>
      <c r="X220" s="150" t="str">
        <f t="shared" si="85"/>
        <v/>
      </c>
      <c r="Y220" s="150" t="str">
        <f t="shared" si="86"/>
        <v/>
      </c>
      <c r="Z220" s="150" t="str">
        <f t="shared" si="87"/>
        <v/>
      </c>
      <c r="AA220" s="150" t="str">
        <f t="shared" si="88"/>
        <v/>
      </c>
      <c r="AB220" s="150" t="str">
        <f t="shared" si="89"/>
        <v/>
      </c>
      <c r="AC220" s="191" t="str">
        <f t="shared" si="90"/>
        <v/>
      </c>
    </row>
    <row r="221" spans="1:29" hidden="1">
      <c r="A221" s="192"/>
      <c r="B221" s="155"/>
      <c r="C221" s="151"/>
      <c r="D221" s="153"/>
      <c r="E221" s="153"/>
      <c r="F221" s="153"/>
      <c r="G221" s="153"/>
      <c r="H221" s="147" t="str">
        <f t="shared" si="71"/>
        <v/>
      </c>
      <c r="I221" s="148"/>
      <c r="J221" s="149" t="str">
        <f t="shared" si="72"/>
        <v/>
      </c>
      <c r="K221" s="149" t="str">
        <f t="shared" si="73"/>
        <v/>
      </c>
      <c r="L221" s="148"/>
      <c r="M221" s="147" t="str">
        <f t="shared" si="74"/>
        <v/>
      </c>
      <c r="N221" s="147" t="str">
        <f t="shared" si="75"/>
        <v/>
      </c>
      <c r="O221" s="150" t="str">
        <f t="shared" si="76"/>
        <v/>
      </c>
      <c r="P221" s="150" t="str">
        <f t="shared" si="77"/>
        <v/>
      </c>
      <c r="Q221" s="150" t="str">
        <f t="shared" si="78"/>
        <v/>
      </c>
      <c r="R221" s="150" t="str">
        <f t="shared" si="79"/>
        <v/>
      </c>
      <c r="S221" s="150" t="str">
        <f t="shared" si="80"/>
        <v/>
      </c>
      <c r="T221" s="150" t="str">
        <f t="shared" si="81"/>
        <v/>
      </c>
      <c r="U221" s="150" t="str">
        <f t="shared" si="82"/>
        <v/>
      </c>
      <c r="V221" s="150" t="str">
        <f t="shared" si="83"/>
        <v/>
      </c>
      <c r="W221" s="150" t="str">
        <f t="shared" si="84"/>
        <v/>
      </c>
      <c r="X221" s="150" t="str">
        <f t="shared" si="85"/>
        <v/>
      </c>
      <c r="Y221" s="150" t="str">
        <f t="shared" si="86"/>
        <v/>
      </c>
      <c r="Z221" s="150" t="str">
        <f t="shared" si="87"/>
        <v/>
      </c>
      <c r="AA221" s="150" t="str">
        <f t="shared" si="88"/>
        <v/>
      </c>
      <c r="AB221" s="150" t="str">
        <f t="shared" si="89"/>
        <v/>
      </c>
      <c r="AC221" s="191" t="str">
        <f t="shared" si="90"/>
        <v/>
      </c>
    </row>
    <row r="222" spans="1:29" hidden="1">
      <c r="A222" s="192"/>
      <c r="B222" s="155"/>
      <c r="C222" s="151"/>
      <c r="D222" s="153"/>
      <c r="E222" s="153"/>
      <c r="F222" s="153"/>
      <c r="G222" s="153"/>
      <c r="H222" s="147" t="str">
        <f t="shared" si="71"/>
        <v/>
      </c>
      <c r="I222" s="148"/>
      <c r="J222" s="149" t="str">
        <f t="shared" si="72"/>
        <v/>
      </c>
      <c r="K222" s="149" t="str">
        <f t="shared" si="73"/>
        <v/>
      </c>
      <c r="L222" s="148"/>
      <c r="M222" s="147" t="str">
        <f t="shared" si="74"/>
        <v/>
      </c>
      <c r="N222" s="147" t="str">
        <f t="shared" si="75"/>
        <v/>
      </c>
      <c r="O222" s="150" t="str">
        <f t="shared" si="76"/>
        <v/>
      </c>
      <c r="P222" s="150" t="str">
        <f t="shared" si="77"/>
        <v/>
      </c>
      <c r="Q222" s="150" t="str">
        <f t="shared" si="78"/>
        <v/>
      </c>
      <c r="R222" s="150" t="str">
        <f t="shared" si="79"/>
        <v/>
      </c>
      <c r="S222" s="150" t="str">
        <f t="shared" si="80"/>
        <v/>
      </c>
      <c r="T222" s="150" t="str">
        <f t="shared" si="81"/>
        <v/>
      </c>
      <c r="U222" s="150" t="str">
        <f t="shared" si="82"/>
        <v/>
      </c>
      <c r="V222" s="150" t="str">
        <f t="shared" si="83"/>
        <v/>
      </c>
      <c r="W222" s="150" t="str">
        <f t="shared" si="84"/>
        <v/>
      </c>
      <c r="X222" s="150" t="str">
        <f t="shared" si="85"/>
        <v/>
      </c>
      <c r="Y222" s="150" t="str">
        <f t="shared" si="86"/>
        <v/>
      </c>
      <c r="Z222" s="150" t="str">
        <f t="shared" si="87"/>
        <v/>
      </c>
      <c r="AA222" s="150" t="str">
        <f t="shared" si="88"/>
        <v/>
      </c>
      <c r="AB222" s="150" t="str">
        <f t="shared" si="89"/>
        <v/>
      </c>
      <c r="AC222" s="191" t="str">
        <f t="shared" si="90"/>
        <v/>
      </c>
    </row>
    <row r="223" spans="1:29" hidden="1">
      <c r="A223" s="192"/>
      <c r="B223" s="155"/>
      <c r="C223" s="151"/>
      <c r="D223" s="153"/>
      <c r="E223" s="153"/>
      <c r="F223" s="153"/>
      <c r="G223" s="153"/>
      <c r="H223" s="147" t="str">
        <f t="shared" si="71"/>
        <v/>
      </c>
      <c r="I223" s="148"/>
      <c r="J223" s="149" t="str">
        <f t="shared" si="72"/>
        <v/>
      </c>
      <c r="K223" s="149" t="str">
        <f t="shared" si="73"/>
        <v/>
      </c>
      <c r="L223" s="148"/>
      <c r="M223" s="147" t="str">
        <f t="shared" si="74"/>
        <v/>
      </c>
      <c r="N223" s="147" t="str">
        <f t="shared" si="75"/>
        <v/>
      </c>
      <c r="O223" s="150" t="str">
        <f t="shared" si="76"/>
        <v/>
      </c>
      <c r="P223" s="150" t="str">
        <f t="shared" si="77"/>
        <v/>
      </c>
      <c r="Q223" s="150" t="str">
        <f t="shared" si="78"/>
        <v/>
      </c>
      <c r="R223" s="150" t="str">
        <f t="shared" si="79"/>
        <v/>
      </c>
      <c r="S223" s="150" t="str">
        <f t="shared" si="80"/>
        <v/>
      </c>
      <c r="T223" s="150" t="str">
        <f t="shared" si="81"/>
        <v/>
      </c>
      <c r="U223" s="150" t="str">
        <f t="shared" si="82"/>
        <v/>
      </c>
      <c r="V223" s="150" t="str">
        <f t="shared" si="83"/>
        <v/>
      </c>
      <c r="W223" s="150" t="str">
        <f t="shared" si="84"/>
        <v/>
      </c>
      <c r="X223" s="150" t="str">
        <f t="shared" si="85"/>
        <v/>
      </c>
      <c r="Y223" s="150" t="str">
        <f t="shared" si="86"/>
        <v/>
      </c>
      <c r="Z223" s="150" t="str">
        <f t="shared" si="87"/>
        <v/>
      </c>
      <c r="AA223" s="150" t="str">
        <f t="shared" si="88"/>
        <v/>
      </c>
      <c r="AB223" s="150" t="str">
        <f t="shared" si="89"/>
        <v/>
      </c>
      <c r="AC223" s="191" t="str">
        <f t="shared" si="90"/>
        <v/>
      </c>
    </row>
    <row r="224" spans="1:29" hidden="1">
      <c r="A224" s="192"/>
      <c r="B224" s="155"/>
      <c r="C224" s="151"/>
      <c r="D224" s="153"/>
      <c r="E224" s="153"/>
      <c r="F224" s="153"/>
      <c r="G224" s="153"/>
      <c r="H224" s="147" t="str">
        <f t="shared" si="71"/>
        <v/>
      </c>
      <c r="I224" s="148"/>
      <c r="J224" s="149" t="str">
        <f t="shared" si="72"/>
        <v/>
      </c>
      <c r="K224" s="149" t="str">
        <f t="shared" si="73"/>
        <v/>
      </c>
      <c r="L224" s="148"/>
      <c r="M224" s="147" t="str">
        <f t="shared" si="74"/>
        <v/>
      </c>
      <c r="N224" s="147" t="str">
        <f t="shared" si="75"/>
        <v/>
      </c>
      <c r="O224" s="150" t="str">
        <f t="shared" si="76"/>
        <v/>
      </c>
      <c r="P224" s="150" t="str">
        <f t="shared" si="77"/>
        <v/>
      </c>
      <c r="Q224" s="150" t="str">
        <f t="shared" si="78"/>
        <v/>
      </c>
      <c r="R224" s="150" t="str">
        <f t="shared" si="79"/>
        <v/>
      </c>
      <c r="S224" s="150" t="str">
        <f t="shared" si="80"/>
        <v/>
      </c>
      <c r="T224" s="150" t="str">
        <f t="shared" si="81"/>
        <v/>
      </c>
      <c r="U224" s="150" t="str">
        <f t="shared" si="82"/>
        <v/>
      </c>
      <c r="V224" s="150" t="str">
        <f t="shared" si="83"/>
        <v/>
      </c>
      <c r="W224" s="150" t="str">
        <f t="shared" si="84"/>
        <v/>
      </c>
      <c r="X224" s="150" t="str">
        <f t="shared" si="85"/>
        <v/>
      </c>
      <c r="Y224" s="150" t="str">
        <f t="shared" si="86"/>
        <v/>
      </c>
      <c r="Z224" s="150" t="str">
        <f t="shared" si="87"/>
        <v/>
      </c>
      <c r="AA224" s="150" t="str">
        <f t="shared" si="88"/>
        <v/>
      </c>
      <c r="AB224" s="150" t="str">
        <f t="shared" si="89"/>
        <v/>
      </c>
      <c r="AC224" s="191" t="str">
        <f t="shared" si="90"/>
        <v/>
      </c>
    </row>
    <row r="225" spans="1:29" hidden="1">
      <c r="A225" s="192"/>
      <c r="B225" s="155"/>
      <c r="C225" s="151"/>
      <c r="D225" s="153"/>
      <c r="E225" s="153"/>
      <c r="F225" s="153"/>
      <c r="G225" s="153"/>
      <c r="H225" s="147" t="str">
        <f t="shared" si="71"/>
        <v/>
      </c>
      <c r="I225" s="148"/>
      <c r="J225" s="149" t="str">
        <f t="shared" si="72"/>
        <v/>
      </c>
      <c r="K225" s="149" t="str">
        <f t="shared" si="73"/>
        <v/>
      </c>
      <c r="L225" s="148"/>
      <c r="M225" s="147" t="str">
        <f t="shared" si="74"/>
        <v/>
      </c>
      <c r="N225" s="147" t="str">
        <f t="shared" si="75"/>
        <v/>
      </c>
      <c r="O225" s="150" t="str">
        <f t="shared" si="76"/>
        <v/>
      </c>
      <c r="P225" s="150" t="str">
        <f t="shared" si="77"/>
        <v/>
      </c>
      <c r="Q225" s="150" t="str">
        <f t="shared" si="78"/>
        <v/>
      </c>
      <c r="R225" s="150" t="str">
        <f t="shared" si="79"/>
        <v/>
      </c>
      <c r="S225" s="150" t="str">
        <f t="shared" si="80"/>
        <v/>
      </c>
      <c r="T225" s="150" t="str">
        <f t="shared" si="81"/>
        <v/>
      </c>
      <c r="U225" s="150" t="str">
        <f t="shared" si="82"/>
        <v/>
      </c>
      <c r="V225" s="150" t="str">
        <f t="shared" si="83"/>
        <v/>
      </c>
      <c r="W225" s="150" t="str">
        <f t="shared" si="84"/>
        <v/>
      </c>
      <c r="X225" s="150" t="str">
        <f t="shared" si="85"/>
        <v/>
      </c>
      <c r="Y225" s="150" t="str">
        <f t="shared" si="86"/>
        <v/>
      </c>
      <c r="Z225" s="150" t="str">
        <f t="shared" si="87"/>
        <v/>
      </c>
      <c r="AA225" s="150" t="str">
        <f t="shared" si="88"/>
        <v/>
      </c>
      <c r="AB225" s="150" t="str">
        <f t="shared" si="89"/>
        <v/>
      </c>
      <c r="AC225" s="191" t="str">
        <f t="shared" si="90"/>
        <v/>
      </c>
    </row>
    <row r="226" spans="1:29" hidden="1">
      <c r="A226" s="192"/>
      <c r="B226" s="155"/>
      <c r="C226" s="151"/>
      <c r="D226" s="153"/>
      <c r="E226" s="153"/>
      <c r="F226" s="153"/>
      <c r="G226" s="153"/>
      <c r="H226" s="147" t="str">
        <f t="shared" si="71"/>
        <v/>
      </c>
      <c r="I226" s="148"/>
      <c r="J226" s="149" t="str">
        <f t="shared" si="72"/>
        <v/>
      </c>
      <c r="K226" s="149" t="str">
        <f t="shared" si="73"/>
        <v/>
      </c>
      <c r="L226" s="148"/>
      <c r="M226" s="147" t="str">
        <f t="shared" si="74"/>
        <v/>
      </c>
      <c r="N226" s="147" t="str">
        <f t="shared" si="75"/>
        <v/>
      </c>
      <c r="O226" s="150" t="str">
        <f t="shared" si="76"/>
        <v/>
      </c>
      <c r="P226" s="150" t="str">
        <f t="shared" si="77"/>
        <v/>
      </c>
      <c r="Q226" s="150" t="str">
        <f t="shared" si="78"/>
        <v/>
      </c>
      <c r="R226" s="150" t="str">
        <f t="shared" si="79"/>
        <v/>
      </c>
      <c r="S226" s="150" t="str">
        <f t="shared" si="80"/>
        <v/>
      </c>
      <c r="T226" s="150" t="str">
        <f t="shared" si="81"/>
        <v/>
      </c>
      <c r="U226" s="150" t="str">
        <f t="shared" si="82"/>
        <v/>
      </c>
      <c r="V226" s="150" t="str">
        <f t="shared" si="83"/>
        <v/>
      </c>
      <c r="W226" s="150" t="str">
        <f t="shared" si="84"/>
        <v/>
      </c>
      <c r="X226" s="150" t="str">
        <f t="shared" si="85"/>
        <v/>
      </c>
      <c r="Y226" s="150" t="str">
        <f t="shared" si="86"/>
        <v/>
      </c>
      <c r="Z226" s="150" t="str">
        <f t="shared" si="87"/>
        <v/>
      </c>
      <c r="AA226" s="150" t="str">
        <f t="shared" si="88"/>
        <v/>
      </c>
      <c r="AB226" s="150" t="str">
        <f t="shared" si="89"/>
        <v/>
      </c>
      <c r="AC226" s="191" t="str">
        <f t="shared" si="90"/>
        <v/>
      </c>
    </row>
    <row r="227" spans="1:29" hidden="1">
      <c r="A227" s="192"/>
      <c r="B227" s="155"/>
      <c r="C227" s="151"/>
      <c r="D227" s="153"/>
      <c r="E227" s="153"/>
      <c r="F227" s="153"/>
      <c r="G227" s="153"/>
      <c r="H227" s="147" t="str">
        <f t="shared" si="71"/>
        <v/>
      </c>
      <c r="I227" s="148"/>
      <c r="J227" s="149" t="str">
        <f t="shared" si="72"/>
        <v/>
      </c>
      <c r="K227" s="149" t="str">
        <f t="shared" si="73"/>
        <v/>
      </c>
      <c r="L227" s="148"/>
      <c r="M227" s="147" t="str">
        <f t="shared" si="74"/>
        <v/>
      </c>
      <c r="N227" s="147" t="str">
        <f t="shared" si="75"/>
        <v/>
      </c>
      <c r="O227" s="150" t="str">
        <f t="shared" si="76"/>
        <v/>
      </c>
      <c r="P227" s="150" t="str">
        <f t="shared" si="77"/>
        <v/>
      </c>
      <c r="Q227" s="150" t="str">
        <f t="shared" si="78"/>
        <v/>
      </c>
      <c r="R227" s="150" t="str">
        <f t="shared" si="79"/>
        <v/>
      </c>
      <c r="S227" s="150" t="str">
        <f t="shared" si="80"/>
        <v/>
      </c>
      <c r="T227" s="150" t="str">
        <f t="shared" si="81"/>
        <v/>
      </c>
      <c r="U227" s="150" t="str">
        <f t="shared" si="82"/>
        <v/>
      </c>
      <c r="V227" s="150" t="str">
        <f t="shared" si="83"/>
        <v/>
      </c>
      <c r="W227" s="150" t="str">
        <f t="shared" si="84"/>
        <v/>
      </c>
      <c r="X227" s="150" t="str">
        <f t="shared" si="85"/>
        <v/>
      </c>
      <c r="Y227" s="150" t="str">
        <f t="shared" si="86"/>
        <v/>
      </c>
      <c r="Z227" s="150" t="str">
        <f t="shared" si="87"/>
        <v/>
      </c>
      <c r="AA227" s="150" t="str">
        <f t="shared" si="88"/>
        <v/>
      </c>
      <c r="AB227" s="150" t="str">
        <f t="shared" si="89"/>
        <v/>
      </c>
      <c r="AC227" s="191" t="str">
        <f t="shared" si="90"/>
        <v/>
      </c>
    </row>
    <row r="228" spans="1:29" hidden="1">
      <c r="A228" s="192"/>
      <c r="B228" s="155"/>
      <c r="C228" s="151"/>
      <c r="D228" s="153"/>
      <c r="E228" s="153"/>
      <c r="F228" s="153"/>
      <c r="G228" s="153"/>
      <c r="H228" s="147" t="str">
        <f t="shared" si="71"/>
        <v/>
      </c>
      <c r="I228" s="148"/>
      <c r="J228" s="149" t="str">
        <f t="shared" si="72"/>
        <v/>
      </c>
      <c r="K228" s="149" t="str">
        <f t="shared" si="73"/>
        <v/>
      </c>
      <c r="L228" s="148"/>
      <c r="M228" s="147" t="str">
        <f t="shared" si="74"/>
        <v/>
      </c>
      <c r="N228" s="147" t="str">
        <f t="shared" si="75"/>
        <v/>
      </c>
      <c r="O228" s="150" t="str">
        <f t="shared" si="76"/>
        <v/>
      </c>
      <c r="P228" s="150" t="str">
        <f t="shared" si="77"/>
        <v/>
      </c>
      <c r="Q228" s="150" t="str">
        <f t="shared" si="78"/>
        <v/>
      </c>
      <c r="R228" s="150" t="str">
        <f t="shared" si="79"/>
        <v/>
      </c>
      <c r="S228" s="150" t="str">
        <f t="shared" si="80"/>
        <v/>
      </c>
      <c r="T228" s="150" t="str">
        <f t="shared" si="81"/>
        <v/>
      </c>
      <c r="U228" s="150" t="str">
        <f t="shared" si="82"/>
        <v/>
      </c>
      <c r="V228" s="150" t="str">
        <f t="shared" si="83"/>
        <v/>
      </c>
      <c r="W228" s="150" t="str">
        <f t="shared" si="84"/>
        <v/>
      </c>
      <c r="X228" s="150" t="str">
        <f t="shared" si="85"/>
        <v/>
      </c>
      <c r="Y228" s="150" t="str">
        <f t="shared" si="86"/>
        <v/>
      </c>
      <c r="Z228" s="150" t="str">
        <f t="shared" si="87"/>
        <v/>
      </c>
      <c r="AA228" s="150" t="str">
        <f t="shared" si="88"/>
        <v/>
      </c>
      <c r="AB228" s="150" t="str">
        <f t="shared" si="89"/>
        <v/>
      </c>
      <c r="AC228" s="191" t="str">
        <f t="shared" si="90"/>
        <v/>
      </c>
    </row>
    <row r="229" spans="1:29" hidden="1">
      <c r="A229" s="192"/>
      <c r="B229" s="155"/>
      <c r="C229" s="151"/>
      <c r="D229" s="153"/>
      <c r="E229" s="153"/>
      <c r="F229" s="153"/>
      <c r="G229" s="153"/>
      <c r="H229" s="147" t="str">
        <f t="shared" si="71"/>
        <v/>
      </c>
      <c r="I229" s="148"/>
      <c r="J229" s="149" t="str">
        <f t="shared" si="72"/>
        <v/>
      </c>
      <c r="K229" s="149" t="str">
        <f t="shared" si="73"/>
        <v/>
      </c>
      <c r="L229" s="148"/>
      <c r="M229" s="147" t="str">
        <f t="shared" si="74"/>
        <v/>
      </c>
      <c r="N229" s="147" t="str">
        <f t="shared" si="75"/>
        <v/>
      </c>
      <c r="O229" s="150" t="str">
        <f t="shared" si="76"/>
        <v/>
      </c>
      <c r="P229" s="150" t="str">
        <f t="shared" si="77"/>
        <v/>
      </c>
      <c r="Q229" s="150" t="str">
        <f t="shared" si="78"/>
        <v/>
      </c>
      <c r="R229" s="150" t="str">
        <f t="shared" si="79"/>
        <v/>
      </c>
      <c r="S229" s="150" t="str">
        <f t="shared" si="80"/>
        <v/>
      </c>
      <c r="T229" s="150" t="str">
        <f t="shared" si="81"/>
        <v/>
      </c>
      <c r="U229" s="150" t="str">
        <f t="shared" si="82"/>
        <v/>
      </c>
      <c r="V229" s="150" t="str">
        <f t="shared" si="83"/>
        <v/>
      </c>
      <c r="W229" s="150" t="str">
        <f t="shared" si="84"/>
        <v/>
      </c>
      <c r="X229" s="150" t="str">
        <f t="shared" si="85"/>
        <v/>
      </c>
      <c r="Y229" s="150" t="str">
        <f t="shared" si="86"/>
        <v/>
      </c>
      <c r="Z229" s="150" t="str">
        <f t="shared" si="87"/>
        <v/>
      </c>
      <c r="AA229" s="150" t="str">
        <f t="shared" si="88"/>
        <v/>
      </c>
      <c r="AB229" s="150" t="str">
        <f t="shared" si="89"/>
        <v/>
      </c>
      <c r="AC229" s="191" t="str">
        <f t="shared" si="90"/>
        <v/>
      </c>
    </row>
    <row r="230" spans="1:29" hidden="1">
      <c r="A230" s="192"/>
      <c r="B230" s="155"/>
      <c r="C230" s="151"/>
      <c r="D230" s="153"/>
      <c r="E230" s="153"/>
      <c r="F230" s="153"/>
      <c r="G230" s="153"/>
      <c r="H230" s="147" t="str">
        <f t="shared" si="71"/>
        <v/>
      </c>
      <c r="I230" s="148"/>
      <c r="J230" s="149" t="str">
        <f t="shared" si="72"/>
        <v/>
      </c>
      <c r="K230" s="149" t="str">
        <f t="shared" si="73"/>
        <v/>
      </c>
      <c r="L230" s="148"/>
      <c r="M230" s="147" t="str">
        <f t="shared" si="74"/>
        <v/>
      </c>
      <c r="N230" s="147" t="str">
        <f t="shared" si="75"/>
        <v/>
      </c>
      <c r="O230" s="150" t="str">
        <f t="shared" si="76"/>
        <v/>
      </c>
      <c r="P230" s="150" t="str">
        <f t="shared" si="77"/>
        <v/>
      </c>
      <c r="Q230" s="150" t="str">
        <f t="shared" si="78"/>
        <v/>
      </c>
      <c r="R230" s="150" t="str">
        <f t="shared" si="79"/>
        <v/>
      </c>
      <c r="S230" s="150" t="str">
        <f t="shared" si="80"/>
        <v/>
      </c>
      <c r="T230" s="150" t="str">
        <f t="shared" si="81"/>
        <v/>
      </c>
      <c r="U230" s="150" t="str">
        <f t="shared" si="82"/>
        <v/>
      </c>
      <c r="V230" s="150" t="str">
        <f t="shared" si="83"/>
        <v/>
      </c>
      <c r="W230" s="150" t="str">
        <f t="shared" si="84"/>
        <v/>
      </c>
      <c r="X230" s="150" t="str">
        <f t="shared" si="85"/>
        <v/>
      </c>
      <c r="Y230" s="150" t="str">
        <f t="shared" si="86"/>
        <v/>
      </c>
      <c r="Z230" s="150" t="str">
        <f t="shared" si="87"/>
        <v/>
      </c>
      <c r="AA230" s="150" t="str">
        <f t="shared" si="88"/>
        <v/>
      </c>
      <c r="AB230" s="150" t="str">
        <f t="shared" si="89"/>
        <v/>
      </c>
      <c r="AC230" s="191" t="str">
        <f t="shared" si="90"/>
        <v/>
      </c>
    </row>
    <row r="231" spans="1:29" hidden="1">
      <c r="A231" s="192"/>
      <c r="B231" s="155"/>
      <c r="C231" s="151"/>
      <c r="D231" s="153"/>
      <c r="E231" s="153"/>
      <c r="F231" s="153"/>
      <c r="G231" s="153"/>
      <c r="H231" s="147" t="str">
        <f t="shared" si="71"/>
        <v/>
      </c>
      <c r="I231" s="148"/>
      <c r="J231" s="149" t="str">
        <f t="shared" si="72"/>
        <v/>
      </c>
      <c r="K231" s="149" t="str">
        <f t="shared" si="73"/>
        <v/>
      </c>
      <c r="L231" s="148"/>
      <c r="M231" s="147" t="str">
        <f t="shared" si="74"/>
        <v/>
      </c>
      <c r="N231" s="147" t="str">
        <f t="shared" si="75"/>
        <v/>
      </c>
      <c r="O231" s="150" t="str">
        <f t="shared" si="76"/>
        <v/>
      </c>
      <c r="P231" s="150" t="str">
        <f t="shared" si="77"/>
        <v/>
      </c>
      <c r="Q231" s="150" t="str">
        <f t="shared" si="78"/>
        <v/>
      </c>
      <c r="R231" s="150" t="str">
        <f t="shared" si="79"/>
        <v/>
      </c>
      <c r="S231" s="150" t="str">
        <f t="shared" si="80"/>
        <v/>
      </c>
      <c r="T231" s="150" t="str">
        <f t="shared" si="81"/>
        <v/>
      </c>
      <c r="U231" s="150" t="str">
        <f t="shared" si="82"/>
        <v/>
      </c>
      <c r="V231" s="150" t="str">
        <f t="shared" si="83"/>
        <v/>
      </c>
      <c r="W231" s="150" t="str">
        <f t="shared" si="84"/>
        <v/>
      </c>
      <c r="X231" s="150" t="str">
        <f t="shared" si="85"/>
        <v/>
      </c>
      <c r="Y231" s="150" t="str">
        <f t="shared" si="86"/>
        <v/>
      </c>
      <c r="Z231" s="150" t="str">
        <f t="shared" si="87"/>
        <v/>
      </c>
      <c r="AA231" s="150" t="str">
        <f t="shared" si="88"/>
        <v/>
      </c>
      <c r="AB231" s="150" t="str">
        <f t="shared" si="89"/>
        <v/>
      </c>
      <c r="AC231" s="191" t="str">
        <f t="shared" si="90"/>
        <v/>
      </c>
    </row>
    <row r="232" spans="1:29" hidden="1">
      <c r="A232" s="192"/>
      <c r="B232" s="155"/>
      <c r="C232" s="151"/>
      <c r="D232" s="153"/>
      <c r="E232" s="153"/>
      <c r="F232" s="153"/>
      <c r="G232" s="153"/>
      <c r="H232" s="147" t="str">
        <f t="shared" si="71"/>
        <v/>
      </c>
      <c r="I232" s="148"/>
      <c r="J232" s="149" t="str">
        <f t="shared" si="72"/>
        <v/>
      </c>
      <c r="K232" s="149" t="str">
        <f t="shared" si="73"/>
        <v/>
      </c>
      <c r="L232" s="148"/>
      <c r="M232" s="147" t="str">
        <f t="shared" si="74"/>
        <v/>
      </c>
      <c r="N232" s="147" t="str">
        <f t="shared" si="75"/>
        <v/>
      </c>
      <c r="O232" s="150" t="str">
        <f t="shared" si="76"/>
        <v/>
      </c>
      <c r="P232" s="150" t="str">
        <f t="shared" si="77"/>
        <v/>
      </c>
      <c r="Q232" s="150" t="str">
        <f t="shared" si="78"/>
        <v/>
      </c>
      <c r="R232" s="150" t="str">
        <f t="shared" si="79"/>
        <v/>
      </c>
      <c r="S232" s="150" t="str">
        <f t="shared" si="80"/>
        <v/>
      </c>
      <c r="T232" s="150" t="str">
        <f t="shared" si="81"/>
        <v/>
      </c>
      <c r="U232" s="150" t="str">
        <f t="shared" si="82"/>
        <v/>
      </c>
      <c r="V232" s="150" t="str">
        <f t="shared" si="83"/>
        <v/>
      </c>
      <c r="W232" s="150" t="str">
        <f t="shared" si="84"/>
        <v/>
      </c>
      <c r="X232" s="150" t="str">
        <f t="shared" si="85"/>
        <v/>
      </c>
      <c r="Y232" s="150" t="str">
        <f t="shared" si="86"/>
        <v/>
      </c>
      <c r="Z232" s="150" t="str">
        <f t="shared" si="87"/>
        <v/>
      </c>
      <c r="AA232" s="150" t="str">
        <f t="shared" si="88"/>
        <v/>
      </c>
      <c r="AB232" s="150" t="str">
        <f t="shared" si="89"/>
        <v/>
      </c>
      <c r="AC232" s="191" t="str">
        <f t="shared" si="90"/>
        <v/>
      </c>
    </row>
    <row r="233" spans="1:29" hidden="1">
      <c r="A233" s="192"/>
      <c r="B233" s="155"/>
      <c r="C233" s="151"/>
      <c r="D233" s="153"/>
      <c r="E233" s="153"/>
      <c r="F233" s="153"/>
      <c r="G233" s="153"/>
      <c r="H233" s="147" t="str">
        <f t="shared" si="71"/>
        <v/>
      </c>
      <c r="I233" s="148"/>
      <c r="J233" s="149" t="str">
        <f t="shared" si="72"/>
        <v/>
      </c>
      <c r="K233" s="149" t="str">
        <f t="shared" si="73"/>
        <v/>
      </c>
      <c r="L233" s="148"/>
      <c r="M233" s="147" t="str">
        <f t="shared" si="74"/>
        <v/>
      </c>
      <c r="N233" s="147" t="str">
        <f t="shared" si="75"/>
        <v/>
      </c>
      <c r="O233" s="150" t="str">
        <f t="shared" si="76"/>
        <v/>
      </c>
      <c r="P233" s="150" t="str">
        <f t="shared" si="77"/>
        <v/>
      </c>
      <c r="Q233" s="150" t="str">
        <f t="shared" si="78"/>
        <v/>
      </c>
      <c r="R233" s="150" t="str">
        <f t="shared" si="79"/>
        <v/>
      </c>
      <c r="S233" s="150" t="str">
        <f t="shared" si="80"/>
        <v/>
      </c>
      <c r="T233" s="150" t="str">
        <f t="shared" si="81"/>
        <v/>
      </c>
      <c r="U233" s="150" t="str">
        <f t="shared" si="82"/>
        <v/>
      </c>
      <c r="V233" s="150" t="str">
        <f t="shared" si="83"/>
        <v/>
      </c>
      <c r="W233" s="150" t="str">
        <f t="shared" si="84"/>
        <v/>
      </c>
      <c r="X233" s="150" t="str">
        <f t="shared" si="85"/>
        <v/>
      </c>
      <c r="Y233" s="150" t="str">
        <f t="shared" si="86"/>
        <v/>
      </c>
      <c r="Z233" s="150" t="str">
        <f t="shared" si="87"/>
        <v/>
      </c>
      <c r="AA233" s="150" t="str">
        <f t="shared" si="88"/>
        <v/>
      </c>
      <c r="AB233" s="150" t="str">
        <f t="shared" si="89"/>
        <v/>
      </c>
      <c r="AC233" s="191" t="str">
        <f t="shared" si="90"/>
        <v/>
      </c>
    </row>
    <row r="234" spans="1:29" hidden="1">
      <c r="A234" s="192"/>
      <c r="B234" s="155"/>
      <c r="C234" s="151"/>
      <c r="D234" s="153"/>
      <c r="E234" s="153"/>
      <c r="F234" s="153"/>
      <c r="G234" s="153"/>
      <c r="H234" s="147" t="str">
        <f t="shared" si="71"/>
        <v/>
      </c>
      <c r="I234" s="148"/>
      <c r="J234" s="149" t="str">
        <f t="shared" si="72"/>
        <v/>
      </c>
      <c r="K234" s="149" t="str">
        <f t="shared" si="73"/>
        <v/>
      </c>
      <c r="L234" s="148"/>
      <c r="M234" s="147" t="str">
        <f t="shared" si="74"/>
        <v/>
      </c>
      <c r="N234" s="147" t="str">
        <f t="shared" si="75"/>
        <v/>
      </c>
      <c r="O234" s="150" t="str">
        <f t="shared" si="76"/>
        <v/>
      </c>
      <c r="P234" s="150" t="str">
        <f t="shared" si="77"/>
        <v/>
      </c>
      <c r="Q234" s="150" t="str">
        <f t="shared" si="78"/>
        <v/>
      </c>
      <c r="R234" s="150" t="str">
        <f t="shared" si="79"/>
        <v/>
      </c>
      <c r="S234" s="150" t="str">
        <f t="shared" si="80"/>
        <v/>
      </c>
      <c r="T234" s="150" t="str">
        <f t="shared" si="81"/>
        <v/>
      </c>
      <c r="U234" s="150" t="str">
        <f t="shared" si="82"/>
        <v/>
      </c>
      <c r="V234" s="150" t="str">
        <f t="shared" si="83"/>
        <v/>
      </c>
      <c r="W234" s="150" t="str">
        <f t="shared" si="84"/>
        <v/>
      </c>
      <c r="X234" s="150" t="str">
        <f t="shared" si="85"/>
        <v/>
      </c>
      <c r="Y234" s="150" t="str">
        <f t="shared" si="86"/>
        <v/>
      </c>
      <c r="Z234" s="150" t="str">
        <f t="shared" si="87"/>
        <v/>
      </c>
      <c r="AA234" s="150" t="str">
        <f t="shared" si="88"/>
        <v/>
      </c>
      <c r="AB234" s="150" t="str">
        <f t="shared" si="89"/>
        <v/>
      </c>
      <c r="AC234" s="191" t="str">
        <f t="shared" si="90"/>
        <v/>
      </c>
    </row>
    <row r="235" spans="1:29" hidden="1">
      <c r="A235" s="192"/>
      <c r="B235" s="155"/>
      <c r="C235" s="151"/>
      <c r="D235" s="153"/>
      <c r="E235" s="153"/>
      <c r="F235" s="153"/>
      <c r="G235" s="153"/>
      <c r="H235" s="147" t="str">
        <f t="shared" si="71"/>
        <v/>
      </c>
      <c r="I235" s="148"/>
      <c r="J235" s="149" t="str">
        <f t="shared" si="72"/>
        <v/>
      </c>
      <c r="K235" s="149" t="str">
        <f t="shared" si="73"/>
        <v/>
      </c>
      <c r="L235" s="148"/>
      <c r="M235" s="147" t="str">
        <f t="shared" si="74"/>
        <v/>
      </c>
      <c r="N235" s="147" t="str">
        <f t="shared" si="75"/>
        <v/>
      </c>
      <c r="O235" s="150" t="str">
        <f t="shared" si="76"/>
        <v/>
      </c>
      <c r="P235" s="150" t="str">
        <f t="shared" si="77"/>
        <v/>
      </c>
      <c r="Q235" s="150" t="str">
        <f t="shared" si="78"/>
        <v/>
      </c>
      <c r="R235" s="150" t="str">
        <f t="shared" si="79"/>
        <v/>
      </c>
      <c r="S235" s="150" t="str">
        <f t="shared" si="80"/>
        <v/>
      </c>
      <c r="T235" s="150" t="str">
        <f t="shared" si="81"/>
        <v/>
      </c>
      <c r="U235" s="150" t="str">
        <f t="shared" si="82"/>
        <v/>
      </c>
      <c r="V235" s="150" t="str">
        <f t="shared" si="83"/>
        <v/>
      </c>
      <c r="W235" s="150" t="str">
        <f t="shared" si="84"/>
        <v/>
      </c>
      <c r="X235" s="150" t="str">
        <f t="shared" si="85"/>
        <v/>
      </c>
      <c r="Y235" s="150" t="str">
        <f t="shared" si="86"/>
        <v/>
      </c>
      <c r="Z235" s="150" t="str">
        <f t="shared" si="87"/>
        <v/>
      </c>
      <c r="AA235" s="150" t="str">
        <f t="shared" si="88"/>
        <v/>
      </c>
      <c r="AB235" s="150" t="str">
        <f t="shared" si="89"/>
        <v/>
      </c>
      <c r="AC235" s="191" t="str">
        <f t="shared" si="90"/>
        <v/>
      </c>
    </row>
    <row r="236" spans="1:29" hidden="1">
      <c r="A236" s="192"/>
      <c r="B236" s="155"/>
      <c r="C236" s="151"/>
      <c r="D236" s="153"/>
      <c r="E236" s="153"/>
      <c r="F236" s="153"/>
      <c r="G236" s="153"/>
      <c r="H236" s="147" t="str">
        <f t="shared" si="71"/>
        <v/>
      </c>
      <c r="I236" s="148"/>
      <c r="J236" s="149" t="str">
        <f t="shared" si="72"/>
        <v/>
      </c>
      <c r="K236" s="149" t="str">
        <f t="shared" si="73"/>
        <v/>
      </c>
      <c r="L236" s="148"/>
      <c r="M236" s="147" t="str">
        <f t="shared" si="74"/>
        <v/>
      </c>
      <c r="N236" s="147" t="str">
        <f t="shared" si="75"/>
        <v/>
      </c>
      <c r="O236" s="150" t="str">
        <f t="shared" si="76"/>
        <v/>
      </c>
      <c r="P236" s="150" t="str">
        <f t="shared" si="77"/>
        <v/>
      </c>
      <c r="Q236" s="150" t="str">
        <f t="shared" si="78"/>
        <v/>
      </c>
      <c r="R236" s="150" t="str">
        <f t="shared" si="79"/>
        <v/>
      </c>
      <c r="S236" s="150" t="str">
        <f t="shared" si="80"/>
        <v/>
      </c>
      <c r="T236" s="150" t="str">
        <f t="shared" si="81"/>
        <v/>
      </c>
      <c r="U236" s="150" t="str">
        <f t="shared" si="82"/>
        <v/>
      </c>
      <c r="V236" s="150" t="str">
        <f t="shared" si="83"/>
        <v/>
      </c>
      <c r="W236" s="150" t="str">
        <f t="shared" si="84"/>
        <v/>
      </c>
      <c r="X236" s="150" t="str">
        <f t="shared" si="85"/>
        <v/>
      </c>
      <c r="Y236" s="150" t="str">
        <f t="shared" si="86"/>
        <v/>
      </c>
      <c r="Z236" s="150" t="str">
        <f t="shared" si="87"/>
        <v/>
      </c>
      <c r="AA236" s="150" t="str">
        <f t="shared" si="88"/>
        <v/>
      </c>
      <c r="AB236" s="150" t="str">
        <f t="shared" si="89"/>
        <v/>
      </c>
      <c r="AC236" s="191" t="str">
        <f t="shared" si="90"/>
        <v/>
      </c>
    </row>
    <row r="237" spans="1:29" hidden="1">
      <c r="A237" s="192"/>
      <c r="B237" s="155"/>
      <c r="C237" s="151"/>
      <c r="D237" s="153"/>
      <c r="E237" s="153"/>
      <c r="F237" s="153"/>
      <c r="G237" s="153"/>
      <c r="H237" s="147" t="str">
        <f t="shared" si="71"/>
        <v/>
      </c>
      <c r="I237" s="148"/>
      <c r="J237" s="149" t="str">
        <f t="shared" si="72"/>
        <v/>
      </c>
      <c r="K237" s="149" t="str">
        <f t="shared" si="73"/>
        <v/>
      </c>
      <c r="L237" s="148"/>
      <c r="M237" s="147" t="str">
        <f t="shared" si="74"/>
        <v/>
      </c>
      <c r="N237" s="147" t="str">
        <f t="shared" si="75"/>
        <v/>
      </c>
      <c r="O237" s="150" t="str">
        <f t="shared" si="76"/>
        <v/>
      </c>
      <c r="P237" s="150" t="str">
        <f t="shared" si="77"/>
        <v/>
      </c>
      <c r="Q237" s="150" t="str">
        <f t="shared" si="78"/>
        <v/>
      </c>
      <c r="R237" s="150" t="str">
        <f t="shared" si="79"/>
        <v/>
      </c>
      <c r="S237" s="150" t="str">
        <f t="shared" si="80"/>
        <v/>
      </c>
      <c r="T237" s="150" t="str">
        <f t="shared" si="81"/>
        <v/>
      </c>
      <c r="U237" s="150" t="str">
        <f t="shared" si="82"/>
        <v/>
      </c>
      <c r="V237" s="150" t="str">
        <f t="shared" si="83"/>
        <v/>
      </c>
      <c r="W237" s="150" t="str">
        <f t="shared" si="84"/>
        <v/>
      </c>
      <c r="X237" s="150" t="str">
        <f t="shared" si="85"/>
        <v/>
      </c>
      <c r="Y237" s="150" t="str">
        <f t="shared" si="86"/>
        <v/>
      </c>
      <c r="Z237" s="150" t="str">
        <f t="shared" si="87"/>
        <v/>
      </c>
      <c r="AA237" s="150" t="str">
        <f t="shared" si="88"/>
        <v/>
      </c>
      <c r="AB237" s="150" t="str">
        <f t="shared" si="89"/>
        <v/>
      </c>
      <c r="AC237" s="191" t="str">
        <f t="shared" si="90"/>
        <v/>
      </c>
    </row>
    <row r="238" spans="1:29" hidden="1">
      <c r="A238" s="192"/>
      <c r="B238" s="155"/>
      <c r="C238" s="151"/>
      <c r="D238" s="153"/>
      <c r="E238" s="153"/>
      <c r="F238" s="153"/>
      <c r="G238" s="153"/>
      <c r="H238" s="147" t="str">
        <f t="shared" si="71"/>
        <v/>
      </c>
      <c r="I238" s="148"/>
      <c r="J238" s="149" t="str">
        <f t="shared" si="72"/>
        <v/>
      </c>
      <c r="K238" s="149" t="str">
        <f t="shared" si="73"/>
        <v/>
      </c>
      <c r="L238" s="148"/>
      <c r="M238" s="147" t="str">
        <f t="shared" si="74"/>
        <v/>
      </c>
      <c r="N238" s="147" t="str">
        <f t="shared" si="75"/>
        <v/>
      </c>
      <c r="O238" s="150" t="str">
        <f t="shared" si="76"/>
        <v/>
      </c>
      <c r="P238" s="150" t="str">
        <f t="shared" si="77"/>
        <v/>
      </c>
      <c r="Q238" s="150" t="str">
        <f t="shared" si="78"/>
        <v/>
      </c>
      <c r="R238" s="150" t="str">
        <f t="shared" si="79"/>
        <v/>
      </c>
      <c r="S238" s="150" t="str">
        <f t="shared" si="80"/>
        <v/>
      </c>
      <c r="T238" s="150" t="str">
        <f t="shared" si="81"/>
        <v/>
      </c>
      <c r="U238" s="150" t="str">
        <f t="shared" si="82"/>
        <v/>
      </c>
      <c r="V238" s="150" t="str">
        <f t="shared" si="83"/>
        <v/>
      </c>
      <c r="W238" s="150" t="str">
        <f t="shared" si="84"/>
        <v/>
      </c>
      <c r="X238" s="150" t="str">
        <f t="shared" si="85"/>
        <v/>
      </c>
      <c r="Y238" s="150" t="str">
        <f t="shared" si="86"/>
        <v/>
      </c>
      <c r="Z238" s="150" t="str">
        <f t="shared" si="87"/>
        <v/>
      </c>
      <c r="AA238" s="150" t="str">
        <f t="shared" si="88"/>
        <v/>
      </c>
      <c r="AB238" s="150" t="str">
        <f t="shared" si="89"/>
        <v/>
      </c>
      <c r="AC238" s="191" t="str">
        <f t="shared" si="90"/>
        <v/>
      </c>
    </row>
    <row r="239" spans="1:29" hidden="1">
      <c r="A239" s="192"/>
      <c r="B239" s="155"/>
      <c r="C239" s="151"/>
      <c r="D239" s="153"/>
      <c r="E239" s="153"/>
      <c r="F239" s="153"/>
      <c r="G239" s="153"/>
      <c r="H239" s="147" t="str">
        <f t="shared" si="71"/>
        <v/>
      </c>
      <c r="I239" s="148"/>
      <c r="J239" s="149" t="str">
        <f t="shared" si="72"/>
        <v/>
      </c>
      <c r="K239" s="149" t="str">
        <f t="shared" si="73"/>
        <v/>
      </c>
      <c r="L239" s="148"/>
      <c r="M239" s="147" t="str">
        <f t="shared" si="74"/>
        <v/>
      </c>
      <c r="N239" s="147" t="str">
        <f t="shared" si="75"/>
        <v/>
      </c>
      <c r="O239" s="150" t="str">
        <f t="shared" si="76"/>
        <v/>
      </c>
      <c r="P239" s="150" t="str">
        <f t="shared" si="77"/>
        <v/>
      </c>
      <c r="Q239" s="150" t="str">
        <f t="shared" si="78"/>
        <v/>
      </c>
      <c r="R239" s="150" t="str">
        <f t="shared" si="79"/>
        <v/>
      </c>
      <c r="S239" s="150" t="str">
        <f t="shared" si="80"/>
        <v/>
      </c>
      <c r="T239" s="150" t="str">
        <f t="shared" si="81"/>
        <v/>
      </c>
      <c r="U239" s="150" t="str">
        <f t="shared" si="82"/>
        <v/>
      </c>
      <c r="V239" s="150" t="str">
        <f t="shared" si="83"/>
        <v/>
      </c>
      <c r="W239" s="150" t="str">
        <f t="shared" si="84"/>
        <v/>
      </c>
      <c r="X239" s="150" t="str">
        <f t="shared" si="85"/>
        <v/>
      </c>
      <c r="Y239" s="150" t="str">
        <f t="shared" si="86"/>
        <v/>
      </c>
      <c r="Z239" s="150" t="str">
        <f t="shared" si="87"/>
        <v/>
      </c>
      <c r="AA239" s="150" t="str">
        <f t="shared" si="88"/>
        <v/>
      </c>
      <c r="AB239" s="150" t="str">
        <f t="shared" si="89"/>
        <v/>
      </c>
      <c r="AC239" s="191" t="str">
        <f t="shared" si="90"/>
        <v/>
      </c>
    </row>
    <row r="240" spans="1:29" hidden="1">
      <c r="A240" s="192"/>
      <c r="B240" s="155"/>
      <c r="C240" s="151"/>
      <c r="D240" s="153"/>
      <c r="E240" s="153"/>
      <c r="F240" s="153"/>
      <c r="G240" s="153"/>
      <c r="H240" s="147" t="str">
        <f t="shared" si="71"/>
        <v/>
      </c>
      <c r="I240" s="148"/>
      <c r="J240" s="149" t="str">
        <f t="shared" si="72"/>
        <v/>
      </c>
      <c r="K240" s="149" t="str">
        <f t="shared" si="73"/>
        <v/>
      </c>
      <c r="L240" s="148"/>
      <c r="M240" s="147" t="str">
        <f t="shared" si="74"/>
        <v/>
      </c>
      <c r="N240" s="147" t="str">
        <f t="shared" si="75"/>
        <v/>
      </c>
      <c r="O240" s="150" t="str">
        <f t="shared" si="76"/>
        <v/>
      </c>
      <c r="P240" s="150" t="str">
        <f t="shared" si="77"/>
        <v/>
      </c>
      <c r="Q240" s="150" t="str">
        <f t="shared" si="78"/>
        <v/>
      </c>
      <c r="R240" s="150" t="str">
        <f t="shared" si="79"/>
        <v/>
      </c>
      <c r="S240" s="150" t="str">
        <f t="shared" si="80"/>
        <v/>
      </c>
      <c r="T240" s="150" t="str">
        <f t="shared" si="81"/>
        <v/>
      </c>
      <c r="U240" s="150" t="str">
        <f t="shared" si="82"/>
        <v/>
      </c>
      <c r="V240" s="150" t="str">
        <f t="shared" si="83"/>
        <v/>
      </c>
      <c r="W240" s="150" t="str">
        <f t="shared" si="84"/>
        <v/>
      </c>
      <c r="X240" s="150" t="str">
        <f t="shared" si="85"/>
        <v/>
      </c>
      <c r="Y240" s="150" t="str">
        <f t="shared" si="86"/>
        <v/>
      </c>
      <c r="Z240" s="150" t="str">
        <f t="shared" si="87"/>
        <v/>
      </c>
      <c r="AA240" s="150" t="str">
        <f t="shared" si="88"/>
        <v/>
      </c>
      <c r="AB240" s="150" t="str">
        <f t="shared" si="89"/>
        <v/>
      </c>
      <c r="AC240" s="191" t="str">
        <f t="shared" si="90"/>
        <v/>
      </c>
    </row>
    <row r="241" spans="1:29" hidden="1">
      <c r="A241" s="192"/>
      <c r="B241" s="155"/>
      <c r="C241" s="151"/>
      <c r="D241" s="153"/>
      <c r="E241" s="153"/>
      <c r="F241" s="153"/>
      <c r="G241" s="153"/>
      <c r="H241" s="147" t="str">
        <f t="shared" si="71"/>
        <v/>
      </c>
      <c r="I241" s="148"/>
      <c r="J241" s="149" t="str">
        <f t="shared" si="72"/>
        <v/>
      </c>
      <c r="K241" s="149" t="str">
        <f t="shared" si="73"/>
        <v/>
      </c>
      <c r="L241" s="148"/>
      <c r="M241" s="147" t="str">
        <f t="shared" si="74"/>
        <v/>
      </c>
      <c r="N241" s="147" t="str">
        <f t="shared" si="75"/>
        <v/>
      </c>
      <c r="O241" s="150" t="str">
        <f t="shared" si="76"/>
        <v/>
      </c>
      <c r="P241" s="150" t="str">
        <f t="shared" si="77"/>
        <v/>
      </c>
      <c r="Q241" s="150" t="str">
        <f t="shared" si="78"/>
        <v/>
      </c>
      <c r="R241" s="150" t="str">
        <f t="shared" si="79"/>
        <v/>
      </c>
      <c r="S241" s="150" t="str">
        <f t="shared" si="80"/>
        <v/>
      </c>
      <c r="T241" s="150" t="str">
        <f t="shared" si="81"/>
        <v/>
      </c>
      <c r="U241" s="150" t="str">
        <f t="shared" si="82"/>
        <v/>
      </c>
      <c r="V241" s="150" t="str">
        <f t="shared" si="83"/>
        <v/>
      </c>
      <c r="W241" s="150" t="str">
        <f t="shared" si="84"/>
        <v/>
      </c>
      <c r="X241" s="150" t="str">
        <f t="shared" si="85"/>
        <v/>
      </c>
      <c r="Y241" s="150" t="str">
        <f t="shared" si="86"/>
        <v/>
      </c>
      <c r="Z241" s="150" t="str">
        <f t="shared" si="87"/>
        <v/>
      </c>
      <c r="AA241" s="150" t="str">
        <f t="shared" si="88"/>
        <v/>
      </c>
      <c r="AB241" s="150" t="str">
        <f t="shared" si="89"/>
        <v/>
      </c>
      <c r="AC241" s="191" t="str">
        <f t="shared" si="90"/>
        <v/>
      </c>
    </row>
    <row r="242" spans="1:29" hidden="1">
      <c r="A242" s="192"/>
      <c r="B242" s="155"/>
      <c r="C242" s="151"/>
      <c r="D242" s="153"/>
      <c r="E242" s="153"/>
      <c r="F242" s="153"/>
      <c r="G242" s="153"/>
      <c r="H242" s="147" t="str">
        <f t="shared" si="71"/>
        <v/>
      </c>
      <c r="I242" s="148"/>
      <c r="J242" s="149" t="str">
        <f t="shared" si="72"/>
        <v/>
      </c>
      <c r="K242" s="149" t="str">
        <f t="shared" si="73"/>
        <v/>
      </c>
      <c r="L242" s="148"/>
      <c r="M242" s="147" t="str">
        <f t="shared" si="74"/>
        <v/>
      </c>
      <c r="N242" s="147" t="str">
        <f t="shared" si="75"/>
        <v/>
      </c>
      <c r="O242" s="150" t="str">
        <f t="shared" si="76"/>
        <v/>
      </c>
      <c r="P242" s="150" t="str">
        <f t="shared" si="77"/>
        <v/>
      </c>
      <c r="Q242" s="150" t="str">
        <f t="shared" si="78"/>
        <v/>
      </c>
      <c r="R242" s="150" t="str">
        <f t="shared" si="79"/>
        <v/>
      </c>
      <c r="S242" s="150" t="str">
        <f t="shared" si="80"/>
        <v/>
      </c>
      <c r="T242" s="150" t="str">
        <f t="shared" si="81"/>
        <v/>
      </c>
      <c r="U242" s="150" t="str">
        <f t="shared" si="82"/>
        <v/>
      </c>
      <c r="V242" s="150" t="str">
        <f t="shared" si="83"/>
        <v/>
      </c>
      <c r="W242" s="150" t="str">
        <f t="shared" si="84"/>
        <v/>
      </c>
      <c r="X242" s="150" t="str">
        <f t="shared" si="85"/>
        <v/>
      </c>
      <c r="Y242" s="150" t="str">
        <f t="shared" si="86"/>
        <v/>
      </c>
      <c r="Z242" s="150" t="str">
        <f t="shared" si="87"/>
        <v/>
      </c>
      <c r="AA242" s="150" t="str">
        <f t="shared" si="88"/>
        <v/>
      </c>
      <c r="AB242" s="150" t="str">
        <f t="shared" si="89"/>
        <v/>
      </c>
      <c r="AC242" s="191" t="str">
        <f t="shared" si="90"/>
        <v/>
      </c>
    </row>
    <row r="243" spans="1:29" hidden="1">
      <c r="A243" s="192"/>
      <c r="B243" s="155"/>
      <c r="C243" s="151"/>
      <c r="D243" s="153"/>
      <c r="E243" s="153"/>
      <c r="F243" s="153"/>
      <c r="G243" s="153"/>
      <c r="H243" s="147" t="str">
        <f t="shared" si="71"/>
        <v/>
      </c>
      <c r="I243" s="148"/>
      <c r="J243" s="149" t="str">
        <f t="shared" si="72"/>
        <v/>
      </c>
      <c r="K243" s="149" t="str">
        <f t="shared" si="73"/>
        <v/>
      </c>
      <c r="L243" s="148"/>
      <c r="M243" s="147" t="str">
        <f t="shared" si="74"/>
        <v/>
      </c>
      <c r="N243" s="147" t="str">
        <f t="shared" si="75"/>
        <v/>
      </c>
      <c r="O243" s="150" t="str">
        <f t="shared" si="76"/>
        <v/>
      </c>
      <c r="P243" s="150" t="str">
        <f t="shared" si="77"/>
        <v/>
      </c>
      <c r="Q243" s="150" t="str">
        <f t="shared" si="78"/>
        <v/>
      </c>
      <c r="R243" s="150" t="str">
        <f t="shared" si="79"/>
        <v/>
      </c>
      <c r="S243" s="150" t="str">
        <f t="shared" si="80"/>
        <v/>
      </c>
      <c r="T243" s="150" t="str">
        <f t="shared" si="81"/>
        <v/>
      </c>
      <c r="U243" s="150" t="str">
        <f t="shared" si="82"/>
        <v/>
      </c>
      <c r="V243" s="150" t="str">
        <f t="shared" si="83"/>
        <v/>
      </c>
      <c r="W243" s="150" t="str">
        <f t="shared" si="84"/>
        <v/>
      </c>
      <c r="X243" s="150" t="str">
        <f t="shared" si="85"/>
        <v/>
      </c>
      <c r="Y243" s="150" t="str">
        <f t="shared" si="86"/>
        <v/>
      </c>
      <c r="Z243" s="150" t="str">
        <f t="shared" si="87"/>
        <v/>
      </c>
      <c r="AA243" s="150" t="str">
        <f t="shared" si="88"/>
        <v/>
      </c>
      <c r="AB243" s="150" t="str">
        <f t="shared" si="89"/>
        <v/>
      </c>
      <c r="AC243" s="191" t="str">
        <f t="shared" si="90"/>
        <v/>
      </c>
    </row>
    <row r="244" spans="1:29" hidden="1">
      <c r="A244" s="192"/>
      <c r="B244" s="155"/>
      <c r="C244" s="151"/>
      <c r="D244" s="153"/>
      <c r="E244" s="153"/>
      <c r="F244" s="153"/>
      <c r="G244" s="153"/>
      <c r="H244" s="147" t="str">
        <f t="shared" si="71"/>
        <v/>
      </c>
      <c r="I244" s="148"/>
      <c r="J244" s="149" t="str">
        <f t="shared" si="72"/>
        <v/>
      </c>
      <c r="K244" s="149" t="str">
        <f t="shared" si="73"/>
        <v/>
      </c>
      <c r="L244" s="148"/>
      <c r="M244" s="147" t="str">
        <f t="shared" si="74"/>
        <v/>
      </c>
      <c r="N244" s="147" t="str">
        <f t="shared" si="75"/>
        <v/>
      </c>
      <c r="O244" s="150" t="str">
        <f t="shared" si="76"/>
        <v/>
      </c>
      <c r="P244" s="150" t="str">
        <f t="shared" si="77"/>
        <v/>
      </c>
      <c r="Q244" s="150" t="str">
        <f t="shared" si="78"/>
        <v/>
      </c>
      <c r="R244" s="150" t="str">
        <f t="shared" si="79"/>
        <v/>
      </c>
      <c r="S244" s="150" t="str">
        <f t="shared" si="80"/>
        <v/>
      </c>
      <c r="T244" s="150" t="str">
        <f t="shared" si="81"/>
        <v/>
      </c>
      <c r="U244" s="150" t="str">
        <f t="shared" si="82"/>
        <v/>
      </c>
      <c r="V244" s="150" t="str">
        <f t="shared" si="83"/>
        <v/>
      </c>
      <c r="W244" s="150" t="str">
        <f t="shared" si="84"/>
        <v/>
      </c>
      <c r="X244" s="150" t="str">
        <f t="shared" si="85"/>
        <v/>
      </c>
      <c r="Y244" s="150" t="str">
        <f t="shared" si="86"/>
        <v/>
      </c>
      <c r="Z244" s="150" t="str">
        <f t="shared" si="87"/>
        <v/>
      </c>
      <c r="AA244" s="150" t="str">
        <f t="shared" si="88"/>
        <v/>
      </c>
      <c r="AB244" s="150" t="str">
        <f t="shared" si="89"/>
        <v/>
      </c>
      <c r="AC244" s="191" t="str">
        <f t="shared" si="90"/>
        <v/>
      </c>
    </row>
    <row r="245" spans="1:29" hidden="1">
      <c r="A245" s="192"/>
      <c r="B245" s="155"/>
      <c r="C245" s="151"/>
      <c r="D245" s="153"/>
      <c r="E245" s="153"/>
      <c r="F245" s="153"/>
      <c r="G245" s="153"/>
      <c r="H245" s="147" t="str">
        <f t="shared" si="71"/>
        <v/>
      </c>
      <c r="I245" s="148"/>
      <c r="J245" s="149" t="str">
        <f t="shared" si="72"/>
        <v/>
      </c>
      <c r="K245" s="149" t="str">
        <f t="shared" si="73"/>
        <v/>
      </c>
      <c r="L245" s="148"/>
      <c r="M245" s="147" t="str">
        <f t="shared" si="74"/>
        <v/>
      </c>
      <c r="N245" s="147" t="str">
        <f t="shared" si="75"/>
        <v/>
      </c>
      <c r="O245" s="150" t="str">
        <f t="shared" si="76"/>
        <v/>
      </c>
      <c r="P245" s="150" t="str">
        <f t="shared" si="77"/>
        <v/>
      </c>
      <c r="Q245" s="150" t="str">
        <f t="shared" si="78"/>
        <v/>
      </c>
      <c r="R245" s="150" t="str">
        <f t="shared" si="79"/>
        <v/>
      </c>
      <c r="S245" s="150" t="str">
        <f t="shared" si="80"/>
        <v/>
      </c>
      <c r="T245" s="150" t="str">
        <f t="shared" si="81"/>
        <v/>
      </c>
      <c r="U245" s="150" t="str">
        <f t="shared" si="82"/>
        <v/>
      </c>
      <c r="V245" s="150" t="str">
        <f t="shared" si="83"/>
        <v/>
      </c>
      <c r="W245" s="150" t="str">
        <f t="shared" si="84"/>
        <v/>
      </c>
      <c r="X245" s="150" t="str">
        <f t="shared" si="85"/>
        <v/>
      </c>
      <c r="Y245" s="150" t="str">
        <f t="shared" si="86"/>
        <v/>
      </c>
      <c r="Z245" s="150" t="str">
        <f t="shared" si="87"/>
        <v/>
      </c>
      <c r="AA245" s="150" t="str">
        <f t="shared" si="88"/>
        <v/>
      </c>
      <c r="AB245" s="150" t="str">
        <f t="shared" si="89"/>
        <v/>
      </c>
      <c r="AC245" s="191" t="str">
        <f t="shared" si="90"/>
        <v/>
      </c>
    </row>
    <row r="246" spans="1:29" hidden="1">
      <c r="A246" s="192"/>
      <c r="B246" s="155"/>
      <c r="C246" s="151"/>
      <c r="D246" s="153"/>
      <c r="E246" s="153"/>
      <c r="F246" s="153"/>
      <c r="G246" s="153"/>
      <c r="H246" s="147" t="str">
        <f t="shared" si="71"/>
        <v/>
      </c>
      <c r="I246" s="148"/>
      <c r="J246" s="149" t="str">
        <f t="shared" si="72"/>
        <v/>
      </c>
      <c r="K246" s="149" t="str">
        <f t="shared" si="73"/>
        <v/>
      </c>
      <c r="L246" s="148"/>
      <c r="M246" s="147" t="str">
        <f t="shared" si="74"/>
        <v/>
      </c>
      <c r="N246" s="147" t="str">
        <f t="shared" si="75"/>
        <v/>
      </c>
      <c r="O246" s="150" t="str">
        <f t="shared" si="76"/>
        <v/>
      </c>
      <c r="P246" s="150" t="str">
        <f t="shared" si="77"/>
        <v/>
      </c>
      <c r="Q246" s="150" t="str">
        <f t="shared" si="78"/>
        <v/>
      </c>
      <c r="R246" s="150" t="str">
        <f t="shared" si="79"/>
        <v/>
      </c>
      <c r="S246" s="150" t="str">
        <f t="shared" si="80"/>
        <v/>
      </c>
      <c r="T246" s="150" t="str">
        <f t="shared" si="81"/>
        <v/>
      </c>
      <c r="U246" s="150" t="str">
        <f t="shared" si="82"/>
        <v/>
      </c>
      <c r="V246" s="150" t="str">
        <f t="shared" si="83"/>
        <v/>
      </c>
      <c r="W246" s="150" t="str">
        <f t="shared" si="84"/>
        <v/>
      </c>
      <c r="X246" s="150" t="str">
        <f t="shared" si="85"/>
        <v/>
      </c>
      <c r="Y246" s="150" t="str">
        <f t="shared" si="86"/>
        <v/>
      </c>
      <c r="Z246" s="150" t="str">
        <f t="shared" si="87"/>
        <v/>
      </c>
      <c r="AA246" s="150" t="str">
        <f t="shared" si="88"/>
        <v/>
      </c>
      <c r="AB246" s="150" t="str">
        <f t="shared" si="89"/>
        <v/>
      </c>
      <c r="AC246" s="191" t="str">
        <f t="shared" si="90"/>
        <v/>
      </c>
    </row>
    <row r="247" spans="1:29" hidden="1">
      <c r="A247" s="192"/>
      <c r="B247" s="155"/>
      <c r="C247" s="151"/>
      <c r="D247" s="153"/>
      <c r="E247" s="153"/>
      <c r="F247" s="153"/>
      <c r="G247" s="153"/>
      <c r="H247" s="147" t="str">
        <f t="shared" si="71"/>
        <v/>
      </c>
      <c r="I247" s="148"/>
      <c r="J247" s="149" t="str">
        <f t="shared" si="72"/>
        <v/>
      </c>
      <c r="K247" s="149" t="str">
        <f t="shared" si="73"/>
        <v/>
      </c>
      <c r="L247" s="148"/>
      <c r="M247" s="147" t="str">
        <f t="shared" si="74"/>
        <v/>
      </c>
      <c r="N247" s="147" t="str">
        <f t="shared" si="75"/>
        <v/>
      </c>
      <c r="O247" s="150" t="str">
        <f t="shared" si="76"/>
        <v/>
      </c>
      <c r="P247" s="150" t="str">
        <f t="shared" si="77"/>
        <v/>
      </c>
      <c r="Q247" s="150" t="str">
        <f t="shared" si="78"/>
        <v/>
      </c>
      <c r="R247" s="150" t="str">
        <f t="shared" si="79"/>
        <v/>
      </c>
      <c r="S247" s="150" t="str">
        <f t="shared" si="80"/>
        <v/>
      </c>
      <c r="T247" s="150" t="str">
        <f t="shared" si="81"/>
        <v/>
      </c>
      <c r="U247" s="150" t="str">
        <f t="shared" si="82"/>
        <v/>
      </c>
      <c r="V247" s="150" t="str">
        <f t="shared" si="83"/>
        <v/>
      </c>
      <c r="W247" s="150" t="str">
        <f t="shared" si="84"/>
        <v/>
      </c>
      <c r="X247" s="150" t="str">
        <f t="shared" si="85"/>
        <v/>
      </c>
      <c r="Y247" s="150" t="str">
        <f t="shared" si="86"/>
        <v/>
      </c>
      <c r="Z247" s="150" t="str">
        <f t="shared" si="87"/>
        <v/>
      </c>
      <c r="AA247" s="150" t="str">
        <f t="shared" si="88"/>
        <v/>
      </c>
      <c r="AB247" s="150" t="str">
        <f t="shared" si="89"/>
        <v/>
      </c>
      <c r="AC247" s="191" t="str">
        <f t="shared" si="90"/>
        <v/>
      </c>
    </row>
    <row r="248" spans="1:29" hidden="1">
      <c r="A248" s="192"/>
      <c r="B248" s="155"/>
      <c r="C248" s="151"/>
      <c r="D248" s="153"/>
      <c r="E248" s="153"/>
      <c r="F248" s="153"/>
      <c r="G248" s="153"/>
      <c r="H248" s="147" t="str">
        <f t="shared" si="71"/>
        <v/>
      </c>
      <c r="I248" s="148"/>
      <c r="J248" s="149" t="str">
        <f t="shared" si="72"/>
        <v/>
      </c>
      <c r="K248" s="149" t="str">
        <f t="shared" si="73"/>
        <v/>
      </c>
      <c r="L248" s="148"/>
      <c r="M248" s="147" t="str">
        <f t="shared" si="74"/>
        <v/>
      </c>
      <c r="N248" s="147" t="str">
        <f t="shared" si="75"/>
        <v/>
      </c>
      <c r="O248" s="150" t="str">
        <f t="shared" si="76"/>
        <v/>
      </c>
      <c r="P248" s="150" t="str">
        <f t="shared" si="77"/>
        <v/>
      </c>
      <c r="Q248" s="150" t="str">
        <f t="shared" si="78"/>
        <v/>
      </c>
      <c r="R248" s="150" t="str">
        <f t="shared" si="79"/>
        <v/>
      </c>
      <c r="S248" s="150" t="str">
        <f t="shared" si="80"/>
        <v/>
      </c>
      <c r="T248" s="150" t="str">
        <f t="shared" si="81"/>
        <v/>
      </c>
      <c r="U248" s="150" t="str">
        <f t="shared" si="82"/>
        <v/>
      </c>
      <c r="V248" s="150" t="str">
        <f t="shared" si="83"/>
        <v/>
      </c>
      <c r="W248" s="150" t="str">
        <f t="shared" si="84"/>
        <v/>
      </c>
      <c r="X248" s="150" t="str">
        <f t="shared" si="85"/>
        <v/>
      </c>
      <c r="Y248" s="150" t="str">
        <f t="shared" si="86"/>
        <v/>
      </c>
      <c r="Z248" s="150" t="str">
        <f t="shared" si="87"/>
        <v/>
      </c>
      <c r="AA248" s="150" t="str">
        <f t="shared" si="88"/>
        <v/>
      </c>
      <c r="AB248" s="150" t="str">
        <f t="shared" si="89"/>
        <v/>
      </c>
      <c r="AC248" s="191" t="str">
        <f t="shared" si="90"/>
        <v/>
      </c>
    </row>
    <row r="249" spans="1:29" hidden="1">
      <c r="A249" s="192"/>
      <c r="B249" s="155"/>
      <c r="C249" s="151"/>
      <c r="D249" s="153"/>
      <c r="E249" s="153"/>
      <c r="F249" s="153"/>
      <c r="G249" s="153"/>
      <c r="H249" s="147" t="str">
        <f t="shared" si="71"/>
        <v/>
      </c>
      <c r="I249" s="148"/>
      <c r="J249" s="149" t="str">
        <f t="shared" si="72"/>
        <v/>
      </c>
      <c r="K249" s="149" t="str">
        <f t="shared" si="73"/>
        <v/>
      </c>
      <c r="L249" s="148"/>
      <c r="M249" s="147" t="str">
        <f t="shared" si="74"/>
        <v/>
      </c>
      <c r="N249" s="147" t="str">
        <f t="shared" si="75"/>
        <v/>
      </c>
      <c r="O249" s="150" t="str">
        <f t="shared" si="76"/>
        <v/>
      </c>
      <c r="P249" s="150" t="str">
        <f t="shared" si="77"/>
        <v/>
      </c>
      <c r="Q249" s="150" t="str">
        <f t="shared" si="78"/>
        <v/>
      </c>
      <c r="R249" s="150" t="str">
        <f t="shared" si="79"/>
        <v/>
      </c>
      <c r="S249" s="150" t="str">
        <f t="shared" si="80"/>
        <v/>
      </c>
      <c r="T249" s="150" t="str">
        <f t="shared" si="81"/>
        <v/>
      </c>
      <c r="U249" s="150" t="str">
        <f t="shared" si="82"/>
        <v/>
      </c>
      <c r="V249" s="150" t="str">
        <f t="shared" si="83"/>
        <v/>
      </c>
      <c r="W249" s="150" t="str">
        <f t="shared" si="84"/>
        <v/>
      </c>
      <c r="X249" s="150" t="str">
        <f t="shared" si="85"/>
        <v/>
      </c>
      <c r="Y249" s="150" t="str">
        <f t="shared" si="86"/>
        <v/>
      </c>
      <c r="Z249" s="150" t="str">
        <f t="shared" si="87"/>
        <v/>
      </c>
      <c r="AA249" s="150" t="str">
        <f t="shared" si="88"/>
        <v/>
      </c>
      <c r="AB249" s="150" t="str">
        <f t="shared" si="89"/>
        <v/>
      </c>
      <c r="AC249" s="191" t="str">
        <f t="shared" si="90"/>
        <v/>
      </c>
    </row>
    <row r="250" spans="1:29" hidden="1">
      <c r="A250" s="192"/>
      <c r="B250" s="155"/>
      <c r="C250" s="151"/>
      <c r="D250" s="153"/>
      <c r="E250" s="153"/>
      <c r="F250" s="153"/>
      <c r="G250" s="153"/>
      <c r="H250" s="147" t="str">
        <f t="shared" si="71"/>
        <v/>
      </c>
      <c r="I250" s="148"/>
      <c r="J250" s="149" t="str">
        <f t="shared" si="72"/>
        <v/>
      </c>
      <c r="K250" s="149" t="str">
        <f t="shared" si="73"/>
        <v/>
      </c>
      <c r="L250" s="148"/>
      <c r="M250" s="147" t="str">
        <f t="shared" si="74"/>
        <v/>
      </c>
      <c r="N250" s="147" t="str">
        <f t="shared" si="75"/>
        <v/>
      </c>
      <c r="O250" s="150" t="str">
        <f t="shared" si="76"/>
        <v/>
      </c>
      <c r="P250" s="150" t="str">
        <f t="shared" si="77"/>
        <v/>
      </c>
      <c r="Q250" s="150" t="str">
        <f t="shared" si="78"/>
        <v/>
      </c>
      <c r="R250" s="150" t="str">
        <f t="shared" si="79"/>
        <v/>
      </c>
      <c r="S250" s="150" t="str">
        <f t="shared" si="80"/>
        <v/>
      </c>
      <c r="T250" s="150" t="str">
        <f t="shared" si="81"/>
        <v/>
      </c>
      <c r="U250" s="150" t="str">
        <f t="shared" si="82"/>
        <v/>
      </c>
      <c r="V250" s="150" t="str">
        <f t="shared" si="83"/>
        <v/>
      </c>
      <c r="W250" s="150" t="str">
        <f t="shared" si="84"/>
        <v/>
      </c>
      <c r="X250" s="150" t="str">
        <f t="shared" si="85"/>
        <v/>
      </c>
      <c r="Y250" s="150" t="str">
        <f t="shared" si="86"/>
        <v/>
      </c>
      <c r="Z250" s="150" t="str">
        <f t="shared" si="87"/>
        <v/>
      </c>
      <c r="AA250" s="150" t="str">
        <f t="shared" si="88"/>
        <v/>
      </c>
      <c r="AB250" s="150" t="str">
        <f t="shared" si="89"/>
        <v/>
      </c>
      <c r="AC250" s="191" t="str">
        <f t="shared" si="90"/>
        <v/>
      </c>
    </row>
    <row r="251" spans="1:29" hidden="1">
      <c r="A251" s="192"/>
      <c r="B251" s="155"/>
      <c r="C251" s="151"/>
      <c r="D251" s="153"/>
      <c r="E251" s="153"/>
      <c r="F251" s="153"/>
      <c r="G251" s="153"/>
      <c r="H251" s="147" t="str">
        <f t="shared" si="71"/>
        <v/>
      </c>
      <c r="I251" s="148"/>
      <c r="J251" s="149" t="str">
        <f t="shared" si="72"/>
        <v/>
      </c>
      <c r="K251" s="149" t="str">
        <f t="shared" si="73"/>
        <v/>
      </c>
      <c r="L251" s="148"/>
      <c r="M251" s="147" t="str">
        <f t="shared" si="74"/>
        <v/>
      </c>
      <c r="N251" s="147" t="str">
        <f t="shared" si="75"/>
        <v/>
      </c>
      <c r="O251" s="150" t="str">
        <f t="shared" si="76"/>
        <v/>
      </c>
      <c r="P251" s="150" t="str">
        <f t="shared" si="77"/>
        <v/>
      </c>
      <c r="Q251" s="150" t="str">
        <f t="shared" si="78"/>
        <v/>
      </c>
      <c r="R251" s="150" t="str">
        <f t="shared" si="79"/>
        <v/>
      </c>
      <c r="S251" s="150" t="str">
        <f t="shared" si="80"/>
        <v/>
      </c>
      <c r="T251" s="150" t="str">
        <f t="shared" si="81"/>
        <v/>
      </c>
      <c r="U251" s="150" t="str">
        <f t="shared" si="82"/>
        <v/>
      </c>
      <c r="V251" s="150" t="str">
        <f t="shared" si="83"/>
        <v/>
      </c>
      <c r="W251" s="150" t="str">
        <f t="shared" si="84"/>
        <v/>
      </c>
      <c r="X251" s="150" t="str">
        <f t="shared" si="85"/>
        <v/>
      </c>
      <c r="Y251" s="150" t="str">
        <f t="shared" si="86"/>
        <v/>
      </c>
      <c r="Z251" s="150" t="str">
        <f t="shared" si="87"/>
        <v/>
      </c>
      <c r="AA251" s="150" t="str">
        <f t="shared" si="88"/>
        <v/>
      </c>
      <c r="AB251" s="150" t="str">
        <f t="shared" si="89"/>
        <v/>
      </c>
      <c r="AC251" s="191" t="str">
        <f t="shared" si="90"/>
        <v/>
      </c>
    </row>
    <row r="252" spans="1:29" hidden="1">
      <c r="A252" s="192"/>
      <c r="B252" s="155"/>
      <c r="C252" s="151"/>
      <c r="D252" s="153"/>
      <c r="E252" s="153"/>
      <c r="F252" s="153"/>
      <c r="G252" s="153"/>
      <c r="H252" s="147" t="str">
        <f t="shared" si="71"/>
        <v/>
      </c>
      <c r="I252" s="148"/>
      <c r="J252" s="149" t="str">
        <f t="shared" si="72"/>
        <v/>
      </c>
      <c r="K252" s="149" t="str">
        <f t="shared" si="73"/>
        <v/>
      </c>
      <c r="L252" s="148"/>
      <c r="M252" s="147" t="str">
        <f t="shared" si="74"/>
        <v/>
      </c>
      <c r="N252" s="147" t="str">
        <f t="shared" si="75"/>
        <v/>
      </c>
      <c r="O252" s="150" t="str">
        <f t="shared" si="76"/>
        <v/>
      </c>
      <c r="P252" s="150" t="str">
        <f t="shared" si="77"/>
        <v/>
      </c>
      <c r="Q252" s="150" t="str">
        <f t="shared" si="78"/>
        <v/>
      </c>
      <c r="R252" s="150" t="str">
        <f t="shared" si="79"/>
        <v/>
      </c>
      <c r="S252" s="150" t="str">
        <f t="shared" si="80"/>
        <v/>
      </c>
      <c r="T252" s="150" t="str">
        <f t="shared" si="81"/>
        <v/>
      </c>
      <c r="U252" s="150" t="str">
        <f t="shared" si="82"/>
        <v/>
      </c>
      <c r="V252" s="150" t="str">
        <f t="shared" si="83"/>
        <v/>
      </c>
      <c r="W252" s="150" t="str">
        <f t="shared" si="84"/>
        <v/>
      </c>
      <c r="X252" s="150" t="str">
        <f t="shared" si="85"/>
        <v/>
      </c>
      <c r="Y252" s="150" t="str">
        <f t="shared" si="86"/>
        <v/>
      </c>
      <c r="Z252" s="150" t="str">
        <f t="shared" si="87"/>
        <v/>
      </c>
      <c r="AA252" s="150" t="str">
        <f t="shared" si="88"/>
        <v/>
      </c>
      <c r="AB252" s="150" t="str">
        <f t="shared" si="89"/>
        <v/>
      </c>
      <c r="AC252" s="191" t="str">
        <f t="shared" si="90"/>
        <v/>
      </c>
    </row>
    <row r="253" spans="1:29" hidden="1">
      <c r="A253" s="192"/>
      <c r="B253" s="155"/>
      <c r="C253" s="151"/>
      <c r="D253" s="153"/>
      <c r="E253" s="153"/>
      <c r="F253" s="153"/>
      <c r="G253" s="153"/>
      <c r="H253" s="147" t="str">
        <f t="shared" si="71"/>
        <v/>
      </c>
      <c r="I253" s="148"/>
      <c r="J253" s="149" t="str">
        <f t="shared" si="72"/>
        <v/>
      </c>
      <c r="K253" s="149" t="str">
        <f t="shared" si="73"/>
        <v/>
      </c>
      <c r="L253" s="148"/>
      <c r="M253" s="147" t="str">
        <f t="shared" si="74"/>
        <v/>
      </c>
      <c r="N253" s="147" t="str">
        <f t="shared" si="75"/>
        <v/>
      </c>
      <c r="O253" s="150" t="str">
        <f t="shared" si="76"/>
        <v/>
      </c>
      <c r="P253" s="150" t="str">
        <f t="shared" si="77"/>
        <v/>
      </c>
      <c r="Q253" s="150" t="str">
        <f t="shared" si="78"/>
        <v/>
      </c>
      <c r="R253" s="150" t="str">
        <f t="shared" si="79"/>
        <v/>
      </c>
      <c r="S253" s="150" t="str">
        <f t="shared" si="80"/>
        <v/>
      </c>
      <c r="T253" s="150" t="str">
        <f t="shared" si="81"/>
        <v/>
      </c>
      <c r="U253" s="150" t="str">
        <f t="shared" si="82"/>
        <v/>
      </c>
      <c r="V253" s="150" t="str">
        <f t="shared" si="83"/>
        <v/>
      </c>
      <c r="W253" s="150" t="str">
        <f t="shared" si="84"/>
        <v/>
      </c>
      <c r="X253" s="150" t="str">
        <f t="shared" si="85"/>
        <v/>
      </c>
      <c r="Y253" s="150" t="str">
        <f t="shared" si="86"/>
        <v/>
      </c>
      <c r="Z253" s="150" t="str">
        <f t="shared" si="87"/>
        <v/>
      </c>
      <c r="AA253" s="150" t="str">
        <f t="shared" si="88"/>
        <v/>
      </c>
      <c r="AB253" s="150" t="str">
        <f t="shared" si="89"/>
        <v/>
      </c>
      <c r="AC253" s="191" t="str">
        <f t="shared" si="90"/>
        <v/>
      </c>
    </row>
    <row r="254" spans="1:29" hidden="1">
      <c r="A254" s="192"/>
      <c r="B254" s="155"/>
      <c r="C254" s="151"/>
      <c r="D254" s="153"/>
      <c r="E254" s="153"/>
      <c r="F254" s="153"/>
      <c r="G254" s="153"/>
      <c r="H254" s="147" t="str">
        <f t="shared" si="71"/>
        <v/>
      </c>
      <c r="I254" s="148"/>
      <c r="J254" s="149" t="str">
        <f t="shared" si="72"/>
        <v/>
      </c>
      <c r="K254" s="149" t="str">
        <f t="shared" si="73"/>
        <v/>
      </c>
      <c r="L254" s="148"/>
      <c r="M254" s="147" t="str">
        <f t="shared" si="74"/>
        <v/>
      </c>
      <c r="N254" s="147" t="str">
        <f t="shared" si="75"/>
        <v/>
      </c>
      <c r="O254" s="150" t="str">
        <f t="shared" si="76"/>
        <v/>
      </c>
      <c r="P254" s="150" t="str">
        <f t="shared" si="77"/>
        <v/>
      </c>
      <c r="Q254" s="150" t="str">
        <f t="shared" si="78"/>
        <v/>
      </c>
      <c r="R254" s="150" t="str">
        <f t="shared" si="79"/>
        <v/>
      </c>
      <c r="S254" s="150" t="str">
        <f t="shared" si="80"/>
        <v/>
      </c>
      <c r="T254" s="150" t="str">
        <f t="shared" si="81"/>
        <v/>
      </c>
      <c r="U254" s="150" t="str">
        <f t="shared" si="82"/>
        <v/>
      </c>
      <c r="V254" s="150" t="str">
        <f t="shared" si="83"/>
        <v/>
      </c>
      <c r="W254" s="150" t="str">
        <f t="shared" si="84"/>
        <v/>
      </c>
      <c r="X254" s="150" t="str">
        <f t="shared" si="85"/>
        <v/>
      </c>
      <c r="Y254" s="150" t="str">
        <f t="shared" si="86"/>
        <v/>
      </c>
      <c r="Z254" s="150" t="str">
        <f t="shared" si="87"/>
        <v/>
      </c>
      <c r="AA254" s="150" t="str">
        <f t="shared" si="88"/>
        <v/>
      </c>
      <c r="AB254" s="150" t="str">
        <f t="shared" si="89"/>
        <v/>
      </c>
      <c r="AC254" s="191" t="str">
        <f t="shared" si="90"/>
        <v/>
      </c>
    </row>
    <row r="255" spans="1:29" hidden="1">
      <c r="A255" s="192"/>
      <c r="B255" s="155"/>
      <c r="C255" s="151"/>
      <c r="D255" s="153"/>
      <c r="E255" s="153"/>
      <c r="F255" s="153"/>
      <c r="G255" s="153"/>
      <c r="H255" s="147" t="str">
        <f t="shared" si="71"/>
        <v/>
      </c>
      <c r="I255" s="148"/>
      <c r="J255" s="149" t="str">
        <f t="shared" si="72"/>
        <v/>
      </c>
      <c r="K255" s="149" t="str">
        <f t="shared" si="73"/>
        <v/>
      </c>
      <c r="L255" s="148"/>
      <c r="M255" s="147" t="str">
        <f t="shared" si="74"/>
        <v/>
      </c>
      <c r="N255" s="147" t="str">
        <f t="shared" si="75"/>
        <v/>
      </c>
      <c r="O255" s="150" t="str">
        <f t="shared" si="76"/>
        <v/>
      </c>
      <c r="P255" s="150" t="str">
        <f t="shared" si="77"/>
        <v/>
      </c>
      <c r="Q255" s="150" t="str">
        <f t="shared" si="78"/>
        <v/>
      </c>
      <c r="R255" s="150" t="str">
        <f t="shared" si="79"/>
        <v/>
      </c>
      <c r="S255" s="150" t="str">
        <f t="shared" si="80"/>
        <v/>
      </c>
      <c r="T255" s="150" t="str">
        <f t="shared" si="81"/>
        <v/>
      </c>
      <c r="U255" s="150" t="str">
        <f t="shared" si="82"/>
        <v/>
      </c>
      <c r="V255" s="150" t="str">
        <f t="shared" si="83"/>
        <v/>
      </c>
      <c r="W255" s="150" t="str">
        <f t="shared" si="84"/>
        <v/>
      </c>
      <c r="X255" s="150" t="str">
        <f t="shared" si="85"/>
        <v/>
      </c>
      <c r="Y255" s="150" t="str">
        <f t="shared" si="86"/>
        <v/>
      </c>
      <c r="Z255" s="150" t="str">
        <f t="shared" si="87"/>
        <v/>
      </c>
      <c r="AA255" s="150" t="str">
        <f t="shared" si="88"/>
        <v/>
      </c>
      <c r="AB255" s="150" t="str">
        <f t="shared" si="89"/>
        <v/>
      </c>
      <c r="AC255" s="191" t="str">
        <f t="shared" si="90"/>
        <v/>
      </c>
    </row>
    <row r="256" spans="1:29" hidden="1">
      <c r="A256" s="192"/>
      <c r="B256" s="155"/>
      <c r="C256" s="151"/>
      <c r="D256" s="153"/>
      <c r="E256" s="153"/>
      <c r="F256" s="153"/>
      <c r="G256" s="153"/>
      <c r="H256" s="147" t="str">
        <f t="shared" si="71"/>
        <v/>
      </c>
      <c r="I256" s="148"/>
      <c r="J256" s="149" t="str">
        <f t="shared" si="72"/>
        <v/>
      </c>
      <c r="K256" s="149" t="str">
        <f t="shared" si="73"/>
        <v/>
      </c>
      <c r="L256" s="148"/>
      <c r="M256" s="147" t="str">
        <f t="shared" si="74"/>
        <v/>
      </c>
      <c r="N256" s="147" t="str">
        <f t="shared" si="75"/>
        <v/>
      </c>
      <c r="O256" s="150" t="str">
        <f t="shared" si="76"/>
        <v/>
      </c>
      <c r="P256" s="150" t="str">
        <f t="shared" si="77"/>
        <v/>
      </c>
      <c r="Q256" s="150" t="str">
        <f t="shared" si="78"/>
        <v/>
      </c>
      <c r="R256" s="150" t="str">
        <f t="shared" si="79"/>
        <v/>
      </c>
      <c r="S256" s="150" t="str">
        <f t="shared" si="80"/>
        <v/>
      </c>
      <c r="T256" s="150" t="str">
        <f t="shared" si="81"/>
        <v/>
      </c>
      <c r="U256" s="150" t="str">
        <f t="shared" si="82"/>
        <v/>
      </c>
      <c r="V256" s="150" t="str">
        <f t="shared" si="83"/>
        <v/>
      </c>
      <c r="W256" s="150" t="str">
        <f t="shared" si="84"/>
        <v/>
      </c>
      <c r="X256" s="150" t="str">
        <f t="shared" si="85"/>
        <v/>
      </c>
      <c r="Y256" s="150" t="str">
        <f t="shared" si="86"/>
        <v/>
      </c>
      <c r="Z256" s="150" t="str">
        <f t="shared" si="87"/>
        <v/>
      </c>
      <c r="AA256" s="150" t="str">
        <f t="shared" si="88"/>
        <v/>
      </c>
      <c r="AB256" s="150" t="str">
        <f t="shared" si="89"/>
        <v/>
      </c>
      <c r="AC256" s="191" t="str">
        <f t="shared" si="90"/>
        <v/>
      </c>
    </row>
    <row r="257" spans="1:29" hidden="1">
      <c r="A257" s="192"/>
      <c r="B257" s="155"/>
      <c r="C257" s="151"/>
      <c r="D257" s="153"/>
      <c r="E257" s="153"/>
      <c r="F257" s="153"/>
      <c r="G257" s="153"/>
      <c r="H257" s="147" t="str">
        <f t="shared" si="71"/>
        <v/>
      </c>
      <c r="I257" s="148"/>
      <c r="J257" s="149" t="str">
        <f t="shared" si="72"/>
        <v/>
      </c>
      <c r="K257" s="149" t="str">
        <f t="shared" si="73"/>
        <v/>
      </c>
      <c r="L257" s="148"/>
      <c r="M257" s="147" t="str">
        <f t="shared" si="74"/>
        <v/>
      </c>
      <c r="N257" s="147" t="str">
        <f t="shared" si="75"/>
        <v/>
      </c>
      <c r="O257" s="150" t="str">
        <f t="shared" si="76"/>
        <v/>
      </c>
      <c r="P257" s="150" t="str">
        <f t="shared" si="77"/>
        <v/>
      </c>
      <c r="Q257" s="150" t="str">
        <f t="shared" si="78"/>
        <v/>
      </c>
      <c r="R257" s="150" t="str">
        <f t="shared" si="79"/>
        <v/>
      </c>
      <c r="S257" s="150" t="str">
        <f t="shared" si="80"/>
        <v/>
      </c>
      <c r="T257" s="150" t="str">
        <f t="shared" si="81"/>
        <v/>
      </c>
      <c r="U257" s="150" t="str">
        <f t="shared" si="82"/>
        <v/>
      </c>
      <c r="V257" s="150" t="str">
        <f t="shared" si="83"/>
        <v/>
      </c>
      <c r="W257" s="150" t="str">
        <f t="shared" si="84"/>
        <v/>
      </c>
      <c r="X257" s="150" t="str">
        <f t="shared" si="85"/>
        <v/>
      </c>
      <c r="Y257" s="150" t="str">
        <f t="shared" si="86"/>
        <v/>
      </c>
      <c r="Z257" s="150" t="str">
        <f t="shared" si="87"/>
        <v/>
      </c>
      <c r="AA257" s="150" t="str">
        <f t="shared" si="88"/>
        <v/>
      </c>
      <c r="AB257" s="150" t="str">
        <f t="shared" si="89"/>
        <v/>
      </c>
      <c r="AC257" s="191" t="str">
        <f t="shared" si="90"/>
        <v/>
      </c>
    </row>
    <row r="258" spans="1:29" hidden="1">
      <c r="A258" s="192"/>
      <c r="B258" s="155"/>
      <c r="C258" s="151"/>
      <c r="D258" s="153"/>
      <c r="E258" s="153"/>
      <c r="F258" s="153"/>
      <c r="G258" s="153"/>
      <c r="H258" s="147" t="str">
        <f t="shared" si="71"/>
        <v/>
      </c>
      <c r="I258" s="148"/>
      <c r="J258" s="149" t="str">
        <f t="shared" si="72"/>
        <v/>
      </c>
      <c r="K258" s="149" t="str">
        <f t="shared" si="73"/>
        <v/>
      </c>
      <c r="L258" s="148"/>
      <c r="M258" s="147" t="str">
        <f t="shared" si="74"/>
        <v/>
      </c>
      <c r="N258" s="147" t="str">
        <f t="shared" si="75"/>
        <v/>
      </c>
      <c r="O258" s="150" t="str">
        <f t="shared" si="76"/>
        <v/>
      </c>
      <c r="P258" s="150" t="str">
        <f t="shared" si="77"/>
        <v/>
      </c>
      <c r="Q258" s="150" t="str">
        <f t="shared" si="78"/>
        <v/>
      </c>
      <c r="R258" s="150" t="str">
        <f t="shared" si="79"/>
        <v/>
      </c>
      <c r="S258" s="150" t="str">
        <f t="shared" si="80"/>
        <v/>
      </c>
      <c r="T258" s="150" t="str">
        <f t="shared" si="81"/>
        <v/>
      </c>
      <c r="U258" s="150" t="str">
        <f t="shared" si="82"/>
        <v/>
      </c>
      <c r="V258" s="150" t="str">
        <f t="shared" si="83"/>
        <v/>
      </c>
      <c r="W258" s="150" t="str">
        <f t="shared" si="84"/>
        <v/>
      </c>
      <c r="X258" s="150" t="str">
        <f t="shared" si="85"/>
        <v/>
      </c>
      <c r="Y258" s="150" t="str">
        <f t="shared" si="86"/>
        <v/>
      </c>
      <c r="Z258" s="150" t="str">
        <f t="shared" si="87"/>
        <v/>
      </c>
      <c r="AA258" s="150" t="str">
        <f t="shared" si="88"/>
        <v/>
      </c>
      <c r="AB258" s="150" t="str">
        <f t="shared" si="89"/>
        <v/>
      </c>
      <c r="AC258" s="191" t="str">
        <f t="shared" si="90"/>
        <v/>
      </c>
    </row>
    <row r="259" spans="1:29" hidden="1">
      <c r="A259" s="192"/>
      <c r="B259" s="155"/>
      <c r="C259" s="151"/>
      <c r="D259" s="153"/>
      <c r="E259" s="153"/>
      <c r="F259" s="153"/>
      <c r="G259" s="153"/>
      <c r="H259" s="147" t="str">
        <f t="shared" si="71"/>
        <v/>
      </c>
      <c r="I259" s="148"/>
      <c r="J259" s="149" t="str">
        <f t="shared" si="72"/>
        <v/>
      </c>
      <c r="K259" s="149" t="str">
        <f t="shared" si="73"/>
        <v/>
      </c>
      <c r="L259" s="148"/>
      <c r="M259" s="147" t="str">
        <f t="shared" si="74"/>
        <v/>
      </c>
      <c r="N259" s="147" t="str">
        <f t="shared" si="75"/>
        <v/>
      </c>
      <c r="O259" s="150" t="str">
        <f t="shared" si="76"/>
        <v/>
      </c>
      <c r="P259" s="150" t="str">
        <f t="shared" si="77"/>
        <v/>
      </c>
      <c r="Q259" s="150" t="str">
        <f t="shared" si="78"/>
        <v/>
      </c>
      <c r="R259" s="150" t="str">
        <f t="shared" si="79"/>
        <v/>
      </c>
      <c r="S259" s="150" t="str">
        <f t="shared" si="80"/>
        <v/>
      </c>
      <c r="T259" s="150" t="str">
        <f t="shared" si="81"/>
        <v/>
      </c>
      <c r="U259" s="150" t="str">
        <f t="shared" si="82"/>
        <v/>
      </c>
      <c r="V259" s="150" t="str">
        <f t="shared" si="83"/>
        <v/>
      </c>
      <c r="W259" s="150" t="str">
        <f t="shared" si="84"/>
        <v/>
      </c>
      <c r="X259" s="150" t="str">
        <f t="shared" si="85"/>
        <v/>
      </c>
      <c r="Y259" s="150" t="str">
        <f t="shared" si="86"/>
        <v/>
      </c>
      <c r="Z259" s="150" t="str">
        <f t="shared" si="87"/>
        <v/>
      </c>
      <c r="AA259" s="150" t="str">
        <f t="shared" si="88"/>
        <v/>
      </c>
      <c r="AB259" s="150" t="str">
        <f t="shared" si="89"/>
        <v/>
      </c>
      <c r="AC259" s="191" t="str">
        <f t="shared" si="90"/>
        <v/>
      </c>
    </row>
    <row r="260" spans="1:29" hidden="1">
      <c r="A260" s="192"/>
      <c r="B260" s="155"/>
      <c r="C260" s="151"/>
      <c r="D260" s="153"/>
      <c r="E260" s="153"/>
      <c r="F260" s="153"/>
      <c r="G260" s="153"/>
      <c r="H260" s="147" t="str">
        <f t="shared" si="71"/>
        <v/>
      </c>
      <c r="I260" s="148"/>
      <c r="J260" s="149" t="str">
        <f t="shared" si="72"/>
        <v/>
      </c>
      <c r="K260" s="149" t="str">
        <f t="shared" si="73"/>
        <v/>
      </c>
      <c r="L260" s="148"/>
      <c r="M260" s="147" t="str">
        <f t="shared" si="74"/>
        <v/>
      </c>
      <c r="N260" s="147" t="str">
        <f t="shared" si="75"/>
        <v/>
      </c>
      <c r="O260" s="150" t="str">
        <f t="shared" si="76"/>
        <v/>
      </c>
      <c r="P260" s="150" t="str">
        <f t="shared" si="77"/>
        <v/>
      </c>
      <c r="Q260" s="150" t="str">
        <f t="shared" si="78"/>
        <v/>
      </c>
      <c r="R260" s="150" t="str">
        <f t="shared" si="79"/>
        <v/>
      </c>
      <c r="S260" s="150" t="str">
        <f t="shared" si="80"/>
        <v/>
      </c>
      <c r="T260" s="150" t="str">
        <f t="shared" si="81"/>
        <v/>
      </c>
      <c r="U260" s="150" t="str">
        <f t="shared" si="82"/>
        <v/>
      </c>
      <c r="V260" s="150" t="str">
        <f t="shared" si="83"/>
        <v/>
      </c>
      <c r="W260" s="150" t="str">
        <f t="shared" si="84"/>
        <v/>
      </c>
      <c r="X260" s="150" t="str">
        <f t="shared" si="85"/>
        <v/>
      </c>
      <c r="Y260" s="150" t="str">
        <f t="shared" si="86"/>
        <v/>
      </c>
      <c r="Z260" s="150" t="str">
        <f t="shared" si="87"/>
        <v/>
      </c>
      <c r="AA260" s="150" t="str">
        <f t="shared" si="88"/>
        <v/>
      </c>
      <c r="AB260" s="150" t="str">
        <f t="shared" si="89"/>
        <v/>
      </c>
      <c r="AC260" s="191" t="str">
        <f t="shared" si="90"/>
        <v/>
      </c>
    </row>
    <row r="261" spans="1:29" hidden="1">
      <c r="A261" s="192"/>
      <c r="B261" s="155"/>
      <c r="C261" s="151"/>
      <c r="D261" s="153"/>
      <c r="E261" s="153"/>
      <c r="F261" s="153"/>
      <c r="G261" s="153"/>
      <c r="H261" s="147" t="str">
        <f t="shared" si="71"/>
        <v/>
      </c>
      <c r="I261" s="148"/>
      <c r="J261" s="149" t="str">
        <f t="shared" si="72"/>
        <v/>
      </c>
      <c r="K261" s="149" t="str">
        <f t="shared" si="73"/>
        <v/>
      </c>
      <c r="L261" s="148"/>
      <c r="M261" s="147" t="str">
        <f t="shared" si="74"/>
        <v/>
      </c>
      <c r="N261" s="147" t="str">
        <f t="shared" si="75"/>
        <v/>
      </c>
      <c r="O261" s="150" t="str">
        <f t="shared" si="76"/>
        <v/>
      </c>
      <c r="P261" s="150" t="str">
        <f t="shared" si="77"/>
        <v/>
      </c>
      <c r="Q261" s="150" t="str">
        <f t="shared" si="78"/>
        <v/>
      </c>
      <c r="R261" s="150" t="str">
        <f t="shared" si="79"/>
        <v/>
      </c>
      <c r="S261" s="150" t="str">
        <f t="shared" si="80"/>
        <v/>
      </c>
      <c r="T261" s="150" t="str">
        <f t="shared" si="81"/>
        <v/>
      </c>
      <c r="U261" s="150" t="str">
        <f t="shared" si="82"/>
        <v/>
      </c>
      <c r="V261" s="150" t="str">
        <f t="shared" si="83"/>
        <v/>
      </c>
      <c r="W261" s="150" t="str">
        <f t="shared" si="84"/>
        <v/>
      </c>
      <c r="X261" s="150" t="str">
        <f t="shared" si="85"/>
        <v/>
      </c>
      <c r="Y261" s="150" t="str">
        <f t="shared" si="86"/>
        <v/>
      </c>
      <c r="Z261" s="150" t="str">
        <f t="shared" si="87"/>
        <v/>
      </c>
      <c r="AA261" s="150" t="str">
        <f t="shared" si="88"/>
        <v/>
      </c>
      <c r="AB261" s="150" t="str">
        <f t="shared" si="89"/>
        <v/>
      </c>
      <c r="AC261" s="191" t="str">
        <f t="shared" si="90"/>
        <v/>
      </c>
    </row>
    <row r="262" spans="1:29" hidden="1">
      <c r="A262" s="192"/>
      <c r="B262" s="155"/>
      <c r="C262" s="151"/>
      <c r="D262" s="153"/>
      <c r="E262" s="153"/>
      <c r="F262" s="153"/>
      <c r="G262" s="153"/>
      <c r="H262" s="147" t="str">
        <f t="shared" si="71"/>
        <v/>
      </c>
      <c r="I262" s="148"/>
      <c r="J262" s="149" t="str">
        <f t="shared" si="72"/>
        <v/>
      </c>
      <c r="K262" s="149" t="str">
        <f t="shared" si="73"/>
        <v/>
      </c>
      <c r="L262" s="148"/>
      <c r="M262" s="147" t="str">
        <f t="shared" si="74"/>
        <v/>
      </c>
      <c r="N262" s="147" t="str">
        <f t="shared" si="75"/>
        <v/>
      </c>
      <c r="O262" s="150" t="str">
        <f t="shared" si="76"/>
        <v/>
      </c>
      <c r="P262" s="150" t="str">
        <f t="shared" si="77"/>
        <v/>
      </c>
      <c r="Q262" s="150" t="str">
        <f t="shared" si="78"/>
        <v/>
      </c>
      <c r="R262" s="150" t="str">
        <f t="shared" si="79"/>
        <v/>
      </c>
      <c r="S262" s="150" t="str">
        <f t="shared" si="80"/>
        <v/>
      </c>
      <c r="T262" s="150" t="str">
        <f t="shared" si="81"/>
        <v/>
      </c>
      <c r="U262" s="150" t="str">
        <f t="shared" si="82"/>
        <v/>
      </c>
      <c r="V262" s="150" t="str">
        <f t="shared" si="83"/>
        <v/>
      </c>
      <c r="W262" s="150" t="str">
        <f t="shared" si="84"/>
        <v/>
      </c>
      <c r="X262" s="150" t="str">
        <f t="shared" si="85"/>
        <v/>
      </c>
      <c r="Y262" s="150" t="str">
        <f t="shared" si="86"/>
        <v/>
      </c>
      <c r="Z262" s="150" t="str">
        <f t="shared" si="87"/>
        <v/>
      </c>
      <c r="AA262" s="150" t="str">
        <f t="shared" si="88"/>
        <v/>
      </c>
      <c r="AB262" s="150" t="str">
        <f t="shared" si="89"/>
        <v/>
      </c>
      <c r="AC262" s="191" t="str">
        <f t="shared" si="90"/>
        <v/>
      </c>
    </row>
    <row r="263" spans="1:29" hidden="1">
      <c r="A263" s="192"/>
      <c r="B263" s="155"/>
      <c r="C263" s="151"/>
      <c r="D263" s="153"/>
      <c r="E263" s="153"/>
      <c r="F263" s="153"/>
      <c r="G263" s="153"/>
      <c r="H263" s="147" t="str">
        <f t="shared" si="71"/>
        <v/>
      </c>
      <c r="I263" s="148"/>
      <c r="J263" s="149" t="str">
        <f t="shared" si="72"/>
        <v/>
      </c>
      <c r="K263" s="149" t="str">
        <f t="shared" si="73"/>
        <v/>
      </c>
      <c r="L263" s="148"/>
      <c r="M263" s="147" t="str">
        <f t="shared" si="74"/>
        <v/>
      </c>
      <c r="N263" s="147" t="str">
        <f t="shared" si="75"/>
        <v/>
      </c>
      <c r="O263" s="150" t="str">
        <f t="shared" si="76"/>
        <v/>
      </c>
      <c r="P263" s="150" t="str">
        <f t="shared" si="77"/>
        <v/>
      </c>
      <c r="Q263" s="150" t="str">
        <f t="shared" si="78"/>
        <v/>
      </c>
      <c r="R263" s="150" t="str">
        <f t="shared" si="79"/>
        <v/>
      </c>
      <c r="S263" s="150" t="str">
        <f t="shared" si="80"/>
        <v/>
      </c>
      <c r="T263" s="150" t="str">
        <f t="shared" si="81"/>
        <v/>
      </c>
      <c r="U263" s="150" t="str">
        <f t="shared" si="82"/>
        <v/>
      </c>
      <c r="V263" s="150" t="str">
        <f t="shared" si="83"/>
        <v/>
      </c>
      <c r="W263" s="150" t="str">
        <f t="shared" si="84"/>
        <v/>
      </c>
      <c r="X263" s="150" t="str">
        <f t="shared" si="85"/>
        <v/>
      </c>
      <c r="Y263" s="150" t="str">
        <f t="shared" si="86"/>
        <v/>
      </c>
      <c r="Z263" s="150" t="str">
        <f t="shared" si="87"/>
        <v/>
      </c>
      <c r="AA263" s="150" t="str">
        <f t="shared" si="88"/>
        <v/>
      </c>
      <c r="AB263" s="150" t="str">
        <f t="shared" si="89"/>
        <v/>
      </c>
      <c r="AC263" s="191" t="str">
        <f t="shared" si="90"/>
        <v/>
      </c>
    </row>
    <row r="264" spans="1:29" hidden="1">
      <c r="A264" s="192"/>
      <c r="B264" s="155"/>
      <c r="C264" s="151"/>
      <c r="D264" s="153"/>
      <c r="E264" s="153"/>
      <c r="F264" s="153"/>
      <c r="G264" s="153"/>
      <c r="H264" s="147" t="str">
        <f t="shared" si="71"/>
        <v/>
      </c>
      <c r="I264" s="148"/>
      <c r="J264" s="149" t="str">
        <f t="shared" si="72"/>
        <v/>
      </c>
      <c r="K264" s="149" t="str">
        <f t="shared" si="73"/>
        <v/>
      </c>
      <c r="L264" s="148"/>
      <c r="M264" s="147" t="str">
        <f t="shared" si="74"/>
        <v/>
      </c>
      <c r="N264" s="147" t="str">
        <f t="shared" si="75"/>
        <v/>
      </c>
      <c r="O264" s="150" t="str">
        <f t="shared" si="76"/>
        <v/>
      </c>
      <c r="P264" s="150" t="str">
        <f t="shared" si="77"/>
        <v/>
      </c>
      <c r="Q264" s="150" t="str">
        <f t="shared" si="78"/>
        <v/>
      </c>
      <c r="R264" s="150" t="str">
        <f t="shared" si="79"/>
        <v/>
      </c>
      <c r="S264" s="150" t="str">
        <f t="shared" si="80"/>
        <v/>
      </c>
      <c r="T264" s="150" t="str">
        <f t="shared" si="81"/>
        <v/>
      </c>
      <c r="U264" s="150" t="str">
        <f t="shared" si="82"/>
        <v/>
      </c>
      <c r="V264" s="150" t="str">
        <f t="shared" si="83"/>
        <v/>
      </c>
      <c r="W264" s="150" t="str">
        <f t="shared" si="84"/>
        <v/>
      </c>
      <c r="X264" s="150" t="str">
        <f t="shared" si="85"/>
        <v/>
      </c>
      <c r="Y264" s="150" t="str">
        <f t="shared" si="86"/>
        <v/>
      </c>
      <c r="Z264" s="150" t="str">
        <f t="shared" si="87"/>
        <v/>
      </c>
      <c r="AA264" s="150" t="str">
        <f t="shared" si="88"/>
        <v/>
      </c>
      <c r="AB264" s="150" t="str">
        <f t="shared" si="89"/>
        <v/>
      </c>
      <c r="AC264" s="191" t="str">
        <f t="shared" si="90"/>
        <v/>
      </c>
    </row>
    <row r="265" spans="1:29" hidden="1">
      <c r="A265" s="192"/>
      <c r="B265" s="155"/>
      <c r="C265" s="151"/>
      <c r="D265" s="153"/>
      <c r="E265" s="153"/>
      <c r="F265" s="153"/>
      <c r="G265" s="153"/>
      <c r="H265" s="147" t="str">
        <f t="shared" si="71"/>
        <v/>
      </c>
      <c r="I265" s="148"/>
      <c r="J265" s="149" t="str">
        <f t="shared" si="72"/>
        <v/>
      </c>
      <c r="K265" s="149" t="str">
        <f t="shared" si="73"/>
        <v/>
      </c>
      <c r="L265" s="148"/>
      <c r="M265" s="147" t="str">
        <f t="shared" si="74"/>
        <v/>
      </c>
      <c r="N265" s="147" t="str">
        <f t="shared" si="75"/>
        <v/>
      </c>
      <c r="O265" s="150" t="str">
        <f t="shared" si="76"/>
        <v/>
      </c>
      <c r="P265" s="150" t="str">
        <f t="shared" si="77"/>
        <v/>
      </c>
      <c r="Q265" s="150" t="str">
        <f t="shared" si="78"/>
        <v/>
      </c>
      <c r="R265" s="150" t="str">
        <f t="shared" si="79"/>
        <v/>
      </c>
      <c r="S265" s="150" t="str">
        <f t="shared" si="80"/>
        <v/>
      </c>
      <c r="T265" s="150" t="str">
        <f t="shared" si="81"/>
        <v/>
      </c>
      <c r="U265" s="150" t="str">
        <f t="shared" si="82"/>
        <v/>
      </c>
      <c r="V265" s="150" t="str">
        <f t="shared" si="83"/>
        <v/>
      </c>
      <c r="W265" s="150" t="str">
        <f t="shared" si="84"/>
        <v/>
      </c>
      <c r="X265" s="150" t="str">
        <f t="shared" si="85"/>
        <v/>
      </c>
      <c r="Y265" s="150" t="str">
        <f t="shared" si="86"/>
        <v/>
      </c>
      <c r="Z265" s="150" t="str">
        <f t="shared" si="87"/>
        <v/>
      </c>
      <c r="AA265" s="150" t="str">
        <f t="shared" si="88"/>
        <v/>
      </c>
      <c r="AB265" s="150" t="str">
        <f t="shared" si="89"/>
        <v/>
      </c>
      <c r="AC265" s="191" t="str">
        <f t="shared" si="90"/>
        <v/>
      </c>
    </row>
    <row r="266" spans="1:29" hidden="1">
      <c r="A266" s="192"/>
      <c r="B266" s="155"/>
      <c r="C266" s="151"/>
      <c r="D266" s="153"/>
      <c r="E266" s="153"/>
      <c r="F266" s="153"/>
      <c r="G266" s="153"/>
      <c r="H266" s="147" t="str">
        <f t="shared" si="71"/>
        <v/>
      </c>
      <c r="I266" s="148"/>
      <c r="J266" s="149" t="str">
        <f t="shared" si="72"/>
        <v/>
      </c>
      <c r="K266" s="149" t="str">
        <f t="shared" si="73"/>
        <v/>
      </c>
      <c r="L266" s="148"/>
      <c r="M266" s="147" t="str">
        <f t="shared" si="74"/>
        <v/>
      </c>
      <c r="N266" s="147" t="str">
        <f t="shared" si="75"/>
        <v/>
      </c>
      <c r="O266" s="150" t="str">
        <f t="shared" si="76"/>
        <v/>
      </c>
      <c r="P266" s="150" t="str">
        <f t="shared" si="77"/>
        <v/>
      </c>
      <c r="Q266" s="150" t="str">
        <f t="shared" si="78"/>
        <v/>
      </c>
      <c r="R266" s="150" t="str">
        <f t="shared" si="79"/>
        <v/>
      </c>
      <c r="S266" s="150" t="str">
        <f t="shared" si="80"/>
        <v/>
      </c>
      <c r="T266" s="150" t="str">
        <f t="shared" si="81"/>
        <v/>
      </c>
      <c r="U266" s="150" t="str">
        <f t="shared" si="82"/>
        <v/>
      </c>
      <c r="V266" s="150" t="str">
        <f t="shared" si="83"/>
        <v/>
      </c>
      <c r="W266" s="150" t="str">
        <f t="shared" si="84"/>
        <v/>
      </c>
      <c r="X266" s="150" t="str">
        <f t="shared" si="85"/>
        <v/>
      </c>
      <c r="Y266" s="150" t="str">
        <f t="shared" si="86"/>
        <v/>
      </c>
      <c r="Z266" s="150" t="str">
        <f t="shared" si="87"/>
        <v/>
      </c>
      <c r="AA266" s="150" t="str">
        <f t="shared" si="88"/>
        <v/>
      </c>
      <c r="AB266" s="150" t="str">
        <f t="shared" si="89"/>
        <v/>
      </c>
      <c r="AC266" s="191" t="str">
        <f t="shared" si="90"/>
        <v/>
      </c>
    </row>
    <row r="267" spans="1:29" hidden="1">
      <c r="A267" s="192"/>
      <c r="B267" s="155"/>
      <c r="C267" s="151"/>
      <c r="D267" s="153"/>
      <c r="E267" s="153"/>
      <c r="F267" s="153"/>
      <c r="G267" s="153"/>
      <c r="H267" s="147" t="str">
        <f t="shared" si="71"/>
        <v/>
      </c>
      <c r="I267" s="148"/>
      <c r="J267" s="149" t="str">
        <f t="shared" si="72"/>
        <v/>
      </c>
      <c r="K267" s="149" t="str">
        <f t="shared" si="73"/>
        <v/>
      </c>
      <c r="L267" s="148"/>
      <c r="M267" s="147" t="str">
        <f t="shared" si="74"/>
        <v/>
      </c>
      <c r="N267" s="147" t="str">
        <f t="shared" si="75"/>
        <v/>
      </c>
      <c r="O267" s="150" t="str">
        <f t="shared" si="76"/>
        <v/>
      </c>
      <c r="P267" s="150" t="str">
        <f t="shared" si="77"/>
        <v/>
      </c>
      <c r="Q267" s="150" t="str">
        <f t="shared" si="78"/>
        <v/>
      </c>
      <c r="R267" s="150" t="str">
        <f t="shared" si="79"/>
        <v/>
      </c>
      <c r="S267" s="150" t="str">
        <f t="shared" si="80"/>
        <v/>
      </c>
      <c r="T267" s="150" t="str">
        <f t="shared" si="81"/>
        <v/>
      </c>
      <c r="U267" s="150" t="str">
        <f t="shared" si="82"/>
        <v/>
      </c>
      <c r="V267" s="150" t="str">
        <f t="shared" si="83"/>
        <v/>
      </c>
      <c r="W267" s="150" t="str">
        <f t="shared" si="84"/>
        <v/>
      </c>
      <c r="X267" s="150" t="str">
        <f t="shared" si="85"/>
        <v/>
      </c>
      <c r="Y267" s="150" t="str">
        <f t="shared" si="86"/>
        <v/>
      </c>
      <c r="Z267" s="150" t="str">
        <f t="shared" si="87"/>
        <v/>
      </c>
      <c r="AA267" s="150" t="str">
        <f t="shared" si="88"/>
        <v/>
      </c>
      <c r="AB267" s="150" t="str">
        <f t="shared" si="89"/>
        <v/>
      </c>
      <c r="AC267" s="191" t="str">
        <f t="shared" si="90"/>
        <v/>
      </c>
    </row>
    <row r="268" spans="1:29" hidden="1">
      <c r="A268" s="192"/>
      <c r="B268" s="155"/>
      <c r="C268" s="151"/>
      <c r="D268" s="153"/>
      <c r="E268" s="153"/>
      <c r="F268" s="153"/>
      <c r="G268" s="153"/>
      <c r="H268" s="147" t="str">
        <f t="shared" si="71"/>
        <v/>
      </c>
      <c r="I268" s="148"/>
      <c r="J268" s="149" t="str">
        <f t="shared" si="72"/>
        <v/>
      </c>
      <c r="K268" s="149" t="str">
        <f t="shared" si="73"/>
        <v/>
      </c>
      <c r="L268" s="148"/>
      <c r="M268" s="147" t="str">
        <f t="shared" si="74"/>
        <v/>
      </c>
      <c r="N268" s="147" t="str">
        <f t="shared" si="75"/>
        <v/>
      </c>
      <c r="O268" s="150" t="str">
        <f t="shared" si="76"/>
        <v/>
      </c>
      <c r="P268" s="150" t="str">
        <f t="shared" si="77"/>
        <v/>
      </c>
      <c r="Q268" s="150" t="str">
        <f t="shared" si="78"/>
        <v/>
      </c>
      <c r="R268" s="150" t="str">
        <f t="shared" si="79"/>
        <v/>
      </c>
      <c r="S268" s="150" t="str">
        <f t="shared" si="80"/>
        <v/>
      </c>
      <c r="T268" s="150" t="str">
        <f t="shared" si="81"/>
        <v/>
      </c>
      <c r="U268" s="150" t="str">
        <f t="shared" si="82"/>
        <v/>
      </c>
      <c r="V268" s="150" t="str">
        <f t="shared" si="83"/>
        <v/>
      </c>
      <c r="W268" s="150" t="str">
        <f t="shared" si="84"/>
        <v/>
      </c>
      <c r="X268" s="150" t="str">
        <f t="shared" si="85"/>
        <v/>
      </c>
      <c r="Y268" s="150" t="str">
        <f t="shared" si="86"/>
        <v/>
      </c>
      <c r="Z268" s="150" t="str">
        <f t="shared" si="87"/>
        <v/>
      </c>
      <c r="AA268" s="150" t="str">
        <f t="shared" si="88"/>
        <v/>
      </c>
      <c r="AB268" s="150" t="str">
        <f t="shared" si="89"/>
        <v/>
      </c>
      <c r="AC268" s="191" t="str">
        <f t="shared" si="90"/>
        <v/>
      </c>
    </row>
    <row r="269" spans="1:29" hidden="1">
      <c r="A269" s="192"/>
      <c r="B269" s="155"/>
      <c r="C269" s="151"/>
      <c r="D269" s="153"/>
      <c r="E269" s="153"/>
      <c r="F269" s="153"/>
      <c r="G269" s="153"/>
      <c r="H269" s="147" t="str">
        <f t="shared" si="71"/>
        <v/>
      </c>
      <c r="I269" s="148"/>
      <c r="J269" s="149" t="str">
        <f t="shared" si="72"/>
        <v/>
      </c>
      <c r="K269" s="149" t="str">
        <f t="shared" si="73"/>
        <v/>
      </c>
      <c r="L269" s="148"/>
      <c r="M269" s="147" t="str">
        <f t="shared" si="74"/>
        <v/>
      </c>
      <c r="N269" s="147" t="str">
        <f t="shared" si="75"/>
        <v/>
      </c>
      <c r="O269" s="150" t="str">
        <f t="shared" si="76"/>
        <v/>
      </c>
      <c r="P269" s="150" t="str">
        <f t="shared" si="77"/>
        <v/>
      </c>
      <c r="Q269" s="150" t="str">
        <f t="shared" si="78"/>
        <v/>
      </c>
      <c r="R269" s="150" t="str">
        <f t="shared" si="79"/>
        <v/>
      </c>
      <c r="S269" s="150" t="str">
        <f t="shared" si="80"/>
        <v/>
      </c>
      <c r="T269" s="150" t="str">
        <f t="shared" si="81"/>
        <v/>
      </c>
      <c r="U269" s="150" t="str">
        <f t="shared" si="82"/>
        <v/>
      </c>
      <c r="V269" s="150" t="str">
        <f t="shared" si="83"/>
        <v/>
      </c>
      <c r="W269" s="150" t="str">
        <f t="shared" si="84"/>
        <v/>
      </c>
      <c r="X269" s="150" t="str">
        <f t="shared" si="85"/>
        <v/>
      </c>
      <c r="Y269" s="150" t="str">
        <f t="shared" si="86"/>
        <v/>
      </c>
      <c r="Z269" s="150" t="str">
        <f t="shared" si="87"/>
        <v/>
      </c>
      <c r="AA269" s="150" t="str">
        <f t="shared" si="88"/>
        <v/>
      </c>
      <c r="AB269" s="150" t="str">
        <f t="shared" si="89"/>
        <v/>
      </c>
      <c r="AC269" s="191" t="str">
        <f t="shared" si="90"/>
        <v/>
      </c>
    </row>
    <row r="270" spans="1:29" hidden="1">
      <c r="A270" s="192"/>
      <c r="B270" s="155"/>
      <c r="C270" s="151"/>
      <c r="D270" s="153"/>
      <c r="E270" s="153"/>
      <c r="F270" s="153"/>
      <c r="G270" s="153"/>
      <c r="H270" s="147" t="str">
        <f t="shared" si="71"/>
        <v/>
      </c>
      <c r="I270" s="148"/>
      <c r="J270" s="149" t="str">
        <f t="shared" si="72"/>
        <v/>
      </c>
      <c r="K270" s="149" t="str">
        <f t="shared" si="73"/>
        <v/>
      </c>
      <c r="L270" s="148"/>
      <c r="M270" s="147" t="str">
        <f t="shared" si="74"/>
        <v/>
      </c>
      <c r="N270" s="147" t="str">
        <f t="shared" si="75"/>
        <v/>
      </c>
      <c r="O270" s="150" t="str">
        <f t="shared" si="76"/>
        <v/>
      </c>
      <c r="P270" s="150" t="str">
        <f t="shared" si="77"/>
        <v/>
      </c>
      <c r="Q270" s="150" t="str">
        <f t="shared" si="78"/>
        <v/>
      </c>
      <c r="R270" s="150" t="str">
        <f t="shared" si="79"/>
        <v/>
      </c>
      <c r="S270" s="150" t="str">
        <f t="shared" si="80"/>
        <v/>
      </c>
      <c r="T270" s="150" t="str">
        <f t="shared" si="81"/>
        <v/>
      </c>
      <c r="U270" s="150" t="str">
        <f t="shared" si="82"/>
        <v/>
      </c>
      <c r="V270" s="150" t="str">
        <f t="shared" si="83"/>
        <v/>
      </c>
      <c r="W270" s="150" t="str">
        <f t="shared" si="84"/>
        <v/>
      </c>
      <c r="X270" s="150" t="str">
        <f t="shared" si="85"/>
        <v/>
      </c>
      <c r="Y270" s="150" t="str">
        <f t="shared" si="86"/>
        <v/>
      </c>
      <c r="Z270" s="150" t="str">
        <f t="shared" si="87"/>
        <v/>
      </c>
      <c r="AA270" s="150" t="str">
        <f t="shared" si="88"/>
        <v/>
      </c>
      <c r="AB270" s="150" t="str">
        <f t="shared" si="89"/>
        <v/>
      </c>
      <c r="AC270" s="191" t="str">
        <f t="shared" si="90"/>
        <v/>
      </c>
    </row>
    <row r="271" spans="1:29" hidden="1">
      <c r="A271" s="192"/>
      <c r="B271" s="155"/>
      <c r="C271" s="151"/>
      <c r="D271" s="153"/>
      <c r="E271" s="153"/>
      <c r="F271" s="153"/>
      <c r="G271" s="153"/>
      <c r="H271" s="147" t="str">
        <f t="shared" si="71"/>
        <v/>
      </c>
      <c r="I271" s="148"/>
      <c r="J271" s="149" t="str">
        <f t="shared" si="72"/>
        <v/>
      </c>
      <c r="K271" s="149" t="str">
        <f t="shared" si="73"/>
        <v/>
      </c>
      <c r="L271" s="148"/>
      <c r="M271" s="147" t="str">
        <f t="shared" si="74"/>
        <v/>
      </c>
      <c r="N271" s="147" t="str">
        <f t="shared" si="75"/>
        <v/>
      </c>
      <c r="O271" s="150" t="str">
        <f t="shared" si="76"/>
        <v/>
      </c>
      <c r="P271" s="150" t="str">
        <f t="shared" si="77"/>
        <v/>
      </c>
      <c r="Q271" s="150" t="str">
        <f t="shared" si="78"/>
        <v/>
      </c>
      <c r="R271" s="150" t="str">
        <f t="shared" si="79"/>
        <v/>
      </c>
      <c r="S271" s="150" t="str">
        <f t="shared" si="80"/>
        <v/>
      </c>
      <c r="T271" s="150" t="str">
        <f t="shared" si="81"/>
        <v/>
      </c>
      <c r="U271" s="150" t="str">
        <f t="shared" si="82"/>
        <v/>
      </c>
      <c r="V271" s="150" t="str">
        <f t="shared" si="83"/>
        <v/>
      </c>
      <c r="W271" s="150" t="str">
        <f t="shared" si="84"/>
        <v/>
      </c>
      <c r="X271" s="150" t="str">
        <f t="shared" si="85"/>
        <v/>
      </c>
      <c r="Y271" s="150" t="str">
        <f t="shared" si="86"/>
        <v/>
      </c>
      <c r="Z271" s="150" t="str">
        <f t="shared" si="87"/>
        <v/>
      </c>
      <c r="AA271" s="150" t="str">
        <f t="shared" si="88"/>
        <v/>
      </c>
      <c r="AB271" s="150" t="str">
        <f t="shared" si="89"/>
        <v/>
      </c>
      <c r="AC271" s="191" t="str">
        <f t="shared" si="90"/>
        <v/>
      </c>
    </row>
    <row r="272" spans="1:29" hidden="1">
      <c r="A272" s="192"/>
      <c r="B272" s="155"/>
      <c r="C272" s="151"/>
      <c r="D272" s="153"/>
      <c r="E272" s="153"/>
      <c r="F272" s="153"/>
      <c r="G272" s="153"/>
      <c r="H272" s="147" t="str">
        <f t="shared" si="71"/>
        <v/>
      </c>
      <c r="I272" s="148"/>
      <c r="J272" s="149" t="str">
        <f t="shared" si="72"/>
        <v/>
      </c>
      <c r="K272" s="149" t="str">
        <f t="shared" si="73"/>
        <v/>
      </c>
      <c r="L272" s="148"/>
      <c r="M272" s="147" t="str">
        <f t="shared" si="74"/>
        <v/>
      </c>
      <c r="N272" s="147" t="str">
        <f t="shared" si="75"/>
        <v/>
      </c>
      <c r="O272" s="150" t="str">
        <f t="shared" si="76"/>
        <v/>
      </c>
      <c r="P272" s="150" t="str">
        <f t="shared" si="77"/>
        <v/>
      </c>
      <c r="Q272" s="150" t="str">
        <f t="shared" si="78"/>
        <v/>
      </c>
      <c r="R272" s="150" t="str">
        <f t="shared" si="79"/>
        <v/>
      </c>
      <c r="S272" s="150" t="str">
        <f t="shared" si="80"/>
        <v/>
      </c>
      <c r="T272" s="150" t="str">
        <f t="shared" si="81"/>
        <v/>
      </c>
      <c r="U272" s="150" t="str">
        <f t="shared" si="82"/>
        <v/>
      </c>
      <c r="V272" s="150" t="str">
        <f t="shared" si="83"/>
        <v/>
      </c>
      <c r="W272" s="150" t="str">
        <f t="shared" si="84"/>
        <v/>
      </c>
      <c r="X272" s="150" t="str">
        <f t="shared" si="85"/>
        <v/>
      </c>
      <c r="Y272" s="150" t="str">
        <f t="shared" si="86"/>
        <v/>
      </c>
      <c r="Z272" s="150" t="str">
        <f t="shared" si="87"/>
        <v/>
      </c>
      <c r="AA272" s="150" t="str">
        <f t="shared" si="88"/>
        <v/>
      </c>
      <c r="AB272" s="150" t="str">
        <f t="shared" si="89"/>
        <v/>
      </c>
      <c r="AC272" s="191" t="str">
        <f t="shared" si="90"/>
        <v/>
      </c>
    </row>
    <row r="273" spans="1:29" hidden="1">
      <c r="A273" s="192"/>
      <c r="B273" s="155"/>
      <c r="C273" s="151"/>
      <c r="D273" s="153"/>
      <c r="E273" s="153"/>
      <c r="F273" s="153"/>
      <c r="G273" s="153"/>
      <c r="H273" s="147" t="str">
        <f t="shared" ref="H273:H336" si="91">IF(AND(ISNUMBER(D273),ISNUMBER(E273),ISNUMBER(F273),ISNUMBER(G273)),ROUND(((D273-E273)+(F273-G273))/2,2),"")</f>
        <v/>
      </c>
      <c r="I273" s="148"/>
      <c r="J273" s="149" t="str">
        <f t="shared" si="72"/>
        <v/>
      </c>
      <c r="K273" s="149" t="str">
        <f t="shared" si="73"/>
        <v/>
      </c>
      <c r="L273" s="148"/>
      <c r="M273" s="147" t="str">
        <f t="shared" si="74"/>
        <v/>
      </c>
      <c r="N273" s="147" t="str">
        <f t="shared" si="75"/>
        <v/>
      </c>
      <c r="O273" s="150" t="str">
        <f t="shared" si="76"/>
        <v/>
      </c>
      <c r="P273" s="150" t="str">
        <f t="shared" si="77"/>
        <v/>
      </c>
      <c r="Q273" s="150" t="str">
        <f t="shared" si="78"/>
        <v/>
      </c>
      <c r="R273" s="150" t="str">
        <f t="shared" si="79"/>
        <v/>
      </c>
      <c r="S273" s="150" t="str">
        <f t="shared" si="80"/>
        <v/>
      </c>
      <c r="T273" s="150" t="str">
        <f t="shared" si="81"/>
        <v/>
      </c>
      <c r="U273" s="150" t="str">
        <f t="shared" si="82"/>
        <v/>
      </c>
      <c r="V273" s="150" t="str">
        <f t="shared" si="83"/>
        <v/>
      </c>
      <c r="W273" s="150" t="str">
        <f t="shared" si="84"/>
        <v/>
      </c>
      <c r="X273" s="150" t="str">
        <f t="shared" si="85"/>
        <v/>
      </c>
      <c r="Y273" s="150" t="str">
        <f t="shared" si="86"/>
        <v/>
      </c>
      <c r="Z273" s="150" t="str">
        <f t="shared" si="87"/>
        <v/>
      </c>
      <c r="AA273" s="150" t="str">
        <f t="shared" si="88"/>
        <v/>
      </c>
      <c r="AB273" s="150" t="str">
        <f t="shared" si="89"/>
        <v/>
      </c>
      <c r="AC273" s="191" t="str">
        <f t="shared" si="90"/>
        <v/>
      </c>
    </row>
    <row r="274" spans="1:29" hidden="1">
      <c r="A274" s="192"/>
      <c r="B274" s="155"/>
      <c r="C274" s="151"/>
      <c r="D274" s="153"/>
      <c r="E274" s="153"/>
      <c r="F274" s="153"/>
      <c r="G274" s="153"/>
      <c r="H274" s="147" t="str">
        <f t="shared" si="91"/>
        <v/>
      </c>
      <c r="I274" s="148"/>
      <c r="J274" s="149" t="str">
        <f t="shared" ref="J274:J337" si="92">IF(OR(I274=30,I274=40,I274=60,I274=80,I274=100,I274=120,I274=150,I274=200),VLOOKUP(I274,$C$1005:$D$1012,2,FALSE),"")</f>
        <v/>
      </c>
      <c r="K274" s="149" t="str">
        <f t="shared" ref="K274:K337" si="93">IF(J274&lt;&gt;"",VLOOKUP(I274,$C$1005:$E$1012,3,FALSE),"")</f>
        <v/>
      </c>
      <c r="L274" s="148"/>
      <c r="M274" s="147" t="str">
        <f t="shared" ref="M274:M337" si="94">IF(AND(ISNUMBER(C274),ISNUMBER(L274)),C274*L274,"")</f>
        <v/>
      </c>
      <c r="N274" s="147" t="str">
        <f t="shared" ref="N274:N337" si="95">IF(AND(ISNUMBER(K274),ISNUMBER(M274)),ROUND(PI()*K274^2/4*M274,2),"")</f>
        <v/>
      </c>
      <c r="O274" s="150" t="str">
        <f t="shared" ref="O274:O337" si="96">IF(AND(ISNUMBER(I274),ISNUMBER($O$12)),$O$12,"")</f>
        <v/>
      </c>
      <c r="P274" s="150" t="str">
        <f t="shared" ref="P274:P337" si="97">IF(AND(ISNUMBER(C274),ISNUMBER(K274),ISNUMBER(L274),ISNUMBER(O274)),ROUND(C274*K274*L274*O274+((L274-1)*0.2*C274*O274),2),"")</f>
        <v/>
      </c>
      <c r="Q274" s="150" t="str">
        <f t="shared" ref="Q274:Q337" si="98">IF(AND(ISNUMBER(H274),ISNUMBER(J274),ISNUMBER(O274)),H274+J274+O274,"")</f>
        <v/>
      </c>
      <c r="R274" s="150" t="str">
        <f t="shared" ref="R274:R337" si="99">IF(AND(ISNUMBER(I274),ISNUMBER(Q274)),IF(Q274&lt;2,VLOOKUP(I274,$C$1005:$F$1012,4),IF(Q274&lt;3,VLOOKUP(I274,$C$1005:$G$1012,5),IF(Q274&lt;4,VLOOKUP(I274,C$1005:H$1012,6),IF(Q274&gt;=4,VLOOKUP(I274,$C$1005:$I$1012,7),)))),"")</f>
        <v/>
      </c>
      <c r="S274" s="150" t="str">
        <f t="shared" ref="S274:S337" si="100">IF(AND(ISNUMBER(K274),ISNUMBER(L274),ISNUMBER(R274)),ROUND(K274*L274+2*R274+(L274-1)*0.2,2),"")</f>
        <v/>
      </c>
      <c r="T274" s="150" t="str">
        <f t="shared" ref="T274:T337" si="101">IF(AND(ISNUMBER(C274),ISNUMBER(Q274),ISNUMBER(S274)),ROUND(C274*Q274*S274,2),"")</f>
        <v/>
      </c>
      <c r="U274" s="150" t="str">
        <f t="shared" ref="U274:U337" si="102">IF(AND(ISNUMBER(M274),ISNUMBER(K274),ISNUMBER($U$12)),ROUND(M274*(PI()*K274+0.3)*$U$12,2),"")</f>
        <v/>
      </c>
      <c r="V274" s="150" t="str">
        <f t="shared" ref="V274:V337" si="103">IF(AND(ISNUMBER(I274),ISNUMBER(O274),ISNUMBER(Q274)),Q274-O274-K274,"")</f>
        <v/>
      </c>
      <c r="W274" s="150" t="str">
        <f t="shared" ref="W274:W337" si="104">IF(AND(ISNUMBER(T274),ISNUMBER(N274),ISNUMBER(P274)),ROUND(T274-N274-P274,2),"")</f>
        <v/>
      </c>
      <c r="X274" s="150" t="str">
        <f t="shared" ref="X274:X337" si="105">IF(AND(ISNUMBER(W274),ISNUMBER($X$12)),ROUND(W274*$X$12,2),"")</f>
        <v/>
      </c>
      <c r="Y274" s="150" t="str">
        <f t="shared" ref="Y274:Y337" si="106">IF(AND(ISNUMBER(N274),ISNUMBER(P274),ISNUMBER(X274)),N274+P274+X274,"")</f>
        <v/>
      </c>
      <c r="Z274" s="150" t="str">
        <f t="shared" ref="Z274:Z337" si="107">IF(ISNUMBER(X274),X274,"")</f>
        <v/>
      </c>
      <c r="AA274" s="150" t="str">
        <f t="shared" ref="AA274:AA337" si="108">IF(AND(ISNUMBER(Y274),ISNUMBER($AA$12)),ROUND(Y274*$AA$12,2),"")</f>
        <v/>
      </c>
      <c r="AB274" s="150" t="str">
        <f t="shared" ref="AB274:AB337" si="109">IF(AND(ISNUMBER(Z274),ISNUMBER($AB$12)),ROUND(Z274*$AB$12,2),"")</f>
        <v/>
      </c>
      <c r="AC274" s="191" t="str">
        <f t="shared" ref="AC274:AC337" si="110">IF(AND(ISNUMBER(C274),ISNUMBER(Q274),ISNUMBER($AC$12)),IF(Q274&gt;$AC$12,ROUND(C274*Q274*2,2),0),"")</f>
        <v/>
      </c>
    </row>
    <row r="275" spans="1:29" hidden="1">
      <c r="A275" s="192"/>
      <c r="B275" s="155"/>
      <c r="C275" s="151"/>
      <c r="D275" s="153"/>
      <c r="E275" s="153"/>
      <c r="F275" s="153"/>
      <c r="G275" s="153"/>
      <c r="H275" s="147" t="str">
        <f t="shared" si="91"/>
        <v/>
      </c>
      <c r="I275" s="148"/>
      <c r="J275" s="149" t="str">
        <f t="shared" si="92"/>
        <v/>
      </c>
      <c r="K275" s="149" t="str">
        <f t="shared" si="93"/>
        <v/>
      </c>
      <c r="L275" s="148"/>
      <c r="M275" s="147" t="str">
        <f t="shared" si="94"/>
        <v/>
      </c>
      <c r="N275" s="147" t="str">
        <f t="shared" si="95"/>
        <v/>
      </c>
      <c r="O275" s="150" t="str">
        <f t="shared" si="96"/>
        <v/>
      </c>
      <c r="P275" s="150" t="str">
        <f t="shared" si="97"/>
        <v/>
      </c>
      <c r="Q275" s="150" t="str">
        <f t="shared" si="98"/>
        <v/>
      </c>
      <c r="R275" s="150" t="str">
        <f t="shared" si="99"/>
        <v/>
      </c>
      <c r="S275" s="150" t="str">
        <f t="shared" si="100"/>
        <v/>
      </c>
      <c r="T275" s="150" t="str">
        <f t="shared" si="101"/>
        <v/>
      </c>
      <c r="U275" s="150" t="str">
        <f t="shared" si="102"/>
        <v/>
      </c>
      <c r="V275" s="150" t="str">
        <f t="shared" si="103"/>
        <v/>
      </c>
      <c r="W275" s="150" t="str">
        <f t="shared" si="104"/>
        <v/>
      </c>
      <c r="X275" s="150" t="str">
        <f t="shared" si="105"/>
        <v/>
      </c>
      <c r="Y275" s="150" t="str">
        <f t="shared" si="106"/>
        <v/>
      </c>
      <c r="Z275" s="150" t="str">
        <f t="shared" si="107"/>
        <v/>
      </c>
      <c r="AA275" s="150" t="str">
        <f t="shared" si="108"/>
        <v/>
      </c>
      <c r="AB275" s="150" t="str">
        <f t="shared" si="109"/>
        <v/>
      </c>
      <c r="AC275" s="191" t="str">
        <f t="shared" si="110"/>
        <v/>
      </c>
    </row>
    <row r="276" spans="1:29" hidden="1">
      <c r="A276" s="192"/>
      <c r="B276" s="155"/>
      <c r="C276" s="151"/>
      <c r="D276" s="153"/>
      <c r="E276" s="153"/>
      <c r="F276" s="153"/>
      <c r="G276" s="153"/>
      <c r="H276" s="147" t="str">
        <f t="shared" si="91"/>
        <v/>
      </c>
      <c r="I276" s="148"/>
      <c r="J276" s="149" t="str">
        <f t="shared" si="92"/>
        <v/>
      </c>
      <c r="K276" s="149" t="str">
        <f t="shared" si="93"/>
        <v/>
      </c>
      <c r="L276" s="148"/>
      <c r="M276" s="147" t="str">
        <f t="shared" si="94"/>
        <v/>
      </c>
      <c r="N276" s="147" t="str">
        <f t="shared" si="95"/>
        <v/>
      </c>
      <c r="O276" s="150" t="str">
        <f t="shared" si="96"/>
        <v/>
      </c>
      <c r="P276" s="150" t="str">
        <f t="shared" si="97"/>
        <v/>
      </c>
      <c r="Q276" s="150" t="str">
        <f t="shared" si="98"/>
        <v/>
      </c>
      <c r="R276" s="150" t="str">
        <f t="shared" si="99"/>
        <v/>
      </c>
      <c r="S276" s="150" t="str">
        <f t="shared" si="100"/>
        <v/>
      </c>
      <c r="T276" s="150" t="str">
        <f t="shared" si="101"/>
        <v/>
      </c>
      <c r="U276" s="150" t="str">
        <f t="shared" si="102"/>
        <v/>
      </c>
      <c r="V276" s="150" t="str">
        <f t="shared" si="103"/>
        <v/>
      </c>
      <c r="W276" s="150" t="str">
        <f t="shared" si="104"/>
        <v/>
      </c>
      <c r="X276" s="150" t="str">
        <f t="shared" si="105"/>
        <v/>
      </c>
      <c r="Y276" s="150" t="str">
        <f t="shared" si="106"/>
        <v/>
      </c>
      <c r="Z276" s="150" t="str">
        <f t="shared" si="107"/>
        <v/>
      </c>
      <c r="AA276" s="150" t="str">
        <f t="shared" si="108"/>
        <v/>
      </c>
      <c r="AB276" s="150" t="str">
        <f t="shared" si="109"/>
        <v/>
      </c>
      <c r="AC276" s="191" t="str">
        <f t="shared" si="110"/>
        <v/>
      </c>
    </row>
    <row r="277" spans="1:29" hidden="1">
      <c r="A277" s="192"/>
      <c r="B277" s="155"/>
      <c r="C277" s="151"/>
      <c r="D277" s="153"/>
      <c r="E277" s="153"/>
      <c r="F277" s="153"/>
      <c r="G277" s="153"/>
      <c r="H277" s="147" t="str">
        <f t="shared" si="91"/>
        <v/>
      </c>
      <c r="I277" s="148"/>
      <c r="J277" s="149" t="str">
        <f t="shared" si="92"/>
        <v/>
      </c>
      <c r="K277" s="149" t="str">
        <f t="shared" si="93"/>
        <v/>
      </c>
      <c r="L277" s="148"/>
      <c r="M277" s="147" t="str">
        <f t="shared" si="94"/>
        <v/>
      </c>
      <c r="N277" s="147" t="str">
        <f t="shared" si="95"/>
        <v/>
      </c>
      <c r="O277" s="150" t="str">
        <f t="shared" si="96"/>
        <v/>
      </c>
      <c r="P277" s="150" t="str">
        <f t="shared" si="97"/>
        <v/>
      </c>
      <c r="Q277" s="150" t="str">
        <f t="shared" si="98"/>
        <v/>
      </c>
      <c r="R277" s="150" t="str">
        <f t="shared" si="99"/>
        <v/>
      </c>
      <c r="S277" s="150" t="str">
        <f t="shared" si="100"/>
        <v/>
      </c>
      <c r="T277" s="150" t="str">
        <f t="shared" si="101"/>
        <v/>
      </c>
      <c r="U277" s="150" t="str">
        <f t="shared" si="102"/>
        <v/>
      </c>
      <c r="V277" s="150" t="str">
        <f t="shared" si="103"/>
        <v/>
      </c>
      <c r="W277" s="150" t="str">
        <f t="shared" si="104"/>
        <v/>
      </c>
      <c r="X277" s="150" t="str">
        <f t="shared" si="105"/>
        <v/>
      </c>
      <c r="Y277" s="150" t="str">
        <f t="shared" si="106"/>
        <v/>
      </c>
      <c r="Z277" s="150" t="str">
        <f t="shared" si="107"/>
        <v/>
      </c>
      <c r="AA277" s="150" t="str">
        <f t="shared" si="108"/>
        <v/>
      </c>
      <c r="AB277" s="150" t="str">
        <f t="shared" si="109"/>
        <v/>
      </c>
      <c r="AC277" s="191" t="str">
        <f t="shared" si="110"/>
        <v/>
      </c>
    </row>
    <row r="278" spans="1:29" hidden="1">
      <c r="A278" s="192"/>
      <c r="B278" s="155"/>
      <c r="C278" s="151"/>
      <c r="D278" s="153"/>
      <c r="E278" s="153"/>
      <c r="F278" s="153"/>
      <c r="G278" s="153"/>
      <c r="H278" s="147" t="str">
        <f t="shared" si="91"/>
        <v/>
      </c>
      <c r="I278" s="148"/>
      <c r="J278" s="149" t="str">
        <f t="shared" si="92"/>
        <v/>
      </c>
      <c r="K278" s="149" t="str">
        <f t="shared" si="93"/>
        <v/>
      </c>
      <c r="L278" s="148"/>
      <c r="M278" s="147" t="str">
        <f t="shared" si="94"/>
        <v/>
      </c>
      <c r="N278" s="147" t="str">
        <f t="shared" si="95"/>
        <v/>
      </c>
      <c r="O278" s="150" t="str">
        <f t="shared" si="96"/>
        <v/>
      </c>
      <c r="P278" s="150" t="str">
        <f t="shared" si="97"/>
        <v/>
      </c>
      <c r="Q278" s="150" t="str">
        <f t="shared" si="98"/>
        <v/>
      </c>
      <c r="R278" s="150" t="str">
        <f t="shared" si="99"/>
        <v/>
      </c>
      <c r="S278" s="150" t="str">
        <f t="shared" si="100"/>
        <v/>
      </c>
      <c r="T278" s="150" t="str">
        <f t="shared" si="101"/>
        <v/>
      </c>
      <c r="U278" s="150" t="str">
        <f t="shared" si="102"/>
        <v/>
      </c>
      <c r="V278" s="150" t="str">
        <f t="shared" si="103"/>
        <v/>
      </c>
      <c r="W278" s="150" t="str">
        <f t="shared" si="104"/>
        <v/>
      </c>
      <c r="X278" s="150" t="str">
        <f t="shared" si="105"/>
        <v/>
      </c>
      <c r="Y278" s="150" t="str">
        <f t="shared" si="106"/>
        <v/>
      </c>
      <c r="Z278" s="150" t="str">
        <f t="shared" si="107"/>
        <v/>
      </c>
      <c r="AA278" s="150" t="str">
        <f t="shared" si="108"/>
        <v/>
      </c>
      <c r="AB278" s="150" t="str">
        <f t="shared" si="109"/>
        <v/>
      </c>
      <c r="AC278" s="191" t="str">
        <f t="shared" si="110"/>
        <v/>
      </c>
    </row>
    <row r="279" spans="1:29" hidden="1">
      <c r="A279" s="192"/>
      <c r="B279" s="155"/>
      <c r="C279" s="151"/>
      <c r="D279" s="153"/>
      <c r="E279" s="153"/>
      <c r="F279" s="153"/>
      <c r="G279" s="153"/>
      <c r="H279" s="147" t="str">
        <f t="shared" si="91"/>
        <v/>
      </c>
      <c r="I279" s="148"/>
      <c r="J279" s="149" t="str">
        <f t="shared" si="92"/>
        <v/>
      </c>
      <c r="K279" s="149" t="str">
        <f t="shared" si="93"/>
        <v/>
      </c>
      <c r="L279" s="148"/>
      <c r="M279" s="147" t="str">
        <f t="shared" si="94"/>
        <v/>
      </c>
      <c r="N279" s="147" t="str">
        <f t="shared" si="95"/>
        <v/>
      </c>
      <c r="O279" s="150" t="str">
        <f t="shared" si="96"/>
        <v/>
      </c>
      <c r="P279" s="150" t="str">
        <f t="shared" si="97"/>
        <v/>
      </c>
      <c r="Q279" s="150" t="str">
        <f t="shared" si="98"/>
        <v/>
      </c>
      <c r="R279" s="150" t="str">
        <f t="shared" si="99"/>
        <v/>
      </c>
      <c r="S279" s="150" t="str">
        <f t="shared" si="100"/>
        <v/>
      </c>
      <c r="T279" s="150" t="str">
        <f t="shared" si="101"/>
        <v/>
      </c>
      <c r="U279" s="150" t="str">
        <f t="shared" si="102"/>
        <v/>
      </c>
      <c r="V279" s="150" t="str">
        <f t="shared" si="103"/>
        <v/>
      </c>
      <c r="W279" s="150" t="str">
        <f t="shared" si="104"/>
        <v/>
      </c>
      <c r="X279" s="150" t="str">
        <f t="shared" si="105"/>
        <v/>
      </c>
      <c r="Y279" s="150" t="str">
        <f t="shared" si="106"/>
        <v/>
      </c>
      <c r="Z279" s="150" t="str">
        <f t="shared" si="107"/>
        <v/>
      </c>
      <c r="AA279" s="150" t="str">
        <f t="shared" si="108"/>
        <v/>
      </c>
      <c r="AB279" s="150" t="str">
        <f t="shared" si="109"/>
        <v/>
      </c>
      <c r="AC279" s="191" t="str">
        <f t="shared" si="110"/>
        <v/>
      </c>
    </row>
    <row r="280" spans="1:29" hidden="1">
      <c r="A280" s="192"/>
      <c r="B280" s="155"/>
      <c r="C280" s="151"/>
      <c r="D280" s="153"/>
      <c r="E280" s="153"/>
      <c r="F280" s="153"/>
      <c r="G280" s="153"/>
      <c r="H280" s="147" t="str">
        <f t="shared" si="91"/>
        <v/>
      </c>
      <c r="I280" s="148"/>
      <c r="J280" s="149" t="str">
        <f t="shared" si="92"/>
        <v/>
      </c>
      <c r="K280" s="149" t="str">
        <f t="shared" si="93"/>
        <v/>
      </c>
      <c r="L280" s="148"/>
      <c r="M280" s="147" t="str">
        <f t="shared" si="94"/>
        <v/>
      </c>
      <c r="N280" s="147" t="str">
        <f t="shared" si="95"/>
        <v/>
      </c>
      <c r="O280" s="150" t="str">
        <f t="shared" si="96"/>
        <v/>
      </c>
      <c r="P280" s="150" t="str">
        <f t="shared" si="97"/>
        <v/>
      </c>
      <c r="Q280" s="150" t="str">
        <f t="shared" si="98"/>
        <v/>
      </c>
      <c r="R280" s="150" t="str">
        <f t="shared" si="99"/>
        <v/>
      </c>
      <c r="S280" s="150" t="str">
        <f t="shared" si="100"/>
        <v/>
      </c>
      <c r="T280" s="150" t="str">
        <f t="shared" si="101"/>
        <v/>
      </c>
      <c r="U280" s="150" t="str">
        <f t="shared" si="102"/>
        <v/>
      </c>
      <c r="V280" s="150" t="str">
        <f t="shared" si="103"/>
        <v/>
      </c>
      <c r="W280" s="150" t="str">
        <f t="shared" si="104"/>
        <v/>
      </c>
      <c r="X280" s="150" t="str">
        <f t="shared" si="105"/>
        <v/>
      </c>
      <c r="Y280" s="150" t="str">
        <f t="shared" si="106"/>
        <v/>
      </c>
      <c r="Z280" s="150" t="str">
        <f t="shared" si="107"/>
        <v/>
      </c>
      <c r="AA280" s="150" t="str">
        <f t="shared" si="108"/>
        <v/>
      </c>
      <c r="AB280" s="150" t="str">
        <f t="shared" si="109"/>
        <v/>
      </c>
      <c r="AC280" s="191" t="str">
        <f t="shared" si="110"/>
        <v/>
      </c>
    </row>
    <row r="281" spans="1:29" hidden="1">
      <c r="A281" s="192"/>
      <c r="B281" s="155"/>
      <c r="C281" s="151"/>
      <c r="D281" s="153"/>
      <c r="E281" s="153"/>
      <c r="F281" s="153"/>
      <c r="G281" s="153"/>
      <c r="H281" s="147" t="str">
        <f t="shared" si="91"/>
        <v/>
      </c>
      <c r="I281" s="148"/>
      <c r="J281" s="149" t="str">
        <f t="shared" si="92"/>
        <v/>
      </c>
      <c r="K281" s="149" t="str">
        <f t="shared" si="93"/>
        <v/>
      </c>
      <c r="L281" s="148"/>
      <c r="M281" s="147" t="str">
        <f t="shared" si="94"/>
        <v/>
      </c>
      <c r="N281" s="147" t="str">
        <f t="shared" si="95"/>
        <v/>
      </c>
      <c r="O281" s="150" t="str">
        <f t="shared" si="96"/>
        <v/>
      </c>
      <c r="P281" s="150" t="str">
        <f t="shared" si="97"/>
        <v/>
      </c>
      <c r="Q281" s="150" t="str">
        <f t="shared" si="98"/>
        <v/>
      </c>
      <c r="R281" s="150" t="str">
        <f t="shared" si="99"/>
        <v/>
      </c>
      <c r="S281" s="150" t="str">
        <f t="shared" si="100"/>
        <v/>
      </c>
      <c r="T281" s="150" t="str">
        <f t="shared" si="101"/>
        <v/>
      </c>
      <c r="U281" s="150" t="str">
        <f t="shared" si="102"/>
        <v/>
      </c>
      <c r="V281" s="150" t="str">
        <f t="shared" si="103"/>
        <v/>
      </c>
      <c r="W281" s="150" t="str">
        <f t="shared" si="104"/>
        <v/>
      </c>
      <c r="X281" s="150" t="str">
        <f t="shared" si="105"/>
        <v/>
      </c>
      <c r="Y281" s="150" t="str">
        <f t="shared" si="106"/>
        <v/>
      </c>
      <c r="Z281" s="150" t="str">
        <f t="shared" si="107"/>
        <v/>
      </c>
      <c r="AA281" s="150" t="str">
        <f t="shared" si="108"/>
        <v/>
      </c>
      <c r="AB281" s="150" t="str">
        <f t="shared" si="109"/>
        <v/>
      </c>
      <c r="AC281" s="191" t="str">
        <f t="shared" si="110"/>
        <v/>
      </c>
    </row>
    <row r="282" spans="1:29" hidden="1">
      <c r="A282" s="192"/>
      <c r="B282" s="155"/>
      <c r="C282" s="151"/>
      <c r="D282" s="153"/>
      <c r="E282" s="153"/>
      <c r="F282" s="153"/>
      <c r="G282" s="153"/>
      <c r="H282" s="147" t="str">
        <f t="shared" si="91"/>
        <v/>
      </c>
      <c r="I282" s="148"/>
      <c r="J282" s="149" t="str">
        <f t="shared" si="92"/>
        <v/>
      </c>
      <c r="K282" s="149" t="str">
        <f t="shared" si="93"/>
        <v/>
      </c>
      <c r="L282" s="148"/>
      <c r="M282" s="147" t="str">
        <f t="shared" si="94"/>
        <v/>
      </c>
      <c r="N282" s="147" t="str">
        <f t="shared" si="95"/>
        <v/>
      </c>
      <c r="O282" s="150" t="str">
        <f t="shared" si="96"/>
        <v/>
      </c>
      <c r="P282" s="150" t="str">
        <f t="shared" si="97"/>
        <v/>
      </c>
      <c r="Q282" s="150" t="str">
        <f t="shared" si="98"/>
        <v/>
      </c>
      <c r="R282" s="150" t="str">
        <f t="shared" si="99"/>
        <v/>
      </c>
      <c r="S282" s="150" t="str">
        <f t="shared" si="100"/>
        <v/>
      </c>
      <c r="T282" s="150" t="str">
        <f t="shared" si="101"/>
        <v/>
      </c>
      <c r="U282" s="150" t="str">
        <f t="shared" si="102"/>
        <v/>
      </c>
      <c r="V282" s="150" t="str">
        <f t="shared" si="103"/>
        <v/>
      </c>
      <c r="W282" s="150" t="str">
        <f t="shared" si="104"/>
        <v/>
      </c>
      <c r="X282" s="150" t="str">
        <f t="shared" si="105"/>
        <v/>
      </c>
      <c r="Y282" s="150" t="str">
        <f t="shared" si="106"/>
        <v/>
      </c>
      <c r="Z282" s="150" t="str">
        <f t="shared" si="107"/>
        <v/>
      </c>
      <c r="AA282" s="150" t="str">
        <f t="shared" si="108"/>
        <v/>
      </c>
      <c r="AB282" s="150" t="str">
        <f t="shared" si="109"/>
        <v/>
      </c>
      <c r="AC282" s="191" t="str">
        <f t="shared" si="110"/>
        <v/>
      </c>
    </row>
    <row r="283" spans="1:29" hidden="1">
      <c r="A283" s="192"/>
      <c r="B283" s="155"/>
      <c r="C283" s="151"/>
      <c r="D283" s="153"/>
      <c r="E283" s="153"/>
      <c r="F283" s="153"/>
      <c r="G283" s="153"/>
      <c r="H283" s="147" t="str">
        <f t="shared" si="91"/>
        <v/>
      </c>
      <c r="I283" s="148"/>
      <c r="J283" s="149" t="str">
        <f t="shared" si="92"/>
        <v/>
      </c>
      <c r="K283" s="149" t="str">
        <f t="shared" si="93"/>
        <v/>
      </c>
      <c r="L283" s="148"/>
      <c r="M283" s="147" t="str">
        <f t="shared" si="94"/>
        <v/>
      </c>
      <c r="N283" s="147" t="str">
        <f t="shared" si="95"/>
        <v/>
      </c>
      <c r="O283" s="150" t="str">
        <f t="shared" si="96"/>
        <v/>
      </c>
      <c r="P283" s="150" t="str">
        <f t="shared" si="97"/>
        <v/>
      </c>
      <c r="Q283" s="150" t="str">
        <f t="shared" si="98"/>
        <v/>
      </c>
      <c r="R283" s="150" t="str">
        <f t="shared" si="99"/>
        <v/>
      </c>
      <c r="S283" s="150" t="str">
        <f t="shared" si="100"/>
        <v/>
      </c>
      <c r="T283" s="150" t="str">
        <f t="shared" si="101"/>
        <v/>
      </c>
      <c r="U283" s="150" t="str">
        <f t="shared" si="102"/>
        <v/>
      </c>
      <c r="V283" s="150" t="str">
        <f t="shared" si="103"/>
        <v/>
      </c>
      <c r="W283" s="150" t="str">
        <f t="shared" si="104"/>
        <v/>
      </c>
      <c r="X283" s="150" t="str">
        <f t="shared" si="105"/>
        <v/>
      </c>
      <c r="Y283" s="150" t="str">
        <f t="shared" si="106"/>
        <v/>
      </c>
      <c r="Z283" s="150" t="str">
        <f t="shared" si="107"/>
        <v/>
      </c>
      <c r="AA283" s="150" t="str">
        <f t="shared" si="108"/>
        <v/>
      </c>
      <c r="AB283" s="150" t="str">
        <f t="shared" si="109"/>
        <v/>
      </c>
      <c r="AC283" s="191" t="str">
        <f t="shared" si="110"/>
        <v/>
      </c>
    </row>
    <row r="284" spans="1:29" hidden="1">
      <c r="A284" s="192"/>
      <c r="B284" s="155"/>
      <c r="C284" s="151"/>
      <c r="D284" s="153"/>
      <c r="E284" s="153"/>
      <c r="F284" s="153"/>
      <c r="G284" s="153"/>
      <c r="H284" s="147" t="str">
        <f t="shared" si="91"/>
        <v/>
      </c>
      <c r="I284" s="148"/>
      <c r="J284" s="149" t="str">
        <f t="shared" si="92"/>
        <v/>
      </c>
      <c r="K284" s="149" t="str">
        <f t="shared" si="93"/>
        <v/>
      </c>
      <c r="L284" s="148"/>
      <c r="M284" s="147" t="str">
        <f t="shared" si="94"/>
        <v/>
      </c>
      <c r="N284" s="147" t="str">
        <f t="shared" si="95"/>
        <v/>
      </c>
      <c r="O284" s="150" t="str">
        <f t="shared" si="96"/>
        <v/>
      </c>
      <c r="P284" s="150" t="str">
        <f t="shared" si="97"/>
        <v/>
      </c>
      <c r="Q284" s="150" t="str">
        <f t="shared" si="98"/>
        <v/>
      </c>
      <c r="R284" s="150" t="str">
        <f t="shared" si="99"/>
        <v/>
      </c>
      <c r="S284" s="150" t="str">
        <f t="shared" si="100"/>
        <v/>
      </c>
      <c r="T284" s="150" t="str">
        <f t="shared" si="101"/>
        <v/>
      </c>
      <c r="U284" s="150" t="str">
        <f t="shared" si="102"/>
        <v/>
      </c>
      <c r="V284" s="150" t="str">
        <f t="shared" si="103"/>
        <v/>
      </c>
      <c r="W284" s="150" t="str">
        <f t="shared" si="104"/>
        <v/>
      </c>
      <c r="X284" s="150" t="str">
        <f t="shared" si="105"/>
        <v/>
      </c>
      <c r="Y284" s="150" t="str">
        <f t="shared" si="106"/>
        <v/>
      </c>
      <c r="Z284" s="150" t="str">
        <f t="shared" si="107"/>
        <v/>
      </c>
      <c r="AA284" s="150" t="str">
        <f t="shared" si="108"/>
        <v/>
      </c>
      <c r="AB284" s="150" t="str">
        <f t="shared" si="109"/>
        <v/>
      </c>
      <c r="AC284" s="191" t="str">
        <f t="shared" si="110"/>
        <v/>
      </c>
    </row>
    <row r="285" spans="1:29" hidden="1">
      <c r="A285" s="192"/>
      <c r="B285" s="155"/>
      <c r="C285" s="151"/>
      <c r="D285" s="153"/>
      <c r="E285" s="153"/>
      <c r="F285" s="153"/>
      <c r="G285" s="153"/>
      <c r="H285" s="147" t="str">
        <f t="shared" si="91"/>
        <v/>
      </c>
      <c r="I285" s="148"/>
      <c r="J285" s="149" t="str">
        <f t="shared" si="92"/>
        <v/>
      </c>
      <c r="K285" s="149" t="str">
        <f t="shared" si="93"/>
        <v/>
      </c>
      <c r="L285" s="148"/>
      <c r="M285" s="147" t="str">
        <f t="shared" si="94"/>
        <v/>
      </c>
      <c r="N285" s="147" t="str">
        <f t="shared" si="95"/>
        <v/>
      </c>
      <c r="O285" s="150" t="str">
        <f t="shared" si="96"/>
        <v/>
      </c>
      <c r="P285" s="150" t="str">
        <f t="shared" si="97"/>
        <v/>
      </c>
      <c r="Q285" s="150" t="str">
        <f t="shared" si="98"/>
        <v/>
      </c>
      <c r="R285" s="150" t="str">
        <f t="shared" si="99"/>
        <v/>
      </c>
      <c r="S285" s="150" t="str">
        <f t="shared" si="100"/>
        <v/>
      </c>
      <c r="T285" s="150" t="str">
        <f t="shared" si="101"/>
        <v/>
      </c>
      <c r="U285" s="150" t="str">
        <f t="shared" si="102"/>
        <v/>
      </c>
      <c r="V285" s="150" t="str">
        <f t="shared" si="103"/>
        <v/>
      </c>
      <c r="W285" s="150" t="str">
        <f t="shared" si="104"/>
        <v/>
      </c>
      <c r="X285" s="150" t="str">
        <f t="shared" si="105"/>
        <v/>
      </c>
      <c r="Y285" s="150" t="str">
        <f t="shared" si="106"/>
        <v/>
      </c>
      <c r="Z285" s="150" t="str">
        <f t="shared" si="107"/>
        <v/>
      </c>
      <c r="AA285" s="150" t="str">
        <f t="shared" si="108"/>
        <v/>
      </c>
      <c r="AB285" s="150" t="str">
        <f t="shared" si="109"/>
        <v/>
      </c>
      <c r="AC285" s="191" t="str">
        <f t="shared" si="110"/>
        <v/>
      </c>
    </row>
    <row r="286" spans="1:29" hidden="1">
      <c r="A286" s="192"/>
      <c r="B286" s="155"/>
      <c r="C286" s="151"/>
      <c r="D286" s="153"/>
      <c r="E286" s="153"/>
      <c r="F286" s="153"/>
      <c r="G286" s="153"/>
      <c r="H286" s="147" t="str">
        <f t="shared" si="91"/>
        <v/>
      </c>
      <c r="I286" s="148"/>
      <c r="J286" s="149" t="str">
        <f t="shared" si="92"/>
        <v/>
      </c>
      <c r="K286" s="149" t="str">
        <f t="shared" si="93"/>
        <v/>
      </c>
      <c r="L286" s="148"/>
      <c r="M286" s="147" t="str">
        <f t="shared" si="94"/>
        <v/>
      </c>
      <c r="N286" s="147" t="str">
        <f t="shared" si="95"/>
        <v/>
      </c>
      <c r="O286" s="150" t="str">
        <f t="shared" si="96"/>
        <v/>
      </c>
      <c r="P286" s="150" t="str">
        <f t="shared" si="97"/>
        <v/>
      </c>
      <c r="Q286" s="150" t="str">
        <f t="shared" si="98"/>
        <v/>
      </c>
      <c r="R286" s="150" t="str">
        <f t="shared" si="99"/>
        <v/>
      </c>
      <c r="S286" s="150" t="str">
        <f t="shared" si="100"/>
        <v/>
      </c>
      <c r="T286" s="150" t="str">
        <f t="shared" si="101"/>
        <v/>
      </c>
      <c r="U286" s="150" t="str">
        <f t="shared" si="102"/>
        <v/>
      </c>
      <c r="V286" s="150" t="str">
        <f t="shared" si="103"/>
        <v/>
      </c>
      <c r="W286" s="150" t="str">
        <f t="shared" si="104"/>
        <v/>
      </c>
      <c r="X286" s="150" t="str">
        <f t="shared" si="105"/>
        <v/>
      </c>
      <c r="Y286" s="150" t="str">
        <f t="shared" si="106"/>
        <v/>
      </c>
      <c r="Z286" s="150" t="str">
        <f t="shared" si="107"/>
        <v/>
      </c>
      <c r="AA286" s="150" t="str">
        <f t="shared" si="108"/>
        <v/>
      </c>
      <c r="AB286" s="150" t="str">
        <f t="shared" si="109"/>
        <v/>
      </c>
      <c r="AC286" s="191" t="str">
        <f t="shared" si="110"/>
        <v/>
      </c>
    </row>
    <row r="287" spans="1:29" hidden="1">
      <c r="A287" s="192"/>
      <c r="B287" s="155"/>
      <c r="C287" s="151"/>
      <c r="D287" s="153"/>
      <c r="E287" s="153"/>
      <c r="F287" s="153"/>
      <c r="G287" s="153"/>
      <c r="H287" s="147" t="str">
        <f t="shared" si="91"/>
        <v/>
      </c>
      <c r="I287" s="148"/>
      <c r="J287" s="149" t="str">
        <f t="shared" si="92"/>
        <v/>
      </c>
      <c r="K287" s="149" t="str">
        <f t="shared" si="93"/>
        <v/>
      </c>
      <c r="L287" s="148"/>
      <c r="M287" s="147" t="str">
        <f t="shared" si="94"/>
        <v/>
      </c>
      <c r="N287" s="147" t="str">
        <f t="shared" si="95"/>
        <v/>
      </c>
      <c r="O287" s="150" t="str">
        <f t="shared" si="96"/>
        <v/>
      </c>
      <c r="P287" s="150" t="str">
        <f t="shared" si="97"/>
        <v/>
      </c>
      <c r="Q287" s="150" t="str">
        <f t="shared" si="98"/>
        <v/>
      </c>
      <c r="R287" s="150" t="str">
        <f t="shared" si="99"/>
        <v/>
      </c>
      <c r="S287" s="150" t="str">
        <f t="shared" si="100"/>
        <v/>
      </c>
      <c r="T287" s="150" t="str">
        <f t="shared" si="101"/>
        <v/>
      </c>
      <c r="U287" s="150" t="str">
        <f t="shared" si="102"/>
        <v/>
      </c>
      <c r="V287" s="150" t="str">
        <f t="shared" si="103"/>
        <v/>
      </c>
      <c r="W287" s="150" t="str">
        <f t="shared" si="104"/>
        <v/>
      </c>
      <c r="X287" s="150" t="str">
        <f t="shared" si="105"/>
        <v/>
      </c>
      <c r="Y287" s="150" t="str">
        <f t="shared" si="106"/>
        <v/>
      </c>
      <c r="Z287" s="150" t="str">
        <f t="shared" si="107"/>
        <v/>
      </c>
      <c r="AA287" s="150" t="str">
        <f t="shared" si="108"/>
        <v/>
      </c>
      <c r="AB287" s="150" t="str">
        <f t="shared" si="109"/>
        <v/>
      </c>
      <c r="AC287" s="191" t="str">
        <f t="shared" si="110"/>
        <v/>
      </c>
    </row>
    <row r="288" spans="1:29" hidden="1">
      <c r="A288" s="192"/>
      <c r="B288" s="155"/>
      <c r="C288" s="151"/>
      <c r="D288" s="153"/>
      <c r="E288" s="153"/>
      <c r="F288" s="153"/>
      <c r="G288" s="153"/>
      <c r="H288" s="147" t="str">
        <f t="shared" si="91"/>
        <v/>
      </c>
      <c r="I288" s="148"/>
      <c r="J288" s="149" t="str">
        <f t="shared" si="92"/>
        <v/>
      </c>
      <c r="K288" s="149" t="str">
        <f t="shared" si="93"/>
        <v/>
      </c>
      <c r="L288" s="148"/>
      <c r="M288" s="147" t="str">
        <f t="shared" si="94"/>
        <v/>
      </c>
      <c r="N288" s="147" t="str">
        <f t="shared" si="95"/>
        <v/>
      </c>
      <c r="O288" s="150" t="str">
        <f t="shared" si="96"/>
        <v/>
      </c>
      <c r="P288" s="150" t="str">
        <f t="shared" si="97"/>
        <v/>
      </c>
      <c r="Q288" s="150" t="str">
        <f t="shared" si="98"/>
        <v/>
      </c>
      <c r="R288" s="150" t="str">
        <f t="shared" si="99"/>
        <v/>
      </c>
      <c r="S288" s="150" t="str">
        <f t="shared" si="100"/>
        <v/>
      </c>
      <c r="T288" s="150" t="str">
        <f t="shared" si="101"/>
        <v/>
      </c>
      <c r="U288" s="150" t="str">
        <f t="shared" si="102"/>
        <v/>
      </c>
      <c r="V288" s="150" t="str">
        <f t="shared" si="103"/>
        <v/>
      </c>
      <c r="W288" s="150" t="str">
        <f t="shared" si="104"/>
        <v/>
      </c>
      <c r="X288" s="150" t="str">
        <f t="shared" si="105"/>
        <v/>
      </c>
      <c r="Y288" s="150" t="str">
        <f t="shared" si="106"/>
        <v/>
      </c>
      <c r="Z288" s="150" t="str">
        <f t="shared" si="107"/>
        <v/>
      </c>
      <c r="AA288" s="150" t="str">
        <f t="shared" si="108"/>
        <v/>
      </c>
      <c r="AB288" s="150" t="str">
        <f t="shared" si="109"/>
        <v/>
      </c>
      <c r="AC288" s="191" t="str">
        <f t="shared" si="110"/>
        <v/>
      </c>
    </row>
    <row r="289" spans="1:29" hidden="1">
      <c r="A289" s="192"/>
      <c r="B289" s="155"/>
      <c r="C289" s="151"/>
      <c r="D289" s="153"/>
      <c r="E289" s="153"/>
      <c r="F289" s="153"/>
      <c r="G289" s="153"/>
      <c r="H289" s="147" t="str">
        <f t="shared" si="91"/>
        <v/>
      </c>
      <c r="I289" s="148"/>
      <c r="J289" s="149" t="str">
        <f t="shared" si="92"/>
        <v/>
      </c>
      <c r="K289" s="149" t="str">
        <f t="shared" si="93"/>
        <v/>
      </c>
      <c r="L289" s="148"/>
      <c r="M289" s="147" t="str">
        <f t="shared" si="94"/>
        <v/>
      </c>
      <c r="N289" s="147" t="str">
        <f t="shared" si="95"/>
        <v/>
      </c>
      <c r="O289" s="150" t="str">
        <f t="shared" si="96"/>
        <v/>
      </c>
      <c r="P289" s="150" t="str">
        <f t="shared" si="97"/>
        <v/>
      </c>
      <c r="Q289" s="150" t="str">
        <f t="shared" si="98"/>
        <v/>
      </c>
      <c r="R289" s="150" t="str">
        <f t="shared" si="99"/>
        <v/>
      </c>
      <c r="S289" s="150" t="str">
        <f t="shared" si="100"/>
        <v/>
      </c>
      <c r="T289" s="150" t="str">
        <f t="shared" si="101"/>
        <v/>
      </c>
      <c r="U289" s="150" t="str">
        <f t="shared" si="102"/>
        <v/>
      </c>
      <c r="V289" s="150" t="str">
        <f t="shared" si="103"/>
        <v/>
      </c>
      <c r="W289" s="150" t="str">
        <f t="shared" si="104"/>
        <v/>
      </c>
      <c r="X289" s="150" t="str">
        <f t="shared" si="105"/>
        <v/>
      </c>
      <c r="Y289" s="150" t="str">
        <f t="shared" si="106"/>
        <v/>
      </c>
      <c r="Z289" s="150" t="str">
        <f t="shared" si="107"/>
        <v/>
      </c>
      <c r="AA289" s="150" t="str">
        <f t="shared" si="108"/>
        <v/>
      </c>
      <c r="AB289" s="150" t="str">
        <f t="shared" si="109"/>
        <v/>
      </c>
      <c r="AC289" s="191" t="str">
        <f t="shared" si="110"/>
        <v/>
      </c>
    </row>
    <row r="290" spans="1:29" hidden="1">
      <c r="A290" s="192"/>
      <c r="B290" s="155"/>
      <c r="C290" s="151"/>
      <c r="D290" s="153"/>
      <c r="E290" s="153"/>
      <c r="F290" s="153"/>
      <c r="G290" s="153"/>
      <c r="H290" s="147" t="str">
        <f t="shared" si="91"/>
        <v/>
      </c>
      <c r="I290" s="148"/>
      <c r="J290" s="149" t="str">
        <f t="shared" si="92"/>
        <v/>
      </c>
      <c r="K290" s="149" t="str">
        <f t="shared" si="93"/>
        <v/>
      </c>
      <c r="L290" s="148"/>
      <c r="M290" s="147" t="str">
        <f t="shared" si="94"/>
        <v/>
      </c>
      <c r="N290" s="147" t="str">
        <f t="shared" si="95"/>
        <v/>
      </c>
      <c r="O290" s="150" t="str">
        <f t="shared" si="96"/>
        <v/>
      </c>
      <c r="P290" s="150" t="str">
        <f t="shared" si="97"/>
        <v/>
      </c>
      <c r="Q290" s="150" t="str">
        <f t="shared" si="98"/>
        <v/>
      </c>
      <c r="R290" s="150" t="str">
        <f t="shared" si="99"/>
        <v/>
      </c>
      <c r="S290" s="150" t="str">
        <f t="shared" si="100"/>
        <v/>
      </c>
      <c r="T290" s="150" t="str">
        <f t="shared" si="101"/>
        <v/>
      </c>
      <c r="U290" s="150" t="str">
        <f t="shared" si="102"/>
        <v/>
      </c>
      <c r="V290" s="150" t="str">
        <f t="shared" si="103"/>
        <v/>
      </c>
      <c r="W290" s="150" t="str">
        <f t="shared" si="104"/>
        <v/>
      </c>
      <c r="X290" s="150" t="str">
        <f t="shared" si="105"/>
        <v/>
      </c>
      <c r="Y290" s="150" t="str">
        <f t="shared" si="106"/>
        <v/>
      </c>
      <c r="Z290" s="150" t="str">
        <f t="shared" si="107"/>
        <v/>
      </c>
      <c r="AA290" s="150" t="str">
        <f t="shared" si="108"/>
        <v/>
      </c>
      <c r="AB290" s="150" t="str">
        <f t="shared" si="109"/>
        <v/>
      </c>
      <c r="AC290" s="191" t="str">
        <f t="shared" si="110"/>
        <v/>
      </c>
    </row>
    <row r="291" spans="1:29" hidden="1">
      <c r="A291" s="192"/>
      <c r="B291" s="155"/>
      <c r="C291" s="151"/>
      <c r="D291" s="153"/>
      <c r="E291" s="153"/>
      <c r="F291" s="153"/>
      <c r="G291" s="153"/>
      <c r="H291" s="147" t="str">
        <f t="shared" si="91"/>
        <v/>
      </c>
      <c r="I291" s="148"/>
      <c r="J291" s="149" t="str">
        <f t="shared" si="92"/>
        <v/>
      </c>
      <c r="K291" s="149" t="str">
        <f t="shared" si="93"/>
        <v/>
      </c>
      <c r="L291" s="148"/>
      <c r="M291" s="147" t="str">
        <f t="shared" si="94"/>
        <v/>
      </c>
      <c r="N291" s="147" t="str">
        <f t="shared" si="95"/>
        <v/>
      </c>
      <c r="O291" s="150" t="str">
        <f t="shared" si="96"/>
        <v/>
      </c>
      <c r="P291" s="150" t="str">
        <f t="shared" si="97"/>
        <v/>
      </c>
      <c r="Q291" s="150" t="str">
        <f t="shared" si="98"/>
        <v/>
      </c>
      <c r="R291" s="150" t="str">
        <f t="shared" si="99"/>
        <v/>
      </c>
      <c r="S291" s="150" t="str">
        <f t="shared" si="100"/>
        <v/>
      </c>
      <c r="T291" s="150" t="str">
        <f t="shared" si="101"/>
        <v/>
      </c>
      <c r="U291" s="150" t="str">
        <f t="shared" si="102"/>
        <v/>
      </c>
      <c r="V291" s="150" t="str">
        <f t="shared" si="103"/>
        <v/>
      </c>
      <c r="W291" s="150" t="str">
        <f t="shared" si="104"/>
        <v/>
      </c>
      <c r="X291" s="150" t="str">
        <f t="shared" si="105"/>
        <v/>
      </c>
      <c r="Y291" s="150" t="str">
        <f t="shared" si="106"/>
        <v/>
      </c>
      <c r="Z291" s="150" t="str">
        <f t="shared" si="107"/>
        <v/>
      </c>
      <c r="AA291" s="150" t="str">
        <f t="shared" si="108"/>
        <v/>
      </c>
      <c r="AB291" s="150" t="str">
        <f t="shared" si="109"/>
        <v/>
      </c>
      <c r="AC291" s="191" t="str">
        <f t="shared" si="110"/>
        <v/>
      </c>
    </row>
    <row r="292" spans="1:29" hidden="1">
      <c r="A292" s="192"/>
      <c r="B292" s="155"/>
      <c r="C292" s="151"/>
      <c r="D292" s="153"/>
      <c r="E292" s="153"/>
      <c r="F292" s="153"/>
      <c r="G292" s="153"/>
      <c r="H292" s="147" t="str">
        <f t="shared" si="91"/>
        <v/>
      </c>
      <c r="I292" s="148"/>
      <c r="J292" s="149" t="str">
        <f t="shared" si="92"/>
        <v/>
      </c>
      <c r="K292" s="149" t="str">
        <f t="shared" si="93"/>
        <v/>
      </c>
      <c r="L292" s="148"/>
      <c r="M292" s="147" t="str">
        <f t="shared" si="94"/>
        <v/>
      </c>
      <c r="N292" s="147" t="str">
        <f t="shared" si="95"/>
        <v/>
      </c>
      <c r="O292" s="150" t="str">
        <f t="shared" si="96"/>
        <v/>
      </c>
      <c r="P292" s="150" t="str">
        <f t="shared" si="97"/>
        <v/>
      </c>
      <c r="Q292" s="150" t="str">
        <f t="shared" si="98"/>
        <v/>
      </c>
      <c r="R292" s="150" t="str">
        <f t="shared" si="99"/>
        <v/>
      </c>
      <c r="S292" s="150" t="str">
        <f t="shared" si="100"/>
        <v/>
      </c>
      <c r="T292" s="150" t="str">
        <f t="shared" si="101"/>
        <v/>
      </c>
      <c r="U292" s="150" t="str">
        <f t="shared" si="102"/>
        <v/>
      </c>
      <c r="V292" s="150" t="str">
        <f t="shared" si="103"/>
        <v/>
      </c>
      <c r="W292" s="150" t="str">
        <f t="shared" si="104"/>
        <v/>
      </c>
      <c r="X292" s="150" t="str">
        <f t="shared" si="105"/>
        <v/>
      </c>
      <c r="Y292" s="150" t="str">
        <f t="shared" si="106"/>
        <v/>
      </c>
      <c r="Z292" s="150" t="str">
        <f t="shared" si="107"/>
        <v/>
      </c>
      <c r="AA292" s="150" t="str">
        <f t="shared" si="108"/>
        <v/>
      </c>
      <c r="AB292" s="150" t="str">
        <f t="shared" si="109"/>
        <v/>
      </c>
      <c r="AC292" s="191" t="str">
        <f t="shared" si="110"/>
        <v/>
      </c>
    </row>
    <row r="293" spans="1:29" hidden="1">
      <c r="A293" s="192"/>
      <c r="B293" s="155"/>
      <c r="C293" s="151"/>
      <c r="D293" s="153"/>
      <c r="E293" s="153"/>
      <c r="F293" s="153"/>
      <c r="G293" s="153"/>
      <c r="H293" s="147" t="str">
        <f t="shared" si="91"/>
        <v/>
      </c>
      <c r="I293" s="148"/>
      <c r="J293" s="149" t="str">
        <f t="shared" si="92"/>
        <v/>
      </c>
      <c r="K293" s="149" t="str">
        <f t="shared" si="93"/>
        <v/>
      </c>
      <c r="L293" s="148"/>
      <c r="M293" s="147" t="str">
        <f t="shared" si="94"/>
        <v/>
      </c>
      <c r="N293" s="147" t="str">
        <f t="shared" si="95"/>
        <v/>
      </c>
      <c r="O293" s="150" t="str">
        <f t="shared" si="96"/>
        <v/>
      </c>
      <c r="P293" s="150" t="str">
        <f t="shared" si="97"/>
        <v/>
      </c>
      <c r="Q293" s="150" t="str">
        <f t="shared" si="98"/>
        <v/>
      </c>
      <c r="R293" s="150" t="str">
        <f t="shared" si="99"/>
        <v/>
      </c>
      <c r="S293" s="150" t="str">
        <f t="shared" si="100"/>
        <v/>
      </c>
      <c r="T293" s="150" t="str">
        <f t="shared" si="101"/>
        <v/>
      </c>
      <c r="U293" s="150" t="str">
        <f t="shared" si="102"/>
        <v/>
      </c>
      <c r="V293" s="150" t="str">
        <f t="shared" si="103"/>
        <v/>
      </c>
      <c r="W293" s="150" t="str">
        <f t="shared" si="104"/>
        <v/>
      </c>
      <c r="X293" s="150" t="str">
        <f t="shared" si="105"/>
        <v/>
      </c>
      <c r="Y293" s="150" t="str">
        <f t="shared" si="106"/>
        <v/>
      </c>
      <c r="Z293" s="150" t="str">
        <f t="shared" si="107"/>
        <v/>
      </c>
      <c r="AA293" s="150" t="str">
        <f t="shared" si="108"/>
        <v/>
      </c>
      <c r="AB293" s="150" t="str">
        <f t="shared" si="109"/>
        <v/>
      </c>
      <c r="AC293" s="191" t="str">
        <f t="shared" si="110"/>
        <v/>
      </c>
    </row>
    <row r="294" spans="1:29" hidden="1">
      <c r="A294" s="192"/>
      <c r="B294" s="155"/>
      <c r="C294" s="151"/>
      <c r="D294" s="153"/>
      <c r="E294" s="153"/>
      <c r="F294" s="153"/>
      <c r="G294" s="153"/>
      <c r="H294" s="147" t="str">
        <f t="shared" si="91"/>
        <v/>
      </c>
      <c r="I294" s="148"/>
      <c r="J294" s="149" t="str">
        <f t="shared" si="92"/>
        <v/>
      </c>
      <c r="K294" s="149" t="str">
        <f t="shared" si="93"/>
        <v/>
      </c>
      <c r="L294" s="148"/>
      <c r="M294" s="147" t="str">
        <f t="shared" si="94"/>
        <v/>
      </c>
      <c r="N294" s="147" t="str">
        <f t="shared" si="95"/>
        <v/>
      </c>
      <c r="O294" s="150" t="str">
        <f t="shared" si="96"/>
        <v/>
      </c>
      <c r="P294" s="150" t="str">
        <f t="shared" si="97"/>
        <v/>
      </c>
      <c r="Q294" s="150" t="str">
        <f t="shared" si="98"/>
        <v/>
      </c>
      <c r="R294" s="150" t="str">
        <f t="shared" si="99"/>
        <v/>
      </c>
      <c r="S294" s="150" t="str">
        <f t="shared" si="100"/>
        <v/>
      </c>
      <c r="T294" s="150" t="str">
        <f t="shared" si="101"/>
        <v/>
      </c>
      <c r="U294" s="150" t="str">
        <f t="shared" si="102"/>
        <v/>
      </c>
      <c r="V294" s="150" t="str">
        <f t="shared" si="103"/>
        <v/>
      </c>
      <c r="W294" s="150" t="str">
        <f t="shared" si="104"/>
        <v/>
      </c>
      <c r="X294" s="150" t="str">
        <f t="shared" si="105"/>
        <v/>
      </c>
      <c r="Y294" s="150" t="str">
        <f t="shared" si="106"/>
        <v/>
      </c>
      <c r="Z294" s="150" t="str">
        <f t="shared" si="107"/>
        <v/>
      </c>
      <c r="AA294" s="150" t="str">
        <f t="shared" si="108"/>
        <v/>
      </c>
      <c r="AB294" s="150" t="str">
        <f t="shared" si="109"/>
        <v/>
      </c>
      <c r="AC294" s="191" t="str">
        <f t="shared" si="110"/>
        <v/>
      </c>
    </row>
    <row r="295" spans="1:29" hidden="1">
      <c r="A295" s="192"/>
      <c r="B295" s="155"/>
      <c r="C295" s="151"/>
      <c r="D295" s="153"/>
      <c r="E295" s="153"/>
      <c r="F295" s="153"/>
      <c r="G295" s="153"/>
      <c r="H295" s="147" t="str">
        <f t="shared" si="91"/>
        <v/>
      </c>
      <c r="I295" s="148"/>
      <c r="J295" s="149" t="str">
        <f t="shared" si="92"/>
        <v/>
      </c>
      <c r="K295" s="149" t="str">
        <f t="shared" si="93"/>
        <v/>
      </c>
      <c r="L295" s="148"/>
      <c r="M295" s="147" t="str">
        <f t="shared" si="94"/>
        <v/>
      </c>
      <c r="N295" s="147" t="str">
        <f t="shared" si="95"/>
        <v/>
      </c>
      <c r="O295" s="150" t="str">
        <f t="shared" si="96"/>
        <v/>
      </c>
      <c r="P295" s="150" t="str">
        <f t="shared" si="97"/>
        <v/>
      </c>
      <c r="Q295" s="150" t="str">
        <f t="shared" si="98"/>
        <v/>
      </c>
      <c r="R295" s="150" t="str">
        <f t="shared" si="99"/>
        <v/>
      </c>
      <c r="S295" s="150" t="str">
        <f t="shared" si="100"/>
        <v/>
      </c>
      <c r="T295" s="150" t="str">
        <f t="shared" si="101"/>
        <v/>
      </c>
      <c r="U295" s="150" t="str">
        <f t="shared" si="102"/>
        <v/>
      </c>
      <c r="V295" s="150" t="str">
        <f t="shared" si="103"/>
        <v/>
      </c>
      <c r="W295" s="150" t="str">
        <f t="shared" si="104"/>
        <v/>
      </c>
      <c r="X295" s="150" t="str">
        <f t="shared" si="105"/>
        <v/>
      </c>
      <c r="Y295" s="150" t="str">
        <f t="shared" si="106"/>
        <v/>
      </c>
      <c r="Z295" s="150" t="str">
        <f t="shared" si="107"/>
        <v/>
      </c>
      <c r="AA295" s="150" t="str">
        <f t="shared" si="108"/>
        <v/>
      </c>
      <c r="AB295" s="150" t="str">
        <f t="shared" si="109"/>
        <v/>
      </c>
      <c r="AC295" s="191" t="str">
        <f t="shared" si="110"/>
        <v/>
      </c>
    </row>
    <row r="296" spans="1:29" hidden="1">
      <c r="A296" s="192"/>
      <c r="B296" s="155"/>
      <c r="C296" s="151"/>
      <c r="D296" s="153"/>
      <c r="E296" s="153"/>
      <c r="F296" s="153"/>
      <c r="G296" s="153"/>
      <c r="H296" s="147" t="str">
        <f t="shared" si="91"/>
        <v/>
      </c>
      <c r="I296" s="148"/>
      <c r="J296" s="149" t="str">
        <f t="shared" si="92"/>
        <v/>
      </c>
      <c r="K296" s="149" t="str">
        <f t="shared" si="93"/>
        <v/>
      </c>
      <c r="L296" s="148"/>
      <c r="M296" s="147" t="str">
        <f t="shared" si="94"/>
        <v/>
      </c>
      <c r="N296" s="147" t="str">
        <f t="shared" si="95"/>
        <v/>
      </c>
      <c r="O296" s="150" t="str">
        <f t="shared" si="96"/>
        <v/>
      </c>
      <c r="P296" s="150" t="str">
        <f t="shared" si="97"/>
        <v/>
      </c>
      <c r="Q296" s="150" t="str">
        <f t="shared" si="98"/>
        <v/>
      </c>
      <c r="R296" s="150" t="str">
        <f t="shared" si="99"/>
        <v/>
      </c>
      <c r="S296" s="150" t="str">
        <f t="shared" si="100"/>
        <v/>
      </c>
      <c r="T296" s="150" t="str">
        <f t="shared" si="101"/>
        <v/>
      </c>
      <c r="U296" s="150" t="str">
        <f t="shared" si="102"/>
        <v/>
      </c>
      <c r="V296" s="150" t="str">
        <f t="shared" si="103"/>
        <v/>
      </c>
      <c r="W296" s="150" t="str">
        <f t="shared" si="104"/>
        <v/>
      </c>
      <c r="X296" s="150" t="str">
        <f t="shared" si="105"/>
        <v/>
      </c>
      <c r="Y296" s="150" t="str">
        <f t="shared" si="106"/>
        <v/>
      </c>
      <c r="Z296" s="150" t="str">
        <f t="shared" si="107"/>
        <v/>
      </c>
      <c r="AA296" s="150" t="str">
        <f t="shared" si="108"/>
        <v/>
      </c>
      <c r="AB296" s="150" t="str">
        <f t="shared" si="109"/>
        <v/>
      </c>
      <c r="AC296" s="191" t="str">
        <f t="shared" si="110"/>
        <v/>
      </c>
    </row>
    <row r="297" spans="1:29" hidden="1">
      <c r="A297" s="192"/>
      <c r="B297" s="155"/>
      <c r="C297" s="151"/>
      <c r="D297" s="153"/>
      <c r="E297" s="153"/>
      <c r="F297" s="153"/>
      <c r="G297" s="153"/>
      <c r="H297" s="147" t="str">
        <f t="shared" si="91"/>
        <v/>
      </c>
      <c r="I297" s="148"/>
      <c r="J297" s="149" t="str">
        <f t="shared" si="92"/>
        <v/>
      </c>
      <c r="K297" s="149" t="str">
        <f t="shared" si="93"/>
        <v/>
      </c>
      <c r="L297" s="148"/>
      <c r="M297" s="147" t="str">
        <f t="shared" si="94"/>
        <v/>
      </c>
      <c r="N297" s="147" t="str">
        <f t="shared" si="95"/>
        <v/>
      </c>
      <c r="O297" s="150" t="str">
        <f t="shared" si="96"/>
        <v/>
      </c>
      <c r="P297" s="150" t="str">
        <f t="shared" si="97"/>
        <v/>
      </c>
      <c r="Q297" s="150" t="str">
        <f t="shared" si="98"/>
        <v/>
      </c>
      <c r="R297" s="150" t="str">
        <f t="shared" si="99"/>
        <v/>
      </c>
      <c r="S297" s="150" t="str">
        <f t="shared" si="100"/>
        <v/>
      </c>
      <c r="T297" s="150" t="str">
        <f t="shared" si="101"/>
        <v/>
      </c>
      <c r="U297" s="150" t="str">
        <f t="shared" si="102"/>
        <v/>
      </c>
      <c r="V297" s="150" t="str">
        <f t="shared" si="103"/>
        <v/>
      </c>
      <c r="W297" s="150" t="str">
        <f t="shared" si="104"/>
        <v/>
      </c>
      <c r="X297" s="150" t="str">
        <f t="shared" si="105"/>
        <v/>
      </c>
      <c r="Y297" s="150" t="str">
        <f t="shared" si="106"/>
        <v/>
      </c>
      <c r="Z297" s="150" t="str">
        <f t="shared" si="107"/>
        <v/>
      </c>
      <c r="AA297" s="150" t="str">
        <f t="shared" si="108"/>
        <v/>
      </c>
      <c r="AB297" s="150" t="str">
        <f t="shared" si="109"/>
        <v/>
      </c>
      <c r="AC297" s="191" t="str">
        <f t="shared" si="110"/>
        <v/>
      </c>
    </row>
    <row r="298" spans="1:29" hidden="1">
      <c r="A298" s="192"/>
      <c r="B298" s="155"/>
      <c r="C298" s="151"/>
      <c r="D298" s="153"/>
      <c r="E298" s="153"/>
      <c r="F298" s="153"/>
      <c r="G298" s="153"/>
      <c r="H298" s="147" t="str">
        <f t="shared" si="91"/>
        <v/>
      </c>
      <c r="I298" s="148"/>
      <c r="J298" s="149" t="str">
        <f t="shared" si="92"/>
        <v/>
      </c>
      <c r="K298" s="149" t="str">
        <f t="shared" si="93"/>
        <v/>
      </c>
      <c r="L298" s="148"/>
      <c r="M298" s="147" t="str">
        <f t="shared" si="94"/>
        <v/>
      </c>
      <c r="N298" s="147" t="str">
        <f t="shared" si="95"/>
        <v/>
      </c>
      <c r="O298" s="150" t="str">
        <f t="shared" si="96"/>
        <v/>
      </c>
      <c r="P298" s="150" t="str">
        <f t="shared" si="97"/>
        <v/>
      </c>
      <c r="Q298" s="150" t="str">
        <f t="shared" si="98"/>
        <v/>
      </c>
      <c r="R298" s="150" t="str">
        <f t="shared" si="99"/>
        <v/>
      </c>
      <c r="S298" s="150" t="str">
        <f t="shared" si="100"/>
        <v/>
      </c>
      <c r="T298" s="150" t="str">
        <f t="shared" si="101"/>
        <v/>
      </c>
      <c r="U298" s="150" t="str">
        <f t="shared" si="102"/>
        <v/>
      </c>
      <c r="V298" s="150" t="str">
        <f t="shared" si="103"/>
        <v/>
      </c>
      <c r="W298" s="150" t="str">
        <f t="shared" si="104"/>
        <v/>
      </c>
      <c r="X298" s="150" t="str">
        <f t="shared" si="105"/>
        <v/>
      </c>
      <c r="Y298" s="150" t="str">
        <f t="shared" si="106"/>
        <v/>
      </c>
      <c r="Z298" s="150" t="str">
        <f t="shared" si="107"/>
        <v/>
      </c>
      <c r="AA298" s="150" t="str">
        <f t="shared" si="108"/>
        <v/>
      </c>
      <c r="AB298" s="150" t="str">
        <f t="shared" si="109"/>
        <v/>
      </c>
      <c r="AC298" s="191" t="str">
        <f t="shared" si="110"/>
        <v/>
      </c>
    </row>
    <row r="299" spans="1:29" hidden="1">
      <c r="A299" s="192"/>
      <c r="B299" s="155"/>
      <c r="C299" s="151"/>
      <c r="D299" s="153"/>
      <c r="E299" s="153"/>
      <c r="F299" s="153"/>
      <c r="G299" s="153"/>
      <c r="H299" s="147" t="str">
        <f t="shared" si="91"/>
        <v/>
      </c>
      <c r="I299" s="148"/>
      <c r="J299" s="149" t="str">
        <f t="shared" si="92"/>
        <v/>
      </c>
      <c r="K299" s="149" t="str">
        <f t="shared" si="93"/>
        <v/>
      </c>
      <c r="L299" s="148"/>
      <c r="M299" s="147" t="str">
        <f t="shared" si="94"/>
        <v/>
      </c>
      <c r="N299" s="147" t="str">
        <f t="shared" si="95"/>
        <v/>
      </c>
      <c r="O299" s="150" t="str">
        <f t="shared" si="96"/>
        <v/>
      </c>
      <c r="P299" s="150" t="str">
        <f t="shared" si="97"/>
        <v/>
      </c>
      <c r="Q299" s="150" t="str">
        <f t="shared" si="98"/>
        <v/>
      </c>
      <c r="R299" s="150" t="str">
        <f t="shared" si="99"/>
        <v/>
      </c>
      <c r="S299" s="150" t="str">
        <f t="shared" si="100"/>
        <v/>
      </c>
      <c r="T299" s="150" t="str">
        <f t="shared" si="101"/>
        <v/>
      </c>
      <c r="U299" s="150" t="str">
        <f t="shared" si="102"/>
        <v/>
      </c>
      <c r="V299" s="150" t="str">
        <f t="shared" si="103"/>
        <v/>
      </c>
      <c r="W299" s="150" t="str">
        <f t="shared" si="104"/>
        <v/>
      </c>
      <c r="X299" s="150" t="str">
        <f t="shared" si="105"/>
        <v/>
      </c>
      <c r="Y299" s="150" t="str">
        <f t="shared" si="106"/>
        <v/>
      </c>
      <c r="Z299" s="150" t="str">
        <f t="shared" si="107"/>
        <v/>
      </c>
      <c r="AA299" s="150" t="str">
        <f t="shared" si="108"/>
        <v/>
      </c>
      <c r="AB299" s="150" t="str">
        <f t="shared" si="109"/>
        <v/>
      </c>
      <c r="AC299" s="191" t="str">
        <f t="shared" si="110"/>
        <v/>
      </c>
    </row>
    <row r="300" spans="1:29" hidden="1">
      <c r="A300" s="192"/>
      <c r="B300" s="155"/>
      <c r="C300" s="151"/>
      <c r="D300" s="153"/>
      <c r="E300" s="153"/>
      <c r="F300" s="153"/>
      <c r="G300" s="153"/>
      <c r="H300" s="147" t="str">
        <f t="shared" si="91"/>
        <v/>
      </c>
      <c r="I300" s="148"/>
      <c r="J300" s="149" t="str">
        <f t="shared" si="92"/>
        <v/>
      </c>
      <c r="K300" s="149" t="str">
        <f t="shared" si="93"/>
        <v/>
      </c>
      <c r="L300" s="148"/>
      <c r="M300" s="147" t="str">
        <f t="shared" si="94"/>
        <v/>
      </c>
      <c r="N300" s="147" t="str">
        <f t="shared" si="95"/>
        <v/>
      </c>
      <c r="O300" s="150" t="str">
        <f t="shared" si="96"/>
        <v/>
      </c>
      <c r="P300" s="150" t="str">
        <f t="shared" si="97"/>
        <v/>
      </c>
      <c r="Q300" s="150" t="str">
        <f t="shared" si="98"/>
        <v/>
      </c>
      <c r="R300" s="150" t="str">
        <f t="shared" si="99"/>
        <v/>
      </c>
      <c r="S300" s="150" t="str">
        <f t="shared" si="100"/>
        <v/>
      </c>
      <c r="T300" s="150" t="str">
        <f t="shared" si="101"/>
        <v/>
      </c>
      <c r="U300" s="150" t="str">
        <f t="shared" si="102"/>
        <v/>
      </c>
      <c r="V300" s="150" t="str">
        <f t="shared" si="103"/>
        <v/>
      </c>
      <c r="W300" s="150" t="str">
        <f t="shared" si="104"/>
        <v/>
      </c>
      <c r="X300" s="150" t="str">
        <f t="shared" si="105"/>
        <v/>
      </c>
      <c r="Y300" s="150" t="str">
        <f t="shared" si="106"/>
        <v/>
      </c>
      <c r="Z300" s="150" t="str">
        <f t="shared" si="107"/>
        <v/>
      </c>
      <c r="AA300" s="150" t="str">
        <f t="shared" si="108"/>
        <v/>
      </c>
      <c r="AB300" s="150" t="str">
        <f t="shared" si="109"/>
        <v/>
      </c>
      <c r="AC300" s="191" t="str">
        <f t="shared" si="110"/>
        <v/>
      </c>
    </row>
    <row r="301" spans="1:29" hidden="1">
      <c r="A301" s="192"/>
      <c r="B301" s="155"/>
      <c r="C301" s="151"/>
      <c r="D301" s="153"/>
      <c r="E301" s="153"/>
      <c r="F301" s="153"/>
      <c r="G301" s="153"/>
      <c r="H301" s="147" t="str">
        <f t="shared" si="91"/>
        <v/>
      </c>
      <c r="I301" s="148"/>
      <c r="J301" s="149" t="str">
        <f t="shared" si="92"/>
        <v/>
      </c>
      <c r="K301" s="149" t="str">
        <f t="shared" si="93"/>
        <v/>
      </c>
      <c r="L301" s="148"/>
      <c r="M301" s="147" t="str">
        <f t="shared" si="94"/>
        <v/>
      </c>
      <c r="N301" s="147" t="str">
        <f t="shared" si="95"/>
        <v/>
      </c>
      <c r="O301" s="150" t="str">
        <f t="shared" si="96"/>
        <v/>
      </c>
      <c r="P301" s="150" t="str">
        <f t="shared" si="97"/>
        <v/>
      </c>
      <c r="Q301" s="150" t="str">
        <f t="shared" si="98"/>
        <v/>
      </c>
      <c r="R301" s="150" t="str">
        <f t="shared" si="99"/>
        <v/>
      </c>
      <c r="S301" s="150" t="str">
        <f t="shared" si="100"/>
        <v/>
      </c>
      <c r="T301" s="150" t="str">
        <f t="shared" si="101"/>
        <v/>
      </c>
      <c r="U301" s="150" t="str">
        <f t="shared" si="102"/>
        <v/>
      </c>
      <c r="V301" s="150" t="str">
        <f t="shared" si="103"/>
        <v/>
      </c>
      <c r="W301" s="150" t="str">
        <f t="shared" si="104"/>
        <v/>
      </c>
      <c r="X301" s="150" t="str">
        <f t="shared" si="105"/>
        <v/>
      </c>
      <c r="Y301" s="150" t="str">
        <f t="shared" si="106"/>
        <v/>
      </c>
      <c r="Z301" s="150" t="str">
        <f t="shared" si="107"/>
        <v/>
      </c>
      <c r="AA301" s="150" t="str">
        <f t="shared" si="108"/>
        <v/>
      </c>
      <c r="AB301" s="150" t="str">
        <f t="shared" si="109"/>
        <v/>
      </c>
      <c r="AC301" s="191" t="str">
        <f t="shared" si="110"/>
        <v/>
      </c>
    </row>
    <row r="302" spans="1:29" hidden="1">
      <c r="A302" s="192"/>
      <c r="B302" s="155"/>
      <c r="C302" s="151"/>
      <c r="D302" s="153"/>
      <c r="E302" s="153"/>
      <c r="F302" s="153"/>
      <c r="G302" s="153"/>
      <c r="H302" s="147" t="str">
        <f t="shared" si="91"/>
        <v/>
      </c>
      <c r="I302" s="148"/>
      <c r="J302" s="149" t="str">
        <f t="shared" si="92"/>
        <v/>
      </c>
      <c r="K302" s="149" t="str">
        <f t="shared" si="93"/>
        <v/>
      </c>
      <c r="L302" s="148"/>
      <c r="M302" s="147" t="str">
        <f t="shared" si="94"/>
        <v/>
      </c>
      <c r="N302" s="147" t="str">
        <f t="shared" si="95"/>
        <v/>
      </c>
      <c r="O302" s="150" t="str">
        <f t="shared" si="96"/>
        <v/>
      </c>
      <c r="P302" s="150" t="str">
        <f t="shared" si="97"/>
        <v/>
      </c>
      <c r="Q302" s="150" t="str">
        <f t="shared" si="98"/>
        <v/>
      </c>
      <c r="R302" s="150" t="str">
        <f t="shared" si="99"/>
        <v/>
      </c>
      <c r="S302" s="150" t="str">
        <f t="shared" si="100"/>
        <v/>
      </c>
      <c r="T302" s="150" t="str">
        <f t="shared" si="101"/>
        <v/>
      </c>
      <c r="U302" s="150" t="str">
        <f t="shared" si="102"/>
        <v/>
      </c>
      <c r="V302" s="150" t="str">
        <f t="shared" si="103"/>
        <v/>
      </c>
      <c r="W302" s="150" t="str">
        <f t="shared" si="104"/>
        <v/>
      </c>
      <c r="X302" s="150" t="str">
        <f t="shared" si="105"/>
        <v/>
      </c>
      <c r="Y302" s="150" t="str">
        <f t="shared" si="106"/>
        <v/>
      </c>
      <c r="Z302" s="150" t="str">
        <f t="shared" si="107"/>
        <v/>
      </c>
      <c r="AA302" s="150" t="str">
        <f t="shared" si="108"/>
        <v/>
      </c>
      <c r="AB302" s="150" t="str">
        <f t="shared" si="109"/>
        <v/>
      </c>
      <c r="AC302" s="191" t="str">
        <f t="shared" si="110"/>
        <v/>
      </c>
    </row>
    <row r="303" spans="1:29" hidden="1">
      <c r="A303" s="192"/>
      <c r="B303" s="155"/>
      <c r="C303" s="151"/>
      <c r="D303" s="153"/>
      <c r="E303" s="153"/>
      <c r="F303" s="153"/>
      <c r="G303" s="153"/>
      <c r="H303" s="147" t="str">
        <f t="shared" si="91"/>
        <v/>
      </c>
      <c r="I303" s="148"/>
      <c r="J303" s="149" t="str">
        <f t="shared" si="92"/>
        <v/>
      </c>
      <c r="K303" s="149" t="str">
        <f t="shared" si="93"/>
        <v/>
      </c>
      <c r="L303" s="148"/>
      <c r="M303" s="147" t="str">
        <f t="shared" si="94"/>
        <v/>
      </c>
      <c r="N303" s="147" t="str">
        <f t="shared" si="95"/>
        <v/>
      </c>
      <c r="O303" s="150" t="str">
        <f t="shared" si="96"/>
        <v/>
      </c>
      <c r="P303" s="150" t="str">
        <f t="shared" si="97"/>
        <v/>
      </c>
      <c r="Q303" s="150" t="str">
        <f t="shared" si="98"/>
        <v/>
      </c>
      <c r="R303" s="150" t="str">
        <f t="shared" si="99"/>
        <v/>
      </c>
      <c r="S303" s="150" t="str">
        <f t="shared" si="100"/>
        <v/>
      </c>
      <c r="T303" s="150" t="str">
        <f t="shared" si="101"/>
        <v/>
      </c>
      <c r="U303" s="150" t="str">
        <f t="shared" si="102"/>
        <v/>
      </c>
      <c r="V303" s="150" t="str">
        <f t="shared" si="103"/>
        <v/>
      </c>
      <c r="W303" s="150" t="str">
        <f t="shared" si="104"/>
        <v/>
      </c>
      <c r="X303" s="150" t="str">
        <f t="shared" si="105"/>
        <v/>
      </c>
      <c r="Y303" s="150" t="str">
        <f t="shared" si="106"/>
        <v/>
      </c>
      <c r="Z303" s="150" t="str">
        <f t="shared" si="107"/>
        <v/>
      </c>
      <c r="AA303" s="150" t="str">
        <f t="shared" si="108"/>
        <v/>
      </c>
      <c r="AB303" s="150" t="str">
        <f t="shared" si="109"/>
        <v/>
      </c>
      <c r="AC303" s="191" t="str">
        <f t="shared" si="110"/>
        <v/>
      </c>
    </row>
    <row r="304" spans="1:29" hidden="1">
      <c r="A304" s="192"/>
      <c r="B304" s="155"/>
      <c r="C304" s="151"/>
      <c r="D304" s="153"/>
      <c r="E304" s="153"/>
      <c r="F304" s="153"/>
      <c r="G304" s="153"/>
      <c r="H304" s="147" t="str">
        <f t="shared" si="91"/>
        <v/>
      </c>
      <c r="I304" s="148"/>
      <c r="J304" s="149" t="str">
        <f t="shared" si="92"/>
        <v/>
      </c>
      <c r="K304" s="149" t="str">
        <f t="shared" si="93"/>
        <v/>
      </c>
      <c r="L304" s="148"/>
      <c r="M304" s="147" t="str">
        <f t="shared" si="94"/>
        <v/>
      </c>
      <c r="N304" s="147" t="str">
        <f t="shared" si="95"/>
        <v/>
      </c>
      <c r="O304" s="150" t="str">
        <f t="shared" si="96"/>
        <v/>
      </c>
      <c r="P304" s="150" t="str">
        <f t="shared" si="97"/>
        <v/>
      </c>
      <c r="Q304" s="150" t="str">
        <f t="shared" si="98"/>
        <v/>
      </c>
      <c r="R304" s="150" t="str">
        <f t="shared" si="99"/>
        <v/>
      </c>
      <c r="S304" s="150" t="str">
        <f t="shared" si="100"/>
        <v/>
      </c>
      <c r="T304" s="150" t="str">
        <f t="shared" si="101"/>
        <v/>
      </c>
      <c r="U304" s="150" t="str">
        <f t="shared" si="102"/>
        <v/>
      </c>
      <c r="V304" s="150" t="str">
        <f t="shared" si="103"/>
        <v/>
      </c>
      <c r="W304" s="150" t="str">
        <f t="shared" si="104"/>
        <v/>
      </c>
      <c r="X304" s="150" t="str">
        <f t="shared" si="105"/>
        <v/>
      </c>
      <c r="Y304" s="150" t="str">
        <f t="shared" si="106"/>
        <v/>
      </c>
      <c r="Z304" s="150" t="str">
        <f t="shared" si="107"/>
        <v/>
      </c>
      <c r="AA304" s="150" t="str">
        <f t="shared" si="108"/>
        <v/>
      </c>
      <c r="AB304" s="150" t="str">
        <f t="shared" si="109"/>
        <v/>
      </c>
      <c r="AC304" s="191" t="str">
        <f t="shared" si="110"/>
        <v/>
      </c>
    </row>
    <row r="305" spans="1:29" hidden="1">
      <c r="A305" s="192"/>
      <c r="B305" s="155"/>
      <c r="C305" s="151"/>
      <c r="D305" s="153"/>
      <c r="E305" s="153"/>
      <c r="F305" s="153"/>
      <c r="G305" s="153"/>
      <c r="H305" s="147" t="str">
        <f t="shared" si="91"/>
        <v/>
      </c>
      <c r="I305" s="148"/>
      <c r="J305" s="149" t="str">
        <f t="shared" si="92"/>
        <v/>
      </c>
      <c r="K305" s="149" t="str">
        <f t="shared" si="93"/>
        <v/>
      </c>
      <c r="L305" s="148"/>
      <c r="M305" s="147" t="str">
        <f t="shared" si="94"/>
        <v/>
      </c>
      <c r="N305" s="147" t="str">
        <f t="shared" si="95"/>
        <v/>
      </c>
      <c r="O305" s="150" t="str">
        <f t="shared" si="96"/>
        <v/>
      </c>
      <c r="P305" s="150" t="str">
        <f t="shared" si="97"/>
        <v/>
      </c>
      <c r="Q305" s="150" t="str">
        <f t="shared" si="98"/>
        <v/>
      </c>
      <c r="R305" s="150" t="str">
        <f t="shared" si="99"/>
        <v/>
      </c>
      <c r="S305" s="150" t="str">
        <f t="shared" si="100"/>
        <v/>
      </c>
      <c r="T305" s="150" t="str">
        <f t="shared" si="101"/>
        <v/>
      </c>
      <c r="U305" s="150" t="str">
        <f t="shared" si="102"/>
        <v/>
      </c>
      <c r="V305" s="150" t="str">
        <f t="shared" si="103"/>
        <v/>
      </c>
      <c r="W305" s="150" t="str">
        <f t="shared" si="104"/>
        <v/>
      </c>
      <c r="X305" s="150" t="str">
        <f t="shared" si="105"/>
        <v/>
      </c>
      <c r="Y305" s="150" t="str">
        <f t="shared" si="106"/>
        <v/>
      </c>
      <c r="Z305" s="150" t="str">
        <f t="shared" si="107"/>
        <v/>
      </c>
      <c r="AA305" s="150" t="str">
        <f t="shared" si="108"/>
        <v/>
      </c>
      <c r="AB305" s="150" t="str">
        <f t="shared" si="109"/>
        <v/>
      </c>
      <c r="AC305" s="191" t="str">
        <f t="shared" si="110"/>
        <v/>
      </c>
    </row>
    <row r="306" spans="1:29" hidden="1">
      <c r="A306" s="192"/>
      <c r="B306" s="155"/>
      <c r="C306" s="151"/>
      <c r="D306" s="153"/>
      <c r="E306" s="153"/>
      <c r="F306" s="153"/>
      <c r="G306" s="153"/>
      <c r="H306" s="147" t="str">
        <f t="shared" si="91"/>
        <v/>
      </c>
      <c r="I306" s="148"/>
      <c r="J306" s="149" t="str">
        <f t="shared" si="92"/>
        <v/>
      </c>
      <c r="K306" s="149" t="str">
        <f t="shared" si="93"/>
        <v/>
      </c>
      <c r="L306" s="148"/>
      <c r="M306" s="147" t="str">
        <f t="shared" si="94"/>
        <v/>
      </c>
      <c r="N306" s="147" t="str">
        <f t="shared" si="95"/>
        <v/>
      </c>
      <c r="O306" s="150" t="str">
        <f t="shared" si="96"/>
        <v/>
      </c>
      <c r="P306" s="150" t="str">
        <f t="shared" si="97"/>
        <v/>
      </c>
      <c r="Q306" s="150" t="str">
        <f t="shared" si="98"/>
        <v/>
      </c>
      <c r="R306" s="150" t="str">
        <f t="shared" si="99"/>
        <v/>
      </c>
      <c r="S306" s="150" t="str">
        <f t="shared" si="100"/>
        <v/>
      </c>
      <c r="T306" s="150" t="str">
        <f t="shared" si="101"/>
        <v/>
      </c>
      <c r="U306" s="150" t="str">
        <f t="shared" si="102"/>
        <v/>
      </c>
      <c r="V306" s="150" t="str">
        <f t="shared" si="103"/>
        <v/>
      </c>
      <c r="W306" s="150" t="str">
        <f t="shared" si="104"/>
        <v/>
      </c>
      <c r="X306" s="150" t="str">
        <f t="shared" si="105"/>
        <v/>
      </c>
      <c r="Y306" s="150" t="str">
        <f t="shared" si="106"/>
        <v/>
      </c>
      <c r="Z306" s="150" t="str">
        <f t="shared" si="107"/>
        <v/>
      </c>
      <c r="AA306" s="150" t="str">
        <f t="shared" si="108"/>
        <v/>
      </c>
      <c r="AB306" s="150" t="str">
        <f t="shared" si="109"/>
        <v/>
      </c>
      <c r="AC306" s="191" t="str">
        <f t="shared" si="110"/>
        <v/>
      </c>
    </row>
    <row r="307" spans="1:29" hidden="1">
      <c r="A307" s="192"/>
      <c r="B307" s="155"/>
      <c r="C307" s="151"/>
      <c r="D307" s="153"/>
      <c r="E307" s="153"/>
      <c r="F307" s="153"/>
      <c r="G307" s="153"/>
      <c r="H307" s="147" t="str">
        <f t="shared" si="91"/>
        <v/>
      </c>
      <c r="I307" s="148"/>
      <c r="J307" s="149" t="str">
        <f t="shared" si="92"/>
        <v/>
      </c>
      <c r="K307" s="149" t="str">
        <f t="shared" si="93"/>
        <v/>
      </c>
      <c r="L307" s="148"/>
      <c r="M307" s="147" t="str">
        <f t="shared" si="94"/>
        <v/>
      </c>
      <c r="N307" s="147" t="str">
        <f t="shared" si="95"/>
        <v/>
      </c>
      <c r="O307" s="150" t="str">
        <f t="shared" si="96"/>
        <v/>
      </c>
      <c r="P307" s="150" t="str">
        <f t="shared" si="97"/>
        <v/>
      </c>
      <c r="Q307" s="150" t="str">
        <f t="shared" si="98"/>
        <v/>
      </c>
      <c r="R307" s="150" t="str">
        <f t="shared" si="99"/>
        <v/>
      </c>
      <c r="S307" s="150" t="str">
        <f t="shared" si="100"/>
        <v/>
      </c>
      <c r="T307" s="150" t="str">
        <f t="shared" si="101"/>
        <v/>
      </c>
      <c r="U307" s="150" t="str">
        <f t="shared" si="102"/>
        <v/>
      </c>
      <c r="V307" s="150" t="str">
        <f t="shared" si="103"/>
        <v/>
      </c>
      <c r="W307" s="150" t="str">
        <f t="shared" si="104"/>
        <v/>
      </c>
      <c r="X307" s="150" t="str">
        <f t="shared" si="105"/>
        <v/>
      </c>
      <c r="Y307" s="150" t="str">
        <f t="shared" si="106"/>
        <v/>
      </c>
      <c r="Z307" s="150" t="str">
        <f t="shared" si="107"/>
        <v/>
      </c>
      <c r="AA307" s="150" t="str">
        <f t="shared" si="108"/>
        <v/>
      </c>
      <c r="AB307" s="150" t="str">
        <f t="shared" si="109"/>
        <v/>
      </c>
      <c r="AC307" s="191" t="str">
        <f t="shared" si="110"/>
        <v/>
      </c>
    </row>
    <row r="308" spans="1:29" hidden="1">
      <c r="A308" s="192"/>
      <c r="B308" s="155"/>
      <c r="C308" s="151"/>
      <c r="D308" s="153"/>
      <c r="E308" s="153"/>
      <c r="F308" s="153"/>
      <c r="G308" s="153"/>
      <c r="H308" s="147" t="str">
        <f t="shared" si="91"/>
        <v/>
      </c>
      <c r="I308" s="148"/>
      <c r="J308" s="149" t="str">
        <f t="shared" si="92"/>
        <v/>
      </c>
      <c r="K308" s="149" t="str">
        <f t="shared" si="93"/>
        <v/>
      </c>
      <c r="L308" s="148"/>
      <c r="M308" s="147" t="str">
        <f t="shared" si="94"/>
        <v/>
      </c>
      <c r="N308" s="147" t="str">
        <f t="shared" si="95"/>
        <v/>
      </c>
      <c r="O308" s="150" t="str">
        <f t="shared" si="96"/>
        <v/>
      </c>
      <c r="P308" s="150" t="str">
        <f t="shared" si="97"/>
        <v/>
      </c>
      <c r="Q308" s="150" t="str">
        <f t="shared" si="98"/>
        <v/>
      </c>
      <c r="R308" s="150" t="str">
        <f t="shared" si="99"/>
        <v/>
      </c>
      <c r="S308" s="150" t="str">
        <f t="shared" si="100"/>
        <v/>
      </c>
      <c r="T308" s="150" t="str">
        <f t="shared" si="101"/>
        <v/>
      </c>
      <c r="U308" s="150" t="str">
        <f t="shared" si="102"/>
        <v/>
      </c>
      <c r="V308" s="150" t="str">
        <f t="shared" si="103"/>
        <v/>
      </c>
      <c r="W308" s="150" t="str">
        <f t="shared" si="104"/>
        <v/>
      </c>
      <c r="X308" s="150" t="str">
        <f t="shared" si="105"/>
        <v/>
      </c>
      <c r="Y308" s="150" t="str">
        <f t="shared" si="106"/>
        <v/>
      </c>
      <c r="Z308" s="150" t="str">
        <f t="shared" si="107"/>
        <v/>
      </c>
      <c r="AA308" s="150" t="str">
        <f t="shared" si="108"/>
        <v/>
      </c>
      <c r="AB308" s="150" t="str">
        <f t="shared" si="109"/>
        <v/>
      </c>
      <c r="AC308" s="191" t="str">
        <f t="shared" si="110"/>
        <v/>
      </c>
    </row>
    <row r="309" spans="1:29" hidden="1">
      <c r="A309" s="192"/>
      <c r="B309" s="155"/>
      <c r="C309" s="151"/>
      <c r="D309" s="153"/>
      <c r="E309" s="153"/>
      <c r="F309" s="153"/>
      <c r="G309" s="153"/>
      <c r="H309" s="147" t="str">
        <f t="shared" si="91"/>
        <v/>
      </c>
      <c r="I309" s="148"/>
      <c r="J309" s="149" t="str">
        <f t="shared" si="92"/>
        <v/>
      </c>
      <c r="K309" s="149" t="str">
        <f t="shared" si="93"/>
        <v/>
      </c>
      <c r="L309" s="148"/>
      <c r="M309" s="147" t="str">
        <f t="shared" si="94"/>
        <v/>
      </c>
      <c r="N309" s="147" t="str">
        <f t="shared" si="95"/>
        <v/>
      </c>
      <c r="O309" s="150" t="str">
        <f t="shared" si="96"/>
        <v/>
      </c>
      <c r="P309" s="150" t="str">
        <f t="shared" si="97"/>
        <v/>
      </c>
      <c r="Q309" s="150" t="str">
        <f t="shared" si="98"/>
        <v/>
      </c>
      <c r="R309" s="150" t="str">
        <f t="shared" si="99"/>
        <v/>
      </c>
      <c r="S309" s="150" t="str">
        <f t="shared" si="100"/>
        <v/>
      </c>
      <c r="T309" s="150" t="str">
        <f t="shared" si="101"/>
        <v/>
      </c>
      <c r="U309" s="150" t="str">
        <f t="shared" si="102"/>
        <v/>
      </c>
      <c r="V309" s="150" t="str">
        <f t="shared" si="103"/>
        <v/>
      </c>
      <c r="W309" s="150" t="str">
        <f t="shared" si="104"/>
        <v/>
      </c>
      <c r="X309" s="150" t="str">
        <f t="shared" si="105"/>
        <v/>
      </c>
      <c r="Y309" s="150" t="str">
        <f t="shared" si="106"/>
        <v/>
      </c>
      <c r="Z309" s="150" t="str">
        <f t="shared" si="107"/>
        <v/>
      </c>
      <c r="AA309" s="150" t="str">
        <f t="shared" si="108"/>
        <v/>
      </c>
      <c r="AB309" s="150" t="str">
        <f t="shared" si="109"/>
        <v/>
      </c>
      <c r="AC309" s="191" t="str">
        <f t="shared" si="110"/>
        <v/>
      </c>
    </row>
    <row r="310" spans="1:29" hidden="1">
      <c r="A310" s="192"/>
      <c r="B310" s="155"/>
      <c r="C310" s="151"/>
      <c r="D310" s="153"/>
      <c r="E310" s="153"/>
      <c r="F310" s="153"/>
      <c r="G310" s="153"/>
      <c r="H310" s="147" t="str">
        <f t="shared" si="91"/>
        <v/>
      </c>
      <c r="I310" s="148"/>
      <c r="J310" s="149" t="str">
        <f t="shared" si="92"/>
        <v/>
      </c>
      <c r="K310" s="149" t="str">
        <f t="shared" si="93"/>
        <v/>
      </c>
      <c r="L310" s="148"/>
      <c r="M310" s="147" t="str">
        <f t="shared" si="94"/>
        <v/>
      </c>
      <c r="N310" s="147" t="str">
        <f t="shared" si="95"/>
        <v/>
      </c>
      <c r="O310" s="150" t="str">
        <f t="shared" si="96"/>
        <v/>
      </c>
      <c r="P310" s="150" t="str">
        <f t="shared" si="97"/>
        <v/>
      </c>
      <c r="Q310" s="150" t="str">
        <f t="shared" si="98"/>
        <v/>
      </c>
      <c r="R310" s="150" t="str">
        <f t="shared" si="99"/>
        <v/>
      </c>
      <c r="S310" s="150" t="str">
        <f t="shared" si="100"/>
        <v/>
      </c>
      <c r="T310" s="150" t="str">
        <f t="shared" si="101"/>
        <v/>
      </c>
      <c r="U310" s="150" t="str">
        <f t="shared" si="102"/>
        <v/>
      </c>
      <c r="V310" s="150" t="str">
        <f t="shared" si="103"/>
        <v/>
      </c>
      <c r="W310" s="150" t="str">
        <f t="shared" si="104"/>
        <v/>
      </c>
      <c r="X310" s="150" t="str">
        <f t="shared" si="105"/>
        <v/>
      </c>
      <c r="Y310" s="150" t="str">
        <f t="shared" si="106"/>
        <v/>
      </c>
      <c r="Z310" s="150" t="str">
        <f t="shared" si="107"/>
        <v/>
      </c>
      <c r="AA310" s="150" t="str">
        <f t="shared" si="108"/>
        <v/>
      </c>
      <c r="AB310" s="150" t="str">
        <f t="shared" si="109"/>
        <v/>
      </c>
      <c r="AC310" s="191" t="str">
        <f t="shared" si="110"/>
        <v/>
      </c>
    </row>
    <row r="311" spans="1:29" hidden="1">
      <c r="A311" s="192"/>
      <c r="B311" s="155"/>
      <c r="C311" s="151"/>
      <c r="D311" s="153"/>
      <c r="E311" s="153"/>
      <c r="F311" s="153"/>
      <c r="G311" s="153"/>
      <c r="H311" s="147" t="str">
        <f t="shared" si="91"/>
        <v/>
      </c>
      <c r="I311" s="148"/>
      <c r="J311" s="149" t="str">
        <f t="shared" si="92"/>
        <v/>
      </c>
      <c r="K311" s="149" t="str">
        <f t="shared" si="93"/>
        <v/>
      </c>
      <c r="L311" s="148"/>
      <c r="M311" s="147" t="str">
        <f t="shared" si="94"/>
        <v/>
      </c>
      <c r="N311" s="147" t="str">
        <f t="shared" si="95"/>
        <v/>
      </c>
      <c r="O311" s="150" t="str">
        <f t="shared" si="96"/>
        <v/>
      </c>
      <c r="P311" s="150" t="str">
        <f t="shared" si="97"/>
        <v/>
      </c>
      <c r="Q311" s="150" t="str">
        <f t="shared" si="98"/>
        <v/>
      </c>
      <c r="R311" s="150" t="str">
        <f t="shared" si="99"/>
        <v/>
      </c>
      <c r="S311" s="150" t="str">
        <f t="shared" si="100"/>
        <v/>
      </c>
      <c r="T311" s="150" t="str">
        <f t="shared" si="101"/>
        <v/>
      </c>
      <c r="U311" s="150" t="str">
        <f t="shared" si="102"/>
        <v/>
      </c>
      <c r="V311" s="150" t="str">
        <f t="shared" si="103"/>
        <v/>
      </c>
      <c r="W311" s="150" t="str">
        <f t="shared" si="104"/>
        <v/>
      </c>
      <c r="X311" s="150" t="str">
        <f t="shared" si="105"/>
        <v/>
      </c>
      <c r="Y311" s="150" t="str">
        <f t="shared" si="106"/>
        <v/>
      </c>
      <c r="Z311" s="150" t="str">
        <f t="shared" si="107"/>
        <v/>
      </c>
      <c r="AA311" s="150" t="str">
        <f t="shared" si="108"/>
        <v/>
      </c>
      <c r="AB311" s="150" t="str">
        <f t="shared" si="109"/>
        <v/>
      </c>
      <c r="AC311" s="191" t="str">
        <f t="shared" si="110"/>
        <v/>
      </c>
    </row>
    <row r="312" spans="1:29" hidden="1">
      <c r="A312" s="192"/>
      <c r="B312" s="155"/>
      <c r="C312" s="151"/>
      <c r="D312" s="153"/>
      <c r="E312" s="153"/>
      <c r="F312" s="153"/>
      <c r="G312" s="153"/>
      <c r="H312" s="147" t="str">
        <f t="shared" si="91"/>
        <v/>
      </c>
      <c r="I312" s="148"/>
      <c r="J312" s="149" t="str">
        <f t="shared" si="92"/>
        <v/>
      </c>
      <c r="K312" s="149" t="str">
        <f t="shared" si="93"/>
        <v/>
      </c>
      <c r="L312" s="148"/>
      <c r="M312" s="147" t="str">
        <f t="shared" si="94"/>
        <v/>
      </c>
      <c r="N312" s="147" t="str">
        <f t="shared" si="95"/>
        <v/>
      </c>
      <c r="O312" s="150" t="str">
        <f t="shared" si="96"/>
        <v/>
      </c>
      <c r="P312" s="150" t="str">
        <f t="shared" si="97"/>
        <v/>
      </c>
      <c r="Q312" s="150" t="str">
        <f t="shared" si="98"/>
        <v/>
      </c>
      <c r="R312" s="150" t="str">
        <f t="shared" si="99"/>
        <v/>
      </c>
      <c r="S312" s="150" t="str">
        <f t="shared" si="100"/>
        <v/>
      </c>
      <c r="T312" s="150" t="str">
        <f t="shared" si="101"/>
        <v/>
      </c>
      <c r="U312" s="150" t="str">
        <f t="shared" si="102"/>
        <v/>
      </c>
      <c r="V312" s="150" t="str">
        <f t="shared" si="103"/>
        <v/>
      </c>
      <c r="W312" s="150" t="str">
        <f t="shared" si="104"/>
        <v/>
      </c>
      <c r="X312" s="150" t="str">
        <f t="shared" si="105"/>
        <v/>
      </c>
      <c r="Y312" s="150" t="str">
        <f t="shared" si="106"/>
        <v/>
      </c>
      <c r="Z312" s="150" t="str">
        <f t="shared" si="107"/>
        <v/>
      </c>
      <c r="AA312" s="150" t="str">
        <f t="shared" si="108"/>
        <v/>
      </c>
      <c r="AB312" s="150" t="str">
        <f t="shared" si="109"/>
        <v/>
      </c>
      <c r="AC312" s="191" t="str">
        <f t="shared" si="110"/>
        <v/>
      </c>
    </row>
    <row r="313" spans="1:29" hidden="1">
      <c r="A313" s="192"/>
      <c r="B313" s="155"/>
      <c r="C313" s="151"/>
      <c r="D313" s="153"/>
      <c r="E313" s="153"/>
      <c r="F313" s="153"/>
      <c r="G313" s="153"/>
      <c r="H313" s="147" t="str">
        <f t="shared" si="91"/>
        <v/>
      </c>
      <c r="I313" s="148"/>
      <c r="J313" s="149" t="str">
        <f t="shared" si="92"/>
        <v/>
      </c>
      <c r="K313" s="149" t="str">
        <f t="shared" si="93"/>
        <v/>
      </c>
      <c r="L313" s="148"/>
      <c r="M313" s="147" t="str">
        <f t="shared" si="94"/>
        <v/>
      </c>
      <c r="N313" s="147" t="str">
        <f t="shared" si="95"/>
        <v/>
      </c>
      <c r="O313" s="150" t="str">
        <f t="shared" si="96"/>
        <v/>
      </c>
      <c r="P313" s="150" t="str">
        <f t="shared" si="97"/>
        <v/>
      </c>
      <c r="Q313" s="150" t="str">
        <f t="shared" si="98"/>
        <v/>
      </c>
      <c r="R313" s="150" t="str">
        <f t="shared" si="99"/>
        <v/>
      </c>
      <c r="S313" s="150" t="str">
        <f t="shared" si="100"/>
        <v/>
      </c>
      <c r="T313" s="150" t="str">
        <f t="shared" si="101"/>
        <v/>
      </c>
      <c r="U313" s="150" t="str">
        <f t="shared" si="102"/>
        <v/>
      </c>
      <c r="V313" s="150" t="str">
        <f t="shared" si="103"/>
        <v/>
      </c>
      <c r="W313" s="150" t="str">
        <f t="shared" si="104"/>
        <v/>
      </c>
      <c r="X313" s="150" t="str">
        <f t="shared" si="105"/>
        <v/>
      </c>
      <c r="Y313" s="150" t="str">
        <f t="shared" si="106"/>
        <v/>
      </c>
      <c r="Z313" s="150" t="str">
        <f t="shared" si="107"/>
        <v/>
      </c>
      <c r="AA313" s="150" t="str">
        <f t="shared" si="108"/>
        <v/>
      </c>
      <c r="AB313" s="150" t="str">
        <f t="shared" si="109"/>
        <v/>
      </c>
      <c r="AC313" s="191" t="str">
        <f t="shared" si="110"/>
        <v/>
      </c>
    </row>
    <row r="314" spans="1:29" hidden="1">
      <c r="A314" s="192"/>
      <c r="B314" s="155"/>
      <c r="C314" s="151"/>
      <c r="D314" s="153"/>
      <c r="E314" s="153"/>
      <c r="F314" s="153"/>
      <c r="G314" s="153"/>
      <c r="H314" s="147" t="str">
        <f t="shared" si="91"/>
        <v/>
      </c>
      <c r="I314" s="148"/>
      <c r="J314" s="149" t="str">
        <f t="shared" si="92"/>
        <v/>
      </c>
      <c r="K314" s="149" t="str">
        <f t="shared" si="93"/>
        <v/>
      </c>
      <c r="L314" s="148"/>
      <c r="M314" s="147" t="str">
        <f t="shared" si="94"/>
        <v/>
      </c>
      <c r="N314" s="147" t="str">
        <f t="shared" si="95"/>
        <v/>
      </c>
      <c r="O314" s="150" t="str">
        <f t="shared" si="96"/>
        <v/>
      </c>
      <c r="P314" s="150" t="str">
        <f t="shared" si="97"/>
        <v/>
      </c>
      <c r="Q314" s="150" t="str">
        <f t="shared" si="98"/>
        <v/>
      </c>
      <c r="R314" s="150" t="str">
        <f t="shared" si="99"/>
        <v/>
      </c>
      <c r="S314" s="150" t="str">
        <f t="shared" si="100"/>
        <v/>
      </c>
      <c r="T314" s="150" t="str">
        <f t="shared" si="101"/>
        <v/>
      </c>
      <c r="U314" s="150" t="str">
        <f t="shared" si="102"/>
        <v/>
      </c>
      <c r="V314" s="150" t="str">
        <f t="shared" si="103"/>
        <v/>
      </c>
      <c r="W314" s="150" t="str">
        <f t="shared" si="104"/>
        <v/>
      </c>
      <c r="X314" s="150" t="str">
        <f t="shared" si="105"/>
        <v/>
      </c>
      <c r="Y314" s="150" t="str">
        <f t="shared" si="106"/>
        <v/>
      </c>
      <c r="Z314" s="150" t="str">
        <f t="shared" si="107"/>
        <v/>
      </c>
      <c r="AA314" s="150" t="str">
        <f t="shared" si="108"/>
        <v/>
      </c>
      <c r="AB314" s="150" t="str">
        <f t="shared" si="109"/>
        <v/>
      </c>
      <c r="AC314" s="191" t="str">
        <f t="shared" si="110"/>
        <v/>
      </c>
    </row>
    <row r="315" spans="1:29" hidden="1">
      <c r="A315" s="192"/>
      <c r="B315" s="155"/>
      <c r="C315" s="151"/>
      <c r="D315" s="153"/>
      <c r="E315" s="153"/>
      <c r="F315" s="153"/>
      <c r="G315" s="153"/>
      <c r="H315" s="147" t="str">
        <f t="shared" si="91"/>
        <v/>
      </c>
      <c r="I315" s="148"/>
      <c r="J315" s="149" t="str">
        <f t="shared" si="92"/>
        <v/>
      </c>
      <c r="K315" s="149" t="str">
        <f t="shared" si="93"/>
        <v/>
      </c>
      <c r="L315" s="148"/>
      <c r="M315" s="147" t="str">
        <f t="shared" si="94"/>
        <v/>
      </c>
      <c r="N315" s="147" t="str">
        <f t="shared" si="95"/>
        <v/>
      </c>
      <c r="O315" s="150" t="str">
        <f t="shared" si="96"/>
        <v/>
      </c>
      <c r="P315" s="150" t="str">
        <f t="shared" si="97"/>
        <v/>
      </c>
      <c r="Q315" s="150" t="str">
        <f t="shared" si="98"/>
        <v/>
      </c>
      <c r="R315" s="150" t="str">
        <f t="shared" si="99"/>
        <v/>
      </c>
      <c r="S315" s="150" t="str">
        <f t="shared" si="100"/>
        <v/>
      </c>
      <c r="T315" s="150" t="str">
        <f t="shared" si="101"/>
        <v/>
      </c>
      <c r="U315" s="150" t="str">
        <f t="shared" si="102"/>
        <v/>
      </c>
      <c r="V315" s="150" t="str">
        <f t="shared" si="103"/>
        <v/>
      </c>
      <c r="W315" s="150" t="str">
        <f t="shared" si="104"/>
        <v/>
      </c>
      <c r="X315" s="150" t="str">
        <f t="shared" si="105"/>
        <v/>
      </c>
      <c r="Y315" s="150" t="str">
        <f t="shared" si="106"/>
        <v/>
      </c>
      <c r="Z315" s="150" t="str">
        <f t="shared" si="107"/>
        <v/>
      </c>
      <c r="AA315" s="150" t="str">
        <f t="shared" si="108"/>
        <v/>
      </c>
      <c r="AB315" s="150" t="str">
        <f t="shared" si="109"/>
        <v/>
      </c>
      <c r="AC315" s="191" t="str">
        <f t="shared" si="110"/>
        <v/>
      </c>
    </row>
    <row r="316" spans="1:29" hidden="1">
      <c r="A316" s="192"/>
      <c r="B316" s="155"/>
      <c r="C316" s="151"/>
      <c r="D316" s="153"/>
      <c r="E316" s="153"/>
      <c r="F316" s="153"/>
      <c r="G316" s="153"/>
      <c r="H316" s="147" t="str">
        <f t="shared" si="91"/>
        <v/>
      </c>
      <c r="I316" s="148"/>
      <c r="J316" s="149" t="str">
        <f t="shared" si="92"/>
        <v/>
      </c>
      <c r="K316" s="149" t="str">
        <f t="shared" si="93"/>
        <v/>
      </c>
      <c r="L316" s="148"/>
      <c r="M316" s="147" t="str">
        <f t="shared" si="94"/>
        <v/>
      </c>
      <c r="N316" s="147" t="str">
        <f t="shared" si="95"/>
        <v/>
      </c>
      <c r="O316" s="150" t="str">
        <f t="shared" si="96"/>
        <v/>
      </c>
      <c r="P316" s="150" t="str">
        <f t="shared" si="97"/>
        <v/>
      </c>
      <c r="Q316" s="150" t="str">
        <f t="shared" si="98"/>
        <v/>
      </c>
      <c r="R316" s="150" t="str">
        <f t="shared" si="99"/>
        <v/>
      </c>
      <c r="S316" s="150" t="str">
        <f t="shared" si="100"/>
        <v/>
      </c>
      <c r="T316" s="150" t="str">
        <f t="shared" si="101"/>
        <v/>
      </c>
      <c r="U316" s="150" t="str">
        <f t="shared" si="102"/>
        <v/>
      </c>
      <c r="V316" s="150" t="str">
        <f t="shared" si="103"/>
        <v/>
      </c>
      <c r="W316" s="150" t="str">
        <f t="shared" si="104"/>
        <v/>
      </c>
      <c r="X316" s="150" t="str">
        <f t="shared" si="105"/>
        <v/>
      </c>
      <c r="Y316" s="150" t="str">
        <f t="shared" si="106"/>
        <v/>
      </c>
      <c r="Z316" s="150" t="str">
        <f t="shared" si="107"/>
        <v/>
      </c>
      <c r="AA316" s="150" t="str">
        <f t="shared" si="108"/>
        <v/>
      </c>
      <c r="AB316" s="150" t="str">
        <f t="shared" si="109"/>
        <v/>
      </c>
      <c r="AC316" s="191" t="str">
        <f t="shared" si="110"/>
        <v/>
      </c>
    </row>
    <row r="317" spans="1:29" hidden="1">
      <c r="A317" s="192"/>
      <c r="B317" s="155"/>
      <c r="C317" s="151"/>
      <c r="D317" s="153"/>
      <c r="E317" s="153"/>
      <c r="F317" s="153"/>
      <c r="G317" s="153"/>
      <c r="H317" s="147" t="str">
        <f t="shared" si="91"/>
        <v/>
      </c>
      <c r="I317" s="148"/>
      <c r="J317" s="149" t="str">
        <f t="shared" si="92"/>
        <v/>
      </c>
      <c r="K317" s="149" t="str">
        <f t="shared" si="93"/>
        <v/>
      </c>
      <c r="L317" s="148"/>
      <c r="M317" s="147" t="str">
        <f t="shared" si="94"/>
        <v/>
      </c>
      <c r="N317" s="147" t="str">
        <f t="shared" si="95"/>
        <v/>
      </c>
      <c r="O317" s="150" t="str">
        <f t="shared" si="96"/>
        <v/>
      </c>
      <c r="P317" s="150" t="str">
        <f t="shared" si="97"/>
        <v/>
      </c>
      <c r="Q317" s="150" t="str">
        <f t="shared" si="98"/>
        <v/>
      </c>
      <c r="R317" s="150" t="str">
        <f t="shared" si="99"/>
        <v/>
      </c>
      <c r="S317" s="150" t="str">
        <f t="shared" si="100"/>
        <v/>
      </c>
      <c r="T317" s="150" t="str">
        <f t="shared" si="101"/>
        <v/>
      </c>
      <c r="U317" s="150" t="str">
        <f t="shared" si="102"/>
        <v/>
      </c>
      <c r="V317" s="150" t="str">
        <f t="shared" si="103"/>
        <v/>
      </c>
      <c r="W317" s="150" t="str">
        <f t="shared" si="104"/>
        <v/>
      </c>
      <c r="X317" s="150" t="str">
        <f t="shared" si="105"/>
        <v/>
      </c>
      <c r="Y317" s="150" t="str">
        <f t="shared" si="106"/>
        <v/>
      </c>
      <c r="Z317" s="150" t="str">
        <f t="shared" si="107"/>
        <v/>
      </c>
      <c r="AA317" s="150" t="str">
        <f t="shared" si="108"/>
        <v/>
      </c>
      <c r="AB317" s="150" t="str">
        <f t="shared" si="109"/>
        <v/>
      </c>
      <c r="AC317" s="191" t="str">
        <f t="shared" si="110"/>
        <v/>
      </c>
    </row>
    <row r="318" spans="1:29" hidden="1">
      <c r="A318" s="192"/>
      <c r="B318" s="155"/>
      <c r="C318" s="151"/>
      <c r="D318" s="153"/>
      <c r="E318" s="153"/>
      <c r="F318" s="153"/>
      <c r="G318" s="153"/>
      <c r="H318" s="147" t="str">
        <f t="shared" si="91"/>
        <v/>
      </c>
      <c r="I318" s="148"/>
      <c r="J318" s="149" t="str">
        <f t="shared" si="92"/>
        <v/>
      </c>
      <c r="K318" s="149" t="str">
        <f t="shared" si="93"/>
        <v/>
      </c>
      <c r="L318" s="148"/>
      <c r="M318" s="147" t="str">
        <f t="shared" si="94"/>
        <v/>
      </c>
      <c r="N318" s="147" t="str">
        <f t="shared" si="95"/>
        <v/>
      </c>
      <c r="O318" s="150" t="str">
        <f t="shared" si="96"/>
        <v/>
      </c>
      <c r="P318" s="150" t="str">
        <f t="shared" si="97"/>
        <v/>
      </c>
      <c r="Q318" s="150" t="str">
        <f t="shared" si="98"/>
        <v/>
      </c>
      <c r="R318" s="150" t="str">
        <f t="shared" si="99"/>
        <v/>
      </c>
      <c r="S318" s="150" t="str">
        <f t="shared" si="100"/>
        <v/>
      </c>
      <c r="T318" s="150" t="str">
        <f t="shared" si="101"/>
        <v/>
      </c>
      <c r="U318" s="150" t="str">
        <f t="shared" si="102"/>
        <v/>
      </c>
      <c r="V318" s="150" t="str">
        <f t="shared" si="103"/>
        <v/>
      </c>
      <c r="W318" s="150" t="str">
        <f t="shared" si="104"/>
        <v/>
      </c>
      <c r="X318" s="150" t="str">
        <f t="shared" si="105"/>
        <v/>
      </c>
      <c r="Y318" s="150" t="str">
        <f t="shared" si="106"/>
        <v/>
      </c>
      <c r="Z318" s="150" t="str">
        <f t="shared" si="107"/>
        <v/>
      </c>
      <c r="AA318" s="150" t="str">
        <f t="shared" si="108"/>
        <v/>
      </c>
      <c r="AB318" s="150" t="str">
        <f t="shared" si="109"/>
        <v/>
      </c>
      <c r="AC318" s="191" t="str">
        <f t="shared" si="110"/>
        <v/>
      </c>
    </row>
    <row r="319" spans="1:29" hidden="1">
      <c r="A319" s="192"/>
      <c r="B319" s="155"/>
      <c r="C319" s="151"/>
      <c r="D319" s="153"/>
      <c r="E319" s="153"/>
      <c r="F319" s="153"/>
      <c r="G319" s="153"/>
      <c r="H319" s="147" t="str">
        <f t="shared" si="91"/>
        <v/>
      </c>
      <c r="I319" s="148"/>
      <c r="J319" s="149" t="str">
        <f t="shared" si="92"/>
        <v/>
      </c>
      <c r="K319" s="149" t="str">
        <f t="shared" si="93"/>
        <v/>
      </c>
      <c r="L319" s="148"/>
      <c r="M319" s="147" t="str">
        <f t="shared" si="94"/>
        <v/>
      </c>
      <c r="N319" s="147" t="str">
        <f t="shared" si="95"/>
        <v/>
      </c>
      <c r="O319" s="150" t="str">
        <f t="shared" si="96"/>
        <v/>
      </c>
      <c r="P319" s="150" t="str">
        <f t="shared" si="97"/>
        <v/>
      </c>
      <c r="Q319" s="150" t="str">
        <f t="shared" si="98"/>
        <v/>
      </c>
      <c r="R319" s="150" t="str">
        <f t="shared" si="99"/>
        <v/>
      </c>
      <c r="S319" s="150" t="str">
        <f t="shared" si="100"/>
        <v/>
      </c>
      <c r="T319" s="150" t="str">
        <f t="shared" si="101"/>
        <v/>
      </c>
      <c r="U319" s="150" t="str">
        <f t="shared" si="102"/>
        <v/>
      </c>
      <c r="V319" s="150" t="str">
        <f t="shared" si="103"/>
        <v/>
      </c>
      <c r="W319" s="150" t="str">
        <f t="shared" si="104"/>
        <v/>
      </c>
      <c r="X319" s="150" t="str">
        <f t="shared" si="105"/>
        <v/>
      </c>
      <c r="Y319" s="150" t="str">
        <f t="shared" si="106"/>
        <v/>
      </c>
      <c r="Z319" s="150" t="str">
        <f t="shared" si="107"/>
        <v/>
      </c>
      <c r="AA319" s="150" t="str">
        <f t="shared" si="108"/>
        <v/>
      </c>
      <c r="AB319" s="150" t="str">
        <f t="shared" si="109"/>
        <v/>
      </c>
      <c r="AC319" s="191" t="str">
        <f t="shared" si="110"/>
        <v/>
      </c>
    </row>
    <row r="320" spans="1:29" hidden="1">
      <c r="A320" s="192"/>
      <c r="B320" s="155"/>
      <c r="C320" s="151"/>
      <c r="D320" s="153"/>
      <c r="E320" s="153"/>
      <c r="F320" s="153"/>
      <c r="G320" s="153"/>
      <c r="H320" s="147" t="str">
        <f t="shared" si="91"/>
        <v/>
      </c>
      <c r="I320" s="148"/>
      <c r="J320" s="149" t="str">
        <f t="shared" si="92"/>
        <v/>
      </c>
      <c r="K320" s="149" t="str">
        <f t="shared" si="93"/>
        <v/>
      </c>
      <c r="L320" s="148"/>
      <c r="M320" s="147" t="str">
        <f t="shared" si="94"/>
        <v/>
      </c>
      <c r="N320" s="147" t="str">
        <f t="shared" si="95"/>
        <v/>
      </c>
      <c r="O320" s="150" t="str">
        <f t="shared" si="96"/>
        <v/>
      </c>
      <c r="P320" s="150" t="str">
        <f t="shared" si="97"/>
        <v/>
      </c>
      <c r="Q320" s="150" t="str">
        <f t="shared" si="98"/>
        <v/>
      </c>
      <c r="R320" s="150" t="str">
        <f t="shared" si="99"/>
        <v/>
      </c>
      <c r="S320" s="150" t="str">
        <f t="shared" si="100"/>
        <v/>
      </c>
      <c r="T320" s="150" t="str">
        <f t="shared" si="101"/>
        <v/>
      </c>
      <c r="U320" s="150" t="str">
        <f t="shared" si="102"/>
        <v/>
      </c>
      <c r="V320" s="150" t="str">
        <f t="shared" si="103"/>
        <v/>
      </c>
      <c r="W320" s="150" t="str">
        <f t="shared" si="104"/>
        <v/>
      </c>
      <c r="X320" s="150" t="str">
        <f t="shared" si="105"/>
        <v/>
      </c>
      <c r="Y320" s="150" t="str">
        <f t="shared" si="106"/>
        <v/>
      </c>
      <c r="Z320" s="150" t="str">
        <f t="shared" si="107"/>
        <v/>
      </c>
      <c r="AA320" s="150" t="str">
        <f t="shared" si="108"/>
        <v/>
      </c>
      <c r="AB320" s="150" t="str">
        <f t="shared" si="109"/>
        <v/>
      </c>
      <c r="AC320" s="191" t="str">
        <f t="shared" si="110"/>
        <v/>
      </c>
    </row>
    <row r="321" spans="1:29" hidden="1">
      <c r="A321" s="192"/>
      <c r="B321" s="155"/>
      <c r="C321" s="151"/>
      <c r="D321" s="153"/>
      <c r="E321" s="153"/>
      <c r="F321" s="153"/>
      <c r="G321" s="153"/>
      <c r="H321" s="147" t="str">
        <f t="shared" si="91"/>
        <v/>
      </c>
      <c r="I321" s="148"/>
      <c r="J321" s="149" t="str">
        <f t="shared" si="92"/>
        <v/>
      </c>
      <c r="K321" s="149" t="str">
        <f t="shared" si="93"/>
        <v/>
      </c>
      <c r="L321" s="148"/>
      <c r="M321" s="147" t="str">
        <f t="shared" si="94"/>
        <v/>
      </c>
      <c r="N321" s="147" t="str">
        <f t="shared" si="95"/>
        <v/>
      </c>
      <c r="O321" s="150" t="str">
        <f t="shared" si="96"/>
        <v/>
      </c>
      <c r="P321" s="150" t="str">
        <f t="shared" si="97"/>
        <v/>
      </c>
      <c r="Q321" s="150" t="str">
        <f t="shared" si="98"/>
        <v/>
      </c>
      <c r="R321" s="150" t="str">
        <f t="shared" si="99"/>
        <v/>
      </c>
      <c r="S321" s="150" t="str">
        <f t="shared" si="100"/>
        <v/>
      </c>
      <c r="T321" s="150" t="str">
        <f t="shared" si="101"/>
        <v/>
      </c>
      <c r="U321" s="150" t="str">
        <f t="shared" si="102"/>
        <v/>
      </c>
      <c r="V321" s="150" t="str">
        <f t="shared" si="103"/>
        <v/>
      </c>
      <c r="W321" s="150" t="str">
        <f t="shared" si="104"/>
        <v/>
      </c>
      <c r="X321" s="150" t="str">
        <f t="shared" si="105"/>
        <v/>
      </c>
      <c r="Y321" s="150" t="str">
        <f t="shared" si="106"/>
        <v/>
      </c>
      <c r="Z321" s="150" t="str">
        <f t="shared" si="107"/>
        <v/>
      </c>
      <c r="AA321" s="150" t="str">
        <f t="shared" si="108"/>
        <v/>
      </c>
      <c r="AB321" s="150" t="str">
        <f t="shared" si="109"/>
        <v/>
      </c>
      <c r="AC321" s="191" t="str">
        <f t="shared" si="110"/>
        <v/>
      </c>
    </row>
    <row r="322" spans="1:29" hidden="1">
      <c r="A322" s="192"/>
      <c r="B322" s="155"/>
      <c r="C322" s="151"/>
      <c r="D322" s="153"/>
      <c r="E322" s="153"/>
      <c r="F322" s="153"/>
      <c r="G322" s="153"/>
      <c r="H322" s="147" t="str">
        <f t="shared" si="91"/>
        <v/>
      </c>
      <c r="I322" s="148"/>
      <c r="J322" s="149" t="str">
        <f t="shared" si="92"/>
        <v/>
      </c>
      <c r="K322" s="149" t="str">
        <f t="shared" si="93"/>
        <v/>
      </c>
      <c r="L322" s="148"/>
      <c r="M322" s="147" t="str">
        <f t="shared" si="94"/>
        <v/>
      </c>
      <c r="N322" s="147" t="str">
        <f t="shared" si="95"/>
        <v/>
      </c>
      <c r="O322" s="150" t="str">
        <f t="shared" si="96"/>
        <v/>
      </c>
      <c r="P322" s="150" t="str">
        <f t="shared" si="97"/>
        <v/>
      </c>
      <c r="Q322" s="150" t="str">
        <f t="shared" si="98"/>
        <v/>
      </c>
      <c r="R322" s="150" t="str">
        <f t="shared" si="99"/>
        <v/>
      </c>
      <c r="S322" s="150" t="str">
        <f t="shared" si="100"/>
        <v/>
      </c>
      <c r="T322" s="150" t="str">
        <f t="shared" si="101"/>
        <v/>
      </c>
      <c r="U322" s="150" t="str">
        <f t="shared" si="102"/>
        <v/>
      </c>
      <c r="V322" s="150" t="str">
        <f t="shared" si="103"/>
        <v/>
      </c>
      <c r="W322" s="150" t="str">
        <f t="shared" si="104"/>
        <v/>
      </c>
      <c r="X322" s="150" t="str">
        <f t="shared" si="105"/>
        <v/>
      </c>
      <c r="Y322" s="150" t="str">
        <f t="shared" si="106"/>
        <v/>
      </c>
      <c r="Z322" s="150" t="str">
        <f t="shared" si="107"/>
        <v/>
      </c>
      <c r="AA322" s="150" t="str">
        <f t="shared" si="108"/>
        <v/>
      </c>
      <c r="AB322" s="150" t="str">
        <f t="shared" si="109"/>
        <v/>
      </c>
      <c r="AC322" s="191" t="str">
        <f t="shared" si="110"/>
        <v/>
      </c>
    </row>
    <row r="323" spans="1:29" hidden="1">
      <c r="A323" s="192"/>
      <c r="B323" s="155"/>
      <c r="C323" s="151"/>
      <c r="D323" s="153"/>
      <c r="E323" s="153"/>
      <c r="F323" s="153"/>
      <c r="G323" s="153"/>
      <c r="H323" s="147" t="str">
        <f t="shared" si="91"/>
        <v/>
      </c>
      <c r="I323" s="148"/>
      <c r="J323" s="149" t="str">
        <f t="shared" si="92"/>
        <v/>
      </c>
      <c r="K323" s="149" t="str">
        <f t="shared" si="93"/>
        <v/>
      </c>
      <c r="L323" s="148"/>
      <c r="M323" s="147" t="str">
        <f t="shared" si="94"/>
        <v/>
      </c>
      <c r="N323" s="147" t="str">
        <f t="shared" si="95"/>
        <v/>
      </c>
      <c r="O323" s="150" t="str">
        <f t="shared" si="96"/>
        <v/>
      </c>
      <c r="P323" s="150" t="str">
        <f t="shared" si="97"/>
        <v/>
      </c>
      <c r="Q323" s="150" t="str">
        <f t="shared" si="98"/>
        <v/>
      </c>
      <c r="R323" s="150" t="str">
        <f t="shared" si="99"/>
        <v/>
      </c>
      <c r="S323" s="150" t="str">
        <f t="shared" si="100"/>
        <v/>
      </c>
      <c r="T323" s="150" t="str">
        <f t="shared" si="101"/>
        <v/>
      </c>
      <c r="U323" s="150" t="str">
        <f t="shared" si="102"/>
        <v/>
      </c>
      <c r="V323" s="150" t="str">
        <f t="shared" si="103"/>
        <v/>
      </c>
      <c r="W323" s="150" t="str">
        <f t="shared" si="104"/>
        <v/>
      </c>
      <c r="X323" s="150" t="str">
        <f t="shared" si="105"/>
        <v/>
      </c>
      <c r="Y323" s="150" t="str">
        <f t="shared" si="106"/>
        <v/>
      </c>
      <c r="Z323" s="150" t="str">
        <f t="shared" si="107"/>
        <v/>
      </c>
      <c r="AA323" s="150" t="str">
        <f t="shared" si="108"/>
        <v/>
      </c>
      <c r="AB323" s="150" t="str">
        <f t="shared" si="109"/>
        <v/>
      </c>
      <c r="AC323" s="191" t="str">
        <f t="shared" si="110"/>
        <v/>
      </c>
    </row>
    <row r="324" spans="1:29" hidden="1">
      <c r="A324" s="192"/>
      <c r="B324" s="155"/>
      <c r="C324" s="151"/>
      <c r="D324" s="153"/>
      <c r="E324" s="153"/>
      <c r="F324" s="153"/>
      <c r="G324" s="153"/>
      <c r="H324" s="147" t="str">
        <f t="shared" si="91"/>
        <v/>
      </c>
      <c r="I324" s="148"/>
      <c r="J324" s="149" t="str">
        <f t="shared" si="92"/>
        <v/>
      </c>
      <c r="K324" s="149" t="str">
        <f t="shared" si="93"/>
        <v/>
      </c>
      <c r="L324" s="148"/>
      <c r="M324" s="147" t="str">
        <f t="shared" si="94"/>
        <v/>
      </c>
      <c r="N324" s="147" t="str">
        <f t="shared" si="95"/>
        <v/>
      </c>
      <c r="O324" s="150" t="str">
        <f t="shared" si="96"/>
        <v/>
      </c>
      <c r="P324" s="150" t="str">
        <f t="shared" si="97"/>
        <v/>
      </c>
      <c r="Q324" s="150" t="str">
        <f t="shared" si="98"/>
        <v/>
      </c>
      <c r="R324" s="150" t="str">
        <f t="shared" si="99"/>
        <v/>
      </c>
      <c r="S324" s="150" t="str">
        <f t="shared" si="100"/>
        <v/>
      </c>
      <c r="T324" s="150" t="str">
        <f t="shared" si="101"/>
        <v/>
      </c>
      <c r="U324" s="150" t="str">
        <f t="shared" si="102"/>
        <v/>
      </c>
      <c r="V324" s="150" t="str">
        <f t="shared" si="103"/>
        <v/>
      </c>
      <c r="W324" s="150" t="str">
        <f t="shared" si="104"/>
        <v/>
      </c>
      <c r="X324" s="150" t="str">
        <f t="shared" si="105"/>
        <v/>
      </c>
      <c r="Y324" s="150" t="str">
        <f t="shared" si="106"/>
        <v/>
      </c>
      <c r="Z324" s="150" t="str">
        <f t="shared" si="107"/>
        <v/>
      </c>
      <c r="AA324" s="150" t="str">
        <f t="shared" si="108"/>
        <v/>
      </c>
      <c r="AB324" s="150" t="str">
        <f t="shared" si="109"/>
        <v/>
      </c>
      <c r="AC324" s="191" t="str">
        <f t="shared" si="110"/>
        <v/>
      </c>
    </row>
    <row r="325" spans="1:29" hidden="1">
      <c r="A325" s="192"/>
      <c r="B325" s="155"/>
      <c r="C325" s="151"/>
      <c r="D325" s="153"/>
      <c r="E325" s="153"/>
      <c r="F325" s="153"/>
      <c r="G325" s="153"/>
      <c r="H325" s="147" t="str">
        <f t="shared" si="91"/>
        <v/>
      </c>
      <c r="I325" s="148"/>
      <c r="J325" s="149" t="str">
        <f t="shared" si="92"/>
        <v/>
      </c>
      <c r="K325" s="149" t="str">
        <f t="shared" si="93"/>
        <v/>
      </c>
      <c r="L325" s="148"/>
      <c r="M325" s="147" t="str">
        <f t="shared" si="94"/>
        <v/>
      </c>
      <c r="N325" s="147" t="str">
        <f t="shared" si="95"/>
        <v/>
      </c>
      <c r="O325" s="150" t="str">
        <f t="shared" si="96"/>
        <v/>
      </c>
      <c r="P325" s="150" t="str">
        <f t="shared" si="97"/>
        <v/>
      </c>
      <c r="Q325" s="150" t="str">
        <f t="shared" si="98"/>
        <v/>
      </c>
      <c r="R325" s="150" t="str">
        <f t="shared" si="99"/>
        <v/>
      </c>
      <c r="S325" s="150" t="str">
        <f t="shared" si="100"/>
        <v/>
      </c>
      <c r="T325" s="150" t="str">
        <f t="shared" si="101"/>
        <v/>
      </c>
      <c r="U325" s="150" t="str">
        <f t="shared" si="102"/>
        <v/>
      </c>
      <c r="V325" s="150" t="str">
        <f t="shared" si="103"/>
        <v/>
      </c>
      <c r="W325" s="150" t="str">
        <f t="shared" si="104"/>
        <v/>
      </c>
      <c r="X325" s="150" t="str">
        <f t="shared" si="105"/>
        <v/>
      </c>
      <c r="Y325" s="150" t="str">
        <f t="shared" si="106"/>
        <v/>
      </c>
      <c r="Z325" s="150" t="str">
        <f t="shared" si="107"/>
        <v/>
      </c>
      <c r="AA325" s="150" t="str">
        <f t="shared" si="108"/>
        <v/>
      </c>
      <c r="AB325" s="150" t="str">
        <f t="shared" si="109"/>
        <v/>
      </c>
      <c r="AC325" s="191" t="str">
        <f t="shared" si="110"/>
        <v/>
      </c>
    </row>
    <row r="326" spans="1:29" hidden="1">
      <c r="A326" s="192"/>
      <c r="B326" s="155"/>
      <c r="C326" s="151"/>
      <c r="D326" s="153"/>
      <c r="E326" s="153"/>
      <c r="F326" s="153"/>
      <c r="G326" s="153"/>
      <c r="H326" s="147" t="str">
        <f t="shared" si="91"/>
        <v/>
      </c>
      <c r="I326" s="148"/>
      <c r="J326" s="149" t="str">
        <f t="shared" si="92"/>
        <v/>
      </c>
      <c r="K326" s="149" t="str">
        <f t="shared" si="93"/>
        <v/>
      </c>
      <c r="L326" s="148"/>
      <c r="M326" s="147" t="str">
        <f t="shared" si="94"/>
        <v/>
      </c>
      <c r="N326" s="147" t="str">
        <f t="shared" si="95"/>
        <v/>
      </c>
      <c r="O326" s="150" t="str">
        <f t="shared" si="96"/>
        <v/>
      </c>
      <c r="P326" s="150" t="str">
        <f t="shared" si="97"/>
        <v/>
      </c>
      <c r="Q326" s="150" t="str">
        <f t="shared" si="98"/>
        <v/>
      </c>
      <c r="R326" s="150" t="str">
        <f t="shared" si="99"/>
        <v/>
      </c>
      <c r="S326" s="150" t="str">
        <f t="shared" si="100"/>
        <v/>
      </c>
      <c r="T326" s="150" t="str">
        <f t="shared" si="101"/>
        <v/>
      </c>
      <c r="U326" s="150" t="str">
        <f t="shared" si="102"/>
        <v/>
      </c>
      <c r="V326" s="150" t="str">
        <f t="shared" si="103"/>
        <v/>
      </c>
      <c r="W326" s="150" t="str">
        <f t="shared" si="104"/>
        <v/>
      </c>
      <c r="X326" s="150" t="str">
        <f t="shared" si="105"/>
        <v/>
      </c>
      <c r="Y326" s="150" t="str">
        <f t="shared" si="106"/>
        <v/>
      </c>
      <c r="Z326" s="150" t="str">
        <f t="shared" si="107"/>
        <v/>
      </c>
      <c r="AA326" s="150" t="str">
        <f t="shared" si="108"/>
        <v/>
      </c>
      <c r="AB326" s="150" t="str">
        <f t="shared" si="109"/>
        <v/>
      </c>
      <c r="AC326" s="191" t="str">
        <f t="shared" si="110"/>
        <v/>
      </c>
    </row>
    <row r="327" spans="1:29" hidden="1">
      <c r="A327" s="192"/>
      <c r="B327" s="155"/>
      <c r="C327" s="151"/>
      <c r="D327" s="153"/>
      <c r="E327" s="153"/>
      <c r="F327" s="153"/>
      <c r="G327" s="153"/>
      <c r="H327" s="147" t="str">
        <f t="shared" si="91"/>
        <v/>
      </c>
      <c r="I327" s="148"/>
      <c r="J327" s="149" t="str">
        <f t="shared" si="92"/>
        <v/>
      </c>
      <c r="K327" s="149" t="str">
        <f t="shared" si="93"/>
        <v/>
      </c>
      <c r="L327" s="148"/>
      <c r="M327" s="147" t="str">
        <f t="shared" si="94"/>
        <v/>
      </c>
      <c r="N327" s="147" t="str">
        <f t="shared" si="95"/>
        <v/>
      </c>
      <c r="O327" s="150" t="str">
        <f t="shared" si="96"/>
        <v/>
      </c>
      <c r="P327" s="150" t="str">
        <f t="shared" si="97"/>
        <v/>
      </c>
      <c r="Q327" s="150" t="str">
        <f t="shared" si="98"/>
        <v/>
      </c>
      <c r="R327" s="150" t="str">
        <f t="shared" si="99"/>
        <v/>
      </c>
      <c r="S327" s="150" t="str">
        <f t="shared" si="100"/>
        <v/>
      </c>
      <c r="T327" s="150" t="str">
        <f t="shared" si="101"/>
        <v/>
      </c>
      <c r="U327" s="150" t="str">
        <f t="shared" si="102"/>
        <v/>
      </c>
      <c r="V327" s="150" t="str">
        <f t="shared" si="103"/>
        <v/>
      </c>
      <c r="W327" s="150" t="str">
        <f t="shared" si="104"/>
        <v/>
      </c>
      <c r="X327" s="150" t="str">
        <f t="shared" si="105"/>
        <v/>
      </c>
      <c r="Y327" s="150" t="str">
        <f t="shared" si="106"/>
        <v/>
      </c>
      <c r="Z327" s="150" t="str">
        <f t="shared" si="107"/>
        <v/>
      </c>
      <c r="AA327" s="150" t="str">
        <f t="shared" si="108"/>
        <v/>
      </c>
      <c r="AB327" s="150" t="str">
        <f t="shared" si="109"/>
        <v/>
      </c>
      <c r="AC327" s="191" t="str">
        <f t="shared" si="110"/>
        <v/>
      </c>
    </row>
    <row r="328" spans="1:29" hidden="1">
      <c r="A328" s="192"/>
      <c r="B328" s="155"/>
      <c r="C328" s="151"/>
      <c r="D328" s="153"/>
      <c r="E328" s="153"/>
      <c r="F328" s="153"/>
      <c r="G328" s="153"/>
      <c r="H328" s="147" t="str">
        <f t="shared" si="91"/>
        <v/>
      </c>
      <c r="I328" s="148"/>
      <c r="J328" s="149" t="str">
        <f t="shared" si="92"/>
        <v/>
      </c>
      <c r="K328" s="149" t="str">
        <f t="shared" si="93"/>
        <v/>
      </c>
      <c r="L328" s="148"/>
      <c r="M328" s="147" t="str">
        <f t="shared" si="94"/>
        <v/>
      </c>
      <c r="N328" s="147" t="str">
        <f t="shared" si="95"/>
        <v/>
      </c>
      <c r="O328" s="150" t="str">
        <f t="shared" si="96"/>
        <v/>
      </c>
      <c r="P328" s="150" t="str">
        <f t="shared" si="97"/>
        <v/>
      </c>
      <c r="Q328" s="150" t="str">
        <f t="shared" si="98"/>
        <v/>
      </c>
      <c r="R328" s="150" t="str">
        <f t="shared" si="99"/>
        <v/>
      </c>
      <c r="S328" s="150" t="str">
        <f t="shared" si="100"/>
        <v/>
      </c>
      <c r="T328" s="150" t="str">
        <f t="shared" si="101"/>
        <v/>
      </c>
      <c r="U328" s="150" t="str">
        <f t="shared" si="102"/>
        <v/>
      </c>
      <c r="V328" s="150" t="str">
        <f t="shared" si="103"/>
        <v/>
      </c>
      <c r="W328" s="150" t="str">
        <f t="shared" si="104"/>
        <v/>
      </c>
      <c r="X328" s="150" t="str">
        <f t="shared" si="105"/>
        <v/>
      </c>
      <c r="Y328" s="150" t="str">
        <f t="shared" si="106"/>
        <v/>
      </c>
      <c r="Z328" s="150" t="str">
        <f t="shared" si="107"/>
        <v/>
      </c>
      <c r="AA328" s="150" t="str">
        <f t="shared" si="108"/>
        <v/>
      </c>
      <c r="AB328" s="150" t="str">
        <f t="shared" si="109"/>
        <v/>
      </c>
      <c r="AC328" s="191" t="str">
        <f t="shared" si="110"/>
        <v/>
      </c>
    </row>
    <row r="329" spans="1:29" hidden="1">
      <c r="A329" s="192"/>
      <c r="B329" s="155"/>
      <c r="C329" s="151"/>
      <c r="D329" s="153"/>
      <c r="E329" s="153"/>
      <c r="F329" s="153"/>
      <c r="G329" s="153"/>
      <c r="H329" s="147" t="str">
        <f t="shared" si="91"/>
        <v/>
      </c>
      <c r="I329" s="148"/>
      <c r="J329" s="149" t="str">
        <f t="shared" si="92"/>
        <v/>
      </c>
      <c r="K329" s="149" t="str">
        <f t="shared" si="93"/>
        <v/>
      </c>
      <c r="L329" s="148"/>
      <c r="M329" s="147" t="str">
        <f t="shared" si="94"/>
        <v/>
      </c>
      <c r="N329" s="147" t="str">
        <f t="shared" si="95"/>
        <v/>
      </c>
      <c r="O329" s="150" t="str">
        <f t="shared" si="96"/>
        <v/>
      </c>
      <c r="P329" s="150" t="str">
        <f t="shared" si="97"/>
        <v/>
      </c>
      <c r="Q329" s="150" t="str">
        <f t="shared" si="98"/>
        <v/>
      </c>
      <c r="R329" s="150" t="str">
        <f t="shared" si="99"/>
        <v/>
      </c>
      <c r="S329" s="150" t="str">
        <f t="shared" si="100"/>
        <v/>
      </c>
      <c r="T329" s="150" t="str">
        <f t="shared" si="101"/>
        <v/>
      </c>
      <c r="U329" s="150" t="str">
        <f t="shared" si="102"/>
        <v/>
      </c>
      <c r="V329" s="150" t="str">
        <f t="shared" si="103"/>
        <v/>
      </c>
      <c r="W329" s="150" t="str">
        <f t="shared" si="104"/>
        <v/>
      </c>
      <c r="X329" s="150" t="str">
        <f t="shared" si="105"/>
        <v/>
      </c>
      <c r="Y329" s="150" t="str">
        <f t="shared" si="106"/>
        <v/>
      </c>
      <c r="Z329" s="150" t="str">
        <f t="shared" si="107"/>
        <v/>
      </c>
      <c r="AA329" s="150" t="str">
        <f t="shared" si="108"/>
        <v/>
      </c>
      <c r="AB329" s="150" t="str">
        <f t="shared" si="109"/>
        <v/>
      </c>
      <c r="AC329" s="191" t="str">
        <f t="shared" si="110"/>
        <v/>
      </c>
    </row>
    <row r="330" spans="1:29" hidden="1">
      <c r="A330" s="192"/>
      <c r="B330" s="155"/>
      <c r="C330" s="151"/>
      <c r="D330" s="153"/>
      <c r="E330" s="153"/>
      <c r="F330" s="153"/>
      <c r="G330" s="153"/>
      <c r="H330" s="147" t="str">
        <f t="shared" si="91"/>
        <v/>
      </c>
      <c r="I330" s="148"/>
      <c r="J330" s="149" t="str">
        <f t="shared" si="92"/>
        <v/>
      </c>
      <c r="K330" s="149" t="str">
        <f t="shared" si="93"/>
        <v/>
      </c>
      <c r="L330" s="148"/>
      <c r="M330" s="147" t="str">
        <f t="shared" si="94"/>
        <v/>
      </c>
      <c r="N330" s="147" t="str">
        <f t="shared" si="95"/>
        <v/>
      </c>
      <c r="O330" s="150" t="str">
        <f t="shared" si="96"/>
        <v/>
      </c>
      <c r="P330" s="150" t="str">
        <f t="shared" si="97"/>
        <v/>
      </c>
      <c r="Q330" s="150" t="str">
        <f t="shared" si="98"/>
        <v/>
      </c>
      <c r="R330" s="150" t="str">
        <f t="shared" si="99"/>
        <v/>
      </c>
      <c r="S330" s="150" t="str">
        <f t="shared" si="100"/>
        <v/>
      </c>
      <c r="T330" s="150" t="str">
        <f t="shared" si="101"/>
        <v/>
      </c>
      <c r="U330" s="150" t="str">
        <f t="shared" si="102"/>
        <v/>
      </c>
      <c r="V330" s="150" t="str">
        <f t="shared" si="103"/>
        <v/>
      </c>
      <c r="W330" s="150" t="str">
        <f t="shared" si="104"/>
        <v/>
      </c>
      <c r="X330" s="150" t="str">
        <f t="shared" si="105"/>
        <v/>
      </c>
      <c r="Y330" s="150" t="str">
        <f t="shared" si="106"/>
        <v/>
      </c>
      <c r="Z330" s="150" t="str">
        <f t="shared" si="107"/>
        <v/>
      </c>
      <c r="AA330" s="150" t="str">
        <f t="shared" si="108"/>
        <v/>
      </c>
      <c r="AB330" s="150" t="str">
        <f t="shared" si="109"/>
        <v/>
      </c>
      <c r="AC330" s="191" t="str">
        <f t="shared" si="110"/>
        <v/>
      </c>
    </row>
    <row r="331" spans="1:29" hidden="1">
      <c r="A331" s="192"/>
      <c r="B331" s="155"/>
      <c r="C331" s="151"/>
      <c r="D331" s="153"/>
      <c r="E331" s="153"/>
      <c r="F331" s="153"/>
      <c r="G331" s="153"/>
      <c r="H331" s="147" t="str">
        <f t="shared" si="91"/>
        <v/>
      </c>
      <c r="I331" s="148"/>
      <c r="J331" s="149" t="str">
        <f t="shared" si="92"/>
        <v/>
      </c>
      <c r="K331" s="149" t="str">
        <f t="shared" si="93"/>
        <v/>
      </c>
      <c r="L331" s="148"/>
      <c r="M331" s="147" t="str">
        <f t="shared" si="94"/>
        <v/>
      </c>
      <c r="N331" s="147" t="str">
        <f t="shared" si="95"/>
        <v/>
      </c>
      <c r="O331" s="150" t="str">
        <f t="shared" si="96"/>
        <v/>
      </c>
      <c r="P331" s="150" t="str">
        <f t="shared" si="97"/>
        <v/>
      </c>
      <c r="Q331" s="150" t="str">
        <f t="shared" si="98"/>
        <v/>
      </c>
      <c r="R331" s="150" t="str">
        <f t="shared" si="99"/>
        <v/>
      </c>
      <c r="S331" s="150" t="str">
        <f t="shared" si="100"/>
        <v/>
      </c>
      <c r="T331" s="150" t="str">
        <f t="shared" si="101"/>
        <v/>
      </c>
      <c r="U331" s="150" t="str">
        <f t="shared" si="102"/>
        <v/>
      </c>
      <c r="V331" s="150" t="str">
        <f t="shared" si="103"/>
        <v/>
      </c>
      <c r="W331" s="150" t="str">
        <f t="shared" si="104"/>
        <v/>
      </c>
      <c r="X331" s="150" t="str">
        <f t="shared" si="105"/>
        <v/>
      </c>
      <c r="Y331" s="150" t="str">
        <f t="shared" si="106"/>
        <v/>
      </c>
      <c r="Z331" s="150" t="str">
        <f t="shared" si="107"/>
        <v/>
      </c>
      <c r="AA331" s="150" t="str">
        <f t="shared" si="108"/>
        <v/>
      </c>
      <c r="AB331" s="150" t="str">
        <f t="shared" si="109"/>
        <v/>
      </c>
      <c r="AC331" s="191" t="str">
        <f t="shared" si="110"/>
        <v/>
      </c>
    </row>
    <row r="332" spans="1:29" hidden="1">
      <c r="A332" s="192"/>
      <c r="B332" s="155"/>
      <c r="C332" s="151"/>
      <c r="D332" s="153"/>
      <c r="E332" s="153"/>
      <c r="F332" s="153"/>
      <c r="G332" s="153"/>
      <c r="H332" s="147" t="str">
        <f t="shared" si="91"/>
        <v/>
      </c>
      <c r="I332" s="148"/>
      <c r="J332" s="149" t="str">
        <f t="shared" si="92"/>
        <v/>
      </c>
      <c r="K332" s="149" t="str">
        <f t="shared" si="93"/>
        <v/>
      </c>
      <c r="L332" s="148"/>
      <c r="M332" s="147" t="str">
        <f t="shared" si="94"/>
        <v/>
      </c>
      <c r="N332" s="147" t="str">
        <f t="shared" si="95"/>
        <v/>
      </c>
      <c r="O332" s="150" t="str">
        <f t="shared" si="96"/>
        <v/>
      </c>
      <c r="P332" s="150" t="str">
        <f t="shared" si="97"/>
        <v/>
      </c>
      <c r="Q332" s="150" t="str">
        <f t="shared" si="98"/>
        <v/>
      </c>
      <c r="R332" s="150" t="str">
        <f t="shared" si="99"/>
        <v/>
      </c>
      <c r="S332" s="150" t="str">
        <f t="shared" si="100"/>
        <v/>
      </c>
      <c r="T332" s="150" t="str">
        <f t="shared" si="101"/>
        <v/>
      </c>
      <c r="U332" s="150" t="str">
        <f t="shared" si="102"/>
        <v/>
      </c>
      <c r="V332" s="150" t="str">
        <f t="shared" si="103"/>
        <v/>
      </c>
      <c r="W332" s="150" t="str">
        <f t="shared" si="104"/>
        <v/>
      </c>
      <c r="X332" s="150" t="str">
        <f t="shared" si="105"/>
        <v/>
      </c>
      <c r="Y332" s="150" t="str">
        <f t="shared" si="106"/>
        <v/>
      </c>
      <c r="Z332" s="150" t="str">
        <f t="shared" si="107"/>
        <v/>
      </c>
      <c r="AA332" s="150" t="str">
        <f t="shared" si="108"/>
        <v/>
      </c>
      <c r="AB332" s="150" t="str">
        <f t="shared" si="109"/>
        <v/>
      </c>
      <c r="AC332" s="191" t="str">
        <f t="shared" si="110"/>
        <v/>
      </c>
    </row>
    <row r="333" spans="1:29" hidden="1">
      <c r="A333" s="192"/>
      <c r="B333" s="155"/>
      <c r="C333" s="151"/>
      <c r="D333" s="153"/>
      <c r="E333" s="153"/>
      <c r="F333" s="153"/>
      <c r="G333" s="153"/>
      <c r="H333" s="147" t="str">
        <f t="shared" si="91"/>
        <v/>
      </c>
      <c r="I333" s="148"/>
      <c r="J333" s="149" t="str">
        <f t="shared" si="92"/>
        <v/>
      </c>
      <c r="K333" s="149" t="str">
        <f t="shared" si="93"/>
        <v/>
      </c>
      <c r="L333" s="148"/>
      <c r="M333" s="147" t="str">
        <f t="shared" si="94"/>
        <v/>
      </c>
      <c r="N333" s="147" t="str">
        <f t="shared" si="95"/>
        <v/>
      </c>
      <c r="O333" s="150" t="str">
        <f t="shared" si="96"/>
        <v/>
      </c>
      <c r="P333" s="150" t="str">
        <f t="shared" si="97"/>
        <v/>
      </c>
      <c r="Q333" s="150" t="str">
        <f t="shared" si="98"/>
        <v/>
      </c>
      <c r="R333" s="150" t="str">
        <f t="shared" si="99"/>
        <v/>
      </c>
      <c r="S333" s="150" t="str">
        <f t="shared" si="100"/>
        <v/>
      </c>
      <c r="T333" s="150" t="str">
        <f t="shared" si="101"/>
        <v/>
      </c>
      <c r="U333" s="150" t="str">
        <f t="shared" si="102"/>
        <v/>
      </c>
      <c r="V333" s="150" t="str">
        <f t="shared" si="103"/>
        <v/>
      </c>
      <c r="W333" s="150" t="str">
        <f t="shared" si="104"/>
        <v/>
      </c>
      <c r="X333" s="150" t="str">
        <f t="shared" si="105"/>
        <v/>
      </c>
      <c r="Y333" s="150" t="str">
        <f t="shared" si="106"/>
        <v/>
      </c>
      <c r="Z333" s="150" t="str">
        <f t="shared" si="107"/>
        <v/>
      </c>
      <c r="AA333" s="150" t="str">
        <f t="shared" si="108"/>
        <v/>
      </c>
      <c r="AB333" s="150" t="str">
        <f t="shared" si="109"/>
        <v/>
      </c>
      <c r="AC333" s="191" t="str">
        <f t="shared" si="110"/>
        <v/>
      </c>
    </row>
    <row r="334" spans="1:29" hidden="1">
      <c r="A334" s="192"/>
      <c r="B334" s="155"/>
      <c r="C334" s="151"/>
      <c r="D334" s="153"/>
      <c r="E334" s="153"/>
      <c r="F334" s="153"/>
      <c r="G334" s="153"/>
      <c r="H334" s="147" t="str">
        <f t="shared" si="91"/>
        <v/>
      </c>
      <c r="I334" s="148"/>
      <c r="J334" s="149" t="str">
        <f t="shared" si="92"/>
        <v/>
      </c>
      <c r="K334" s="149" t="str">
        <f t="shared" si="93"/>
        <v/>
      </c>
      <c r="L334" s="148"/>
      <c r="M334" s="147" t="str">
        <f t="shared" si="94"/>
        <v/>
      </c>
      <c r="N334" s="147" t="str">
        <f t="shared" si="95"/>
        <v/>
      </c>
      <c r="O334" s="150" t="str">
        <f t="shared" si="96"/>
        <v/>
      </c>
      <c r="P334" s="150" t="str">
        <f t="shared" si="97"/>
        <v/>
      </c>
      <c r="Q334" s="150" t="str">
        <f t="shared" si="98"/>
        <v/>
      </c>
      <c r="R334" s="150" t="str">
        <f t="shared" si="99"/>
        <v/>
      </c>
      <c r="S334" s="150" t="str">
        <f t="shared" si="100"/>
        <v/>
      </c>
      <c r="T334" s="150" t="str">
        <f t="shared" si="101"/>
        <v/>
      </c>
      <c r="U334" s="150" t="str">
        <f t="shared" si="102"/>
        <v/>
      </c>
      <c r="V334" s="150" t="str">
        <f t="shared" si="103"/>
        <v/>
      </c>
      <c r="W334" s="150" t="str">
        <f t="shared" si="104"/>
        <v/>
      </c>
      <c r="X334" s="150" t="str">
        <f t="shared" si="105"/>
        <v/>
      </c>
      <c r="Y334" s="150" t="str">
        <f t="shared" si="106"/>
        <v/>
      </c>
      <c r="Z334" s="150" t="str">
        <f t="shared" si="107"/>
        <v/>
      </c>
      <c r="AA334" s="150" t="str">
        <f t="shared" si="108"/>
        <v/>
      </c>
      <c r="AB334" s="150" t="str">
        <f t="shared" si="109"/>
        <v/>
      </c>
      <c r="AC334" s="191" t="str">
        <f t="shared" si="110"/>
        <v/>
      </c>
    </row>
    <row r="335" spans="1:29" hidden="1">
      <c r="A335" s="192"/>
      <c r="B335" s="155"/>
      <c r="C335" s="151"/>
      <c r="D335" s="153"/>
      <c r="E335" s="153"/>
      <c r="F335" s="153"/>
      <c r="G335" s="153"/>
      <c r="H335" s="147" t="str">
        <f t="shared" si="91"/>
        <v/>
      </c>
      <c r="I335" s="148"/>
      <c r="J335" s="149" t="str">
        <f t="shared" si="92"/>
        <v/>
      </c>
      <c r="K335" s="149" t="str">
        <f t="shared" si="93"/>
        <v/>
      </c>
      <c r="L335" s="148"/>
      <c r="M335" s="147" t="str">
        <f t="shared" si="94"/>
        <v/>
      </c>
      <c r="N335" s="147" t="str">
        <f t="shared" si="95"/>
        <v/>
      </c>
      <c r="O335" s="150" t="str">
        <f t="shared" si="96"/>
        <v/>
      </c>
      <c r="P335" s="150" t="str">
        <f t="shared" si="97"/>
        <v/>
      </c>
      <c r="Q335" s="150" t="str">
        <f t="shared" si="98"/>
        <v/>
      </c>
      <c r="R335" s="150" t="str">
        <f t="shared" si="99"/>
        <v/>
      </c>
      <c r="S335" s="150" t="str">
        <f t="shared" si="100"/>
        <v/>
      </c>
      <c r="T335" s="150" t="str">
        <f t="shared" si="101"/>
        <v/>
      </c>
      <c r="U335" s="150" t="str">
        <f t="shared" si="102"/>
        <v/>
      </c>
      <c r="V335" s="150" t="str">
        <f t="shared" si="103"/>
        <v/>
      </c>
      <c r="W335" s="150" t="str">
        <f t="shared" si="104"/>
        <v/>
      </c>
      <c r="X335" s="150" t="str">
        <f t="shared" si="105"/>
        <v/>
      </c>
      <c r="Y335" s="150" t="str">
        <f t="shared" si="106"/>
        <v/>
      </c>
      <c r="Z335" s="150" t="str">
        <f t="shared" si="107"/>
        <v/>
      </c>
      <c r="AA335" s="150" t="str">
        <f t="shared" si="108"/>
        <v/>
      </c>
      <c r="AB335" s="150" t="str">
        <f t="shared" si="109"/>
        <v/>
      </c>
      <c r="AC335" s="191" t="str">
        <f t="shared" si="110"/>
        <v/>
      </c>
    </row>
    <row r="336" spans="1:29" hidden="1">
      <c r="A336" s="192"/>
      <c r="B336" s="155"/>
      <c r="C336" s="151"/>
      <c r="D336" s="153"/>
      <c r="E336" s="153"/>
      <c r="F336" s="153"/>
      <c r="G336" s="153"/>
      <c r="H336" s="147" t="str">
        <f t="shared" si="91"/>
        <v/>
      </c>
      <c r="I336" s="148"/>
      <c r="J336" s="149" t="str">
        <f t="shared" si="92"/>
        <v/>
      </c>
      <c r="K336" s="149" t="str">
        <f t="shared" si="93"/>
        <v/>
      </c>
      <c r="L336" s="148"/>
      <c r="M336" s="147" t="str">
        <f t="shared" si="94"/>
        <v/>
      </c>
      <c r="N336" s="147" t="str">
        <f t="shared" si="95"/>
        <v/>
      </c>
      <c r="O336" s="150" t="str">
        <f t="shared" si="96"/>
        <v/>
      </c>
      <c r="P336" s="150" t="str">
        <f t="shared" si="97"/>
        <v/>
      </c>
      <c r="Q336" s="150" t="str">
        <f t="shared" si="98"/>
        <v/>
      </c>
      <c r="R336" s="150" t="str">
        <f t="shared" si="99"/>
        <v/>
      </c>
      <c r="S336" s="150" t="str">
        <f t="shared" si="100"/>
        <v/>
      </c>
      <c r="T336" s="150" t="str">
        <f t="shared" si="101"/>
        <v/>
      </c>
      <c r="U336" s="150" t="str">
        <f t="shared" si="102"/>
        <v/>
      </c>
      <c r="V336" s="150" t="str">
        <f t="shared" si="103"/>
        <v/>
      </c>
      <c r="W336" s="150" t="str">
        <f t="shared" si="104"/>
        <v/>
      </c>
      <c r="X336" s="150" t="str">
        <f t="shared" si="105"/>
        <v/>
      </c>
      <c r="Y336" s="150" t="str">
        <f t="shared" si="106"/>
        <v/>
      </c>
      <c r="Z336" s="150" t="str">
        <f t="shared" si="107"/>
        <v/>
      </c>
      <c r="AA336" s="150" t="str">
        <f t="shared" si="108"/>
        <v/>
      </c>
      <c r="AB336" s="150" t="str">
        <f t="shared" si="109"/>
        <v/>
      </c>
      <c r="AC336" s="191" t="str">
        <f t="shared" si="110"/>
        <v/>
      </c>
    </row>
    <row r="337" spans="1:29" hidden="1">
      <c r="A337" s="192"/>
      <c r="B337" s="155"/>
      <c r="C337" s="151"/>
      <c r="D337" s="153"/>
      <c r="E337" s="153"/>
      <c r="F337" s="153"/>
      <c r="G337" s="153"/>
      <c r="H337" s="147" t="str">
        <f t="shared" ref="H337:H400" si="111">IF(AND(ISNUMBER(D337),ISNUMBER(E337),ISNUMBER(F337),ISNUMBER(G337)),ROUND(((D337-E337)+(F337-G337))/2,2),"")</f>
        <v/>
      </c>
      <c r="I337" s="148"/>
      <c r="J337" s="149" t="str">
        <f t="shared" si="92"/>
        <v/>
      </c>
      <c r="K337" s="149" t="str">
        <f t="shared" si="93"/>
        <v/>
      </c>
      <c r="L337" s="148"/>
      <c r="M337" s="147" t="str">
        <f t="shared" si="94"/>
        <v/>
      </c>
      <c r="N337" s="147" t="str">
        <f t="shared" si="95"/>
        <v/>
      </c>
      <c r="O337" s="150" t="str">
        <f t="shared" si="96"/>
        <v/>
      </c>
      <c r="P337" s="150" t="str">
        <f t="shared" si="97"/>
        <v/>
      </c>
      <c r="Q337" s="150" t="str">
        <f t="shared" si="98"/>
        <v/>
      </c>
      <c r="R337" s="150" t="str">
        <f t="shared" si="99"/>
        <v/>
      </c>
      <c r="S337" s="150" t="str">
        <f t="shared" si="100"/>
        <v/>
      </c>
      <c r="T337" s="150" t="str">
        <f t="shared" si="101"/>
        <v/>
      </c>
      <c r="U337" s="150" t="str">
        <f t="shared" si="102"/>
        <v/>
      </c>
      <c r="V337" s="150" t="str">
        <f t="shared" si="103"/>
        <v/>
      </c>
      <c r="W337" s="150" t="str">
        <f t="shared" si="104"/>
        <v/>
      </c>
      <c r="X337" s="150" t="str">
        <f t="shared" si="105"/>
        <v/>
      </c>
      <c r="Y337" s="150" t="str">
        <f t="shared" si="106"/>
        <v/>
      </c>
      <c r="Z337" s="150" t="str">
        <f t="shared" si="107"/>
        <v/>
      </c>
      <c r="AA337" s="150" t="str">
        <f t="shared" si="108"/>
        <v/>
      </c>
      <c r="AB337" s="150" t="str">
        <f t="shared" si="109"/>
        <v/>
      </c>
      <c r="AC337" s="191" t="str">
        <f t="shared" si="110"/>
        <v/>
      </c>
    </row>
    <row r="338" spans="1:29" hidden="1">
      <c r="A338" s="192"/>
      <c r="B338" s="155"/>
      <c r="C338" s="151"/>
      <c r="D338" s="153"/>
      <c r="E338" s="153"/>
      <c r="F338" s="153"/>
      <c r="G338" s="153"/>
      <c r="H338" s="147" t="str">
        <f t="shared" si="111"/>
        <v/>
      </c>
      <c r="I338" s="148"/>
      <c r="J338" s="149" t="str">
        <f t="shared" ref="J338:J401" si="112">IF(OR(I338=30,I338=40,I338=60,I338=80,I338=100,I338=120,I338=150,I338=200),VLOOKUP(I338,$C$1005:$D$1012,2,FALSE),"")</f>
        <v/>
      </c>
      <c r="K338" s="149" t="str">
        <f t="shared" ref="K338:K401" si="113">IF(J338&lt;&gt;"",VLOOKUP(I338,$C$1005:$E$1012,3,FALSE),"")</f>
        <v/>
      </c>
      <c r="L338" s="148"/>
      <c r="M338" s="147" t="str">
        <f t="shared" ref="M338:M401" si="114">IF(AND(ISNUMBER(C338),ISNUMBER(L338)),C338*L338,"")</f>
        <v/>
      </c>
      <c r="N338" s="147" t="str">
        <f t="shared" ref="N338:N401" si="115">IF(AND(ISNUMBER(K338),ISNUMBER(M338)),ROUND(PI()*K338^2/4*M338,2),"")</f>
        <v/>
      </c>
      <c r="O338" s="150" t="str">
        <f t="shared" ref="O338:O401" si="116">IF(AND(ISNUMBER(I338),ISNUMBER($O$12)),$O$12,"")</f>
        <v/>
      </c>
      <c r="P338" s="150" t="str">
        <f t="shared" ref="P338:P401" si="117">IF(AND(ISNUMBER(C338),ISNUMBER(K338),ISNUMBER(L338),ISNUMBER(O338)),ROUND(C338*K338*L338*O338+((L338-1)*0.2*C338*O338),2),"")</f>
        <v/>
      </c>
      <c r="Q338" s="150" t="str">
        <f t="shared" ref="Q338:Q401" si="118">IF(AND(ISNUMBER(H338),ISNUMBER(J338),ISNUMBER(O338)),H338+J338+O338,"")</f>
        <v/>
      </c>
      <c r="R338" s="150" t="str">
        <f t="shared" ref="R338:R401" si="119">IF(AND(ISNUMBER(I338),ISNUMBER(Q338)),IF(Q338&lt;2,VLOOKUP(I338,$C$1005:$F$1012,4),IF(Q338&lt;3,VLOOKUP(I338,$C$1005:$G$1012,5),IF(Q338&lt;4,VLOOKUP(I338,C$1005:H$1012,6),IF(Q338&gt;=4,VLOOKUP(I338,$C$1005:$I$1012,7),)))),"")</f>
        <v/>
      </c>
      <c r="S338" s="150" t="str">
        <f t="shared" ref="S338:S401" si="120">IF(AND(ISNUMBER(K338),ISNUMBER(L338),ISNUMBER(R338)),ROUND(K338*L338+2*R338+(L338-1)*0.2,2),"")</f>
        <v/>
      </c>
      <c r="T338" s="150" t="str">
        <f t="shared" ref="T338:T401" si="121">IF(AND(ISNUMBER(C338),ISNUMBER(Q338),ISNUMBER(S338)),ROUND(C338*Q338*S338,2),"")</f>
        <v/>
      </c>
      <c r="U338" s="150" t="str">
        <f t="shared" ref="U338:U401" si="122">IF(AND(ISNUMBER(M338),ISNUMBER(K338),ISNUMBER($U$12)),ROUND(M338*(PI()*K338+0.3)*$U$12,2),"")</f>
        <v/>
      </c>
      <c r="V338" s="150" t="str">
        <f t="shared" ref="V338:V401" si="123">IF(AND(ISNUMBER(I338),ISNUMBER(O338),ISNUMBER(Q338)),Q338-O338-K338,"")</f>
        <v/>
      </c>
      <c r="W338" s="150" t="str">
        <f t="shared" ref="W338:W401" si="124">IF(AND(ISNUMBER(T338),ISNUMBER(N338),ISNUMBER(P338)),ROUND(T338-N338-P338,2),"")</f>
        <v/>
      </c>
      <c r="X338" s="150" t="str">
        <f t="shared" ref="X338:X401" si="125">IF(AND(ISNUMBER(W338),ISNUMBER($X$12)),ROUND(W338*$X$12,2),"")</f>
        <v/>
      </c>
      <c r="Y338" s="150" t="str">
        <f t="shared" ref="Y338:Y401" si="126">IF(AND(ISNUMBER(N338),ISNUMBER(P338),ISNUMBER(X338)),N338+P338+X338,"")</f>
        <v/>
      </c>
      <c r="Z338" s="150" t="str">
        <f t="shared" ref="Z338:Z401" si="127">IF(ISNUMBER(X338),X338,"")</f>
        <v/>
      </c>
      <c r="AA338" s="150" t="str">
        <f t="shared" ref="AA338:AA401" si="128">IF(AND(ISNUMBER(Y338),ISNUMBER($AA$12)),ROUND(Y338*$AA$12,2),"")</f>
        <v/>
      </c>
      <c r="AB338" s="150" t="str">
        <f t="shared" ref="AB338:AB401" si="129">IF(AND(ISNUMBER(Z338),ISNUMBER($AB$12)),ROUND(Z338*$AB$12,2),"")</f>
        <v/>
      </c>
      <c r="AC338" s="191" t="str">
        <f t="shared" ref="AC338:AC401" si="130">IF(AND(ISNUMBER(C338),ISNUMBER(Q338),ISNUMBER($AC$12)),IF(Q338&gt;$AC$12,ROUND(C338*Q338*2,2),0),"")</f>
        <v/>
      </c>
    </row>
    <row r="339" spans="1:29" hidden="1">
      <c r="A339" s="192"/>
      <c r="B339" s="155"/>
      <c r="C339" s="151"/>
      <c r="D339" s="153"/>
      <c r="E339" s="153"/>
      <c r="F339" s="153"/>
      <c r="G339" s="153"/>
      <c r="H339" s="147" t="str">
        <f t="shared" si="111"/>
        <v/>
      </c>
      <c r="I339" s="148"/>
      <c r="J339" s="149" t="str">
        <f t="shared" si="112"/>
        <v/>
      </c>
      <c r="K339" s="149" t="str">
        <f t="shared" si="113"/>
        <v/>
      </c>
      <c r="L339" s="148"/>
      <c r="M339" s="147" t="str">
        <f t="shared" si="114"/>
        <v/>
      </c>
      <c r="N339" s="147" t="str">
        <f t="shared" si="115"/>
        <v/>
      </c>
      <c r="O339" s="150" t="str">
        <f t="shared" si="116"/>
        <v/>
      </c>
      <c r="P339" s="150" t="str">
        <f t="shared" si="117"/>
        <v/>
      </c>
      <c r="Q339" s="150" t="str">
        <f t="shared" si="118"/>
        <v/>
      </c>
      <c r="R339" s="150" t="str">
        <f t="shared" si="119"/>
        <v/>
      </c>
      <c r="S339" s="150" t="str">
        <f t="shared" si="120"/>
        <v/>
      </c>
      <c r="T339" s="150" t="str">
        <f t="shared" si="121"/>
        <v/>
      </c>
      <c r="U339" s="150" t="str">
        <f t="shared" si="122"/>
        <v/>
      </c>
      <c r="V339" s="150" t="str">
        <f t="shared" si="123"/>
        <v/>
      </c>
      <c r="W339" s="150" t="str">
        <f t="shared" si="124"/>
        <v/>
      </c>
      <c r="X339" s="150" t="str">
        <f t="shared" si="125"/>
        <v/>
      </c>
      <c r="Y339" s="150" t="str">
        <f t="shared" si="126"/>
        <v/>
      </c>
      <c r="Z339" s="150" t="str">
        <f t="shared" si="127"/>
        <v/>
      </c>
      <c r="AA339" s="150" t="str">
        <f t="shared" si="128"/>
        <v/>
      </c>
      <c r="AB339" s="150" t="str">
        <f t="shared" si="129"/>
        <v/>
      </c>
      <c r="AC339" s="191" t="str">
        <f t="shared" si="130"/>
        <v/>
      </c>
    </row>
    <row r="340" spans="1:29" hidden="1">
      <c r="A340" s="192"/>
      <c r="B340" s="155"/>
      <c r="C340" s="151"/>
      <c r="D340" s="153"/>
      <c r="E340" s="153"/>
      <c r="F340" s="153"/>
      <c r="G340" s="153"/>
      <c r="H340" s="147" t="str">
        <f t="shared" si="111"/>
        <v/>
      </c>
      <c r="I340" s="148"/>
      <c r="J340" s="149" t="str">
        <f t="shared" si="112"/>
        <v/>
      </c>
      <c r="K340" s="149" t="str">
        <f t="shared" si="113"/>
        <v/>
      </c>
      <c r="L340" s="148"/>
      <c r="M340" s="147" t="str">
        <f t="shared" si="114"/>
        <v/>
      </c>
      <c r="N340" s="147" t="str">
        <f t="shared" si="115"/>
        <v/>
      </c>
      <c r="O340" s="150" t="str">
        <f t="shared" si="116"/>
        <v/>
      </c>
      <c r="P340" s="150" t="str">
        <f t="shared" si="117"/>
        <v/>
      </c>
      <c r="Q340" s="150" t="str">
        <f t="shared" si="118"/>
        <v/>
      </c>
      <c r="R340" s="150" t="str">
        <f t="shared" si="119"/>
        <v/>
      </c>
      <c r="S340" s="150" t="str">
        <f t="shared" si="120"/>
        <v/>
      </c>
      <c r="T340" s="150" t="str">
        <f t="shared" si="121"/>
        <v/>
      </c>
      <c r="U340" s="150" t="str">
        <f t="shared" si="122"/>
        <v/>
      </c>
      <c r="V340" s="150" t="str">
        <f t="shared" si="123"/>
        <v/>
      </c>
      <c r="W340" s="150" t="str">
        <f t="shared" si="124"/>
        <v/>
      </c>
      <c r="X340" s="150" t="str">
        <f t="shared" si="125"/>
        <v/>
      </c>
      <c r="Y340" s="150" t="str">
        <f t="shared" si="126"/>
        <v/>
      </c>
      <c r="Z340" s="150" t="str">
        <f t="shared" si="127"/>
        <v/>
      </c>
      <c r="AA340" s="150" t="str">
        <f t="shared" si="128"/>
        <v/>
      </c>
      <c r="AB340" s="150" t="str">
        <f t="shared" si="129"/>
        <v/>
      </c>
      <c r="AC340" s="191" t="str">
        <f t="shared" si="130"/>
        <v/>
      </c>
    </row>
    <row r="341" spans="1:29" hidden="1">
      <c r="A341" s="192"/>
      <c r="B341" s="155"/>
      <c r="C341" s="151"/>
      <c r="D341" s="153"/>
      <c r="E341" s="153"/>
      <c r="F341" s="153"/>
      <c r="G341" s="153"/>
      <c r="H341" s="147" t="str">
        <f t="shared" si="111"/>
        <v/>
      </c>
      <c r="I341" s="148"/>
      <c r="J341" s="149" t="str">
        <f t="shared" si="112"/>
        <v/>
      </c>
      <c r="K341" s="149" t="str">
        <f t="shared" si="113"/>
        <v/>
      </c>
      <c r="L341" s="148"/>
      <c r="M341" s="147" t="str">
        <f t="shared" si="114"/>
        <v/>
      </c>
      <c r="N341" s="147" t="str">
        <f t="shared" si="115"/>
        <v/>
      </c>
      <c r="O341" s="150" t="str">
        <f t="shared" si="116"/>
        <v/>
      </c>
      <c r="P341" s="150" t="str">
        <f t="shared" si="117"/>
        <v/>
      </c>
      <c r="Q341" s="150" t="str">
        <f t="shared" si="118"/>
        <v/>
      </c>
      <c r="R341" s="150" t="str">
        <f t="shared" si="119"/>
        <v/>
      </c>
      <c r="S341" s="150" t="str">
        <f t="shared" si="120"/>
        <v/>
      </c>
      <c r="T341" s="150" t="str">
        <f t="shared" si="121"/>
        <v/>
      </c>
      <c r="U341" s="150" t="str">
        <f t="shared" si="122"/>
        <v/>
      </c>
      <c r="V341" s="150" t="str">
        <f t="shared" si="123"/>
        <v/>
      </c>
      <c r="W341" s="150" t="str">
        <f t="shared" si="124"/>
        <v/>
      </c>
      <c r="X341" s="150" t="str">
        <f t="shared" si="125"/>
        <v/>
      </c>
      <c r="Y341" s="150" t="str">
        <f t="shared" si="126"/>
        <v/>
      </c>
      <c r="Z341" s="150" t="str">
        <f t="shared" si="127"/>
        <v/>
      </c>
      <c r="AA341" s="150" t="str">
        <f t="shared" si="128"/>
        <v/>
      </c>
      <c r="AB341" s="150" t="str">
        <f t="shared" si="129"/>
        <v/>
      </c>
      <c r="AC341" s="191" t="str">
        <f t="shared" si="130"/>
        <v/>
      </c>
    </row>
    <row r="342" spans="1:29" hidden="1">
      <c r="A342" s="192"/>
      <c r="B342" s="155"/>
      <c r="C342" s="151"/>
      <c r="D342" s="153"/>
      <c r="E342" s="153"/>
      <c r="F342" s="153"/>
      <c r="G342" s="153"/>
      <c r="H342" s="147" t="str">
        <f t="shared" si="111"/>
        <v/>
      </c>
      <c r="I342" s="148"/>
      <c r="J342" s="149" t="str">
        <f t="shared" si="112"/>
        <v/>
      </c>
      <c r="K342" s="149" t="str">
        <f t="shared" si="113"/>
        <v/>
      </c>
      <c r="L342" s="148"/>
      <c r="M342" s="147" t="str">
        <f t="shared" si="114"/>
        <v/>
      </c>
      <c r="N342" s="147" t="str">
        <f t="shared" si="115"/>
        <v/>
      </c>
      <c r="O342" s="150" t="str">
        <f t="shared" si="116"/>
        <v/>
      </c>
      <c r="P342" s="150" t="str">
        <f t="shared" si="117"/>
        <v/>
      </c>
      <c r="Q342" s="150" t="str">
        <f t="shared" si="118"/>
        <v/>
      </c>
      <c r="R342" s="150" t="str">
        <f t="shared" si="119"/>
        <v/>
      </c>
      <c r="S342" s="150" t="str">
        <f t="shared" si="120"/>
        <v/>
      </c>
      <c r="T342" s="150" t="str">
        <f t="shared" si="121"/>
        <v/>
      </c>
      <c r="U342" s="150" t="str">
        <f t="shared" si="122"/>
        <v/>
      </c>
      <c r="V342" s="150" t="str">
        <f t="shared" si="123"/>
        <v/>
      </c>
      <c r="W342" s="150" t="str">
        <f t="shared" si="124"/>
        <v/>
      </c>
      <c r="X342" s="150" t="str">
        <f t="shared" si="125"/>
        <v/>
      </c>
      <c r="Y342" s="150" t="str">
        <f t="shared" si="126"/>
        <v/>
      </c>
      <c r="Z342" s="150" t="str">
        <f t="shared" si="127"/>
        <v/>
      </c>
      <c r="AA342" s="150" t="str">
        <f t="shared" si="128"/>
        <v/>
      </c>
      <c r="AB342" s="150" t="str">
        <f t="shared" si="129"/>
        <v/>
      </c>
      <c r="AC342" s="191" t="str">
        <f t="shared" si="130"/>
        <v/>
      </c>
    </row>
    <row r="343" spans="1:29" hidden="1">
      <c r="A343" s="192"/>
      <c r="B343" s="155"/>
      <c r="C343" s="151"/>
      <c r="D343" s="153"/>
      <c r="E343" s="153"/>
      <c r="F343" s="153"/>
      <c r="G343" s="153"/>
      <c r="H343" s="147" t="str">
        <f t="shared" si="111"/>
        <v/>
      </c>
      <c r="I343" s="148"/>
      <c r="J343" s="149" t="str">
        <f t="shared" si="112"/>
        <v/>
      </c>
      <c r="K343" s="149" t="str">
        <f t="shared" si="113"/>
        <v/>
      </c>
      <c r="L343" s="148"/>
      <c r="M343" s="147" t="str">
        <f t="shared" si="114"/>
        <v/>
      </c>
      <c r="N343" s="147" t="str">
        <f t="shared" si="115"/>
        <v/>
      </c>
      <c r="O343" s="150" t="str">
        <f t="shared" si="116"/>
        <v/>
      </c>
      <c r="P343" s="150" t="str">
        <f t="shared" si="117"/>
        <v/>
      </c>
      <c r="Q343" s="150" t="str">
        <f t="shared" si="118"/>
        <v/>
      </c>
      <c r="R343" s="150" t="str">
        <f t="shared" si="119"/>
        <v/>
      </c>
      <c r="S343" s="150" t="str">
        <f t="shared" si="120"/>
        <v/>
      </c>
      <c r="T343" s="150" t="str">
        <f t="shared" si="121"/>
        <v/>
      </c>
      <c r="U343" s="150" t="str">
        <f t="shared" si="122"/>
        <v/>
      </c>
      <c r="V343" s="150" t="str">
        <f t="shared" si="123"/>
        <v/>
      </c>
      <c r="W343" s="150" t="str">
        <f t="shared" si="124"/>
        <v/>
      </c>
      <c r="X343" s="150" t="str">
        <f t="shared" si="125"/>
        <v/>
      </c>
      <c r="Y343" s="150" t="str">
        <f t="shared" si="126"/>
        <v/>
      </c>
      <c r="Z343" s="150" t="str">
        <f t="shared" si="127"/>
        <v/>
      </c>
      <c r="AA343" s="150" t="str">
        <f t="shared" si="128"/>
        <v/>
      </c>
      <c r="AB343" s="150" t="str">
        <f t="shared" si="129"/>
        <v/>
      </c>
      <c r="AC343" s="191" t="str">
        <f t="shared" si="130"/>
        <v/>
      </c>
    </row>
    <row r="344" spans="1:29" hidden="1">
      <c r="A344" s="192"/>
      <c r="B344" s="155"/>
      <c r="C344" s="151"/>
      <c r="D344" s="153"/>
      <c r="E344" s="153"/>
      <c r="F344" s="153"/>
      <c r="G344" s="153"/>
      <c r="H344" s="147" t="str">
        <f t="shared" si="111"/>
        <v/>
      </c>
      <c r="I344" s="148"/>
      <c r="J344" s="149" t="str">
        <f t="shared" si="112"/>
        <v/>
      </c>
      <c r="K344" s="149" t="str">
        <f t="shared" si="113"/>
        <v/>
      </c>
      <c r="L344" s="148"/>
      <c r="M344" s="147" t="str">
        <f t="shared" si="114"/>
        <v/>
      </c>
      <c r="N344" s="147" t="str">
        <f t="shared" si="115"/>
        <v/>
      </c>
      <c r="O344" s="150" t="str">
        <f t="shared" si="116"/>
        <v/>
      </c>
      <c r="P344" s="150" t="str">
        <f t="shared" si="117"/>
        <v/>
      </c>
      <c r="Q344" s="150" t="str">
        <f t="shared" si="118"/>
        <v/>
      </c>
      <c r="R344" s="150" t="str">
        <f t="shared" si="119"/>
        <v/>
      </c>
      <c r="S344" s="150" t="str">
        <f t="shared" si="120"/>
        <v/>
      </c>
      <c r="T344" s="150" t="str">
        <f t="shared" si="121"/>
        <v/>
      </c>
      <c r="U344" s="150" t="str">
        <f t="shared" si="122"/>
        <v/>
      </c>
      <c r="V344" s="150" t="str">
        <f t="shared" si="123"/>
        <v/>
      </c>
      <c r="W344" s="150" t="str">
        <f t="shared" si="124"/>
        <v/>
      </c>
      <c r="X344" s="150" t="str">
        <f t="shared" si="125"/>
        <v/>
      </c>
      <c r="Y344" s="150" t="str">
        <f t="shared" si="126"/>
        <v/>
      </c>
      <c r="Z344" s="150" t="str">
        <f t="shared" si="127"/>
        <v/>
      </c>
      <c r="AA344" s="150" t="str">
        <f t="shared" si="128"/>
        <v/>
      </c>
      <c r="AB344" s="150" t="str">
        <f t="shared" si="129"/>
        <v/>
      </c>
      <c r="AC344" s="191" t="str">
        <f t="shared" si="130"/>
        <v/>
      </c>
    </row>
    <row r="345" spans="1:29" hidden="1">
      <c r="A345" s="192"/>
      <c r="B345" s="155"/>
      <c r="C345" s="151"/>
      <c r="D345" s="153"/>
      <c r="E345" s="153"/>
      <c r="F345" s="153"/>
      <c r="G345" s="153"/>
      <c r="H345" s="147" t="str">
        <f t="shared" si="111"/>
        <v/>
      </c>
      <c r="I345" s="148"/>
      <c r="J345" s="149" t="str">
        <f t="shared" si="112"/>
        <v/>
      </c>
      <c r="K345" s="149" t="str">
        <f t="shared" si="113"/>
        <v/>
      </c>
      <c r="L345" s="148"/>
      <c r="M345" s="147" t="str">
        <f t="shared" si="114"/>
        <v/>
      </c>
      <c r="N345" s="147" t="str">
        <f t="shared" si="115"/>
        <v/>
      </c>
      <c r="O345" s="150" t="str">
        <f t="shared" si="116"/>
        <v/>
      </c>
      <c r="P345" s="150" t="str">
        <f t="shared" si="117"/>
        <v/>
      </c>
      <c r="Q345" s="150" t="str">
        <f t="shared" si="118"/>
        <v/>
      </c>
      <c r="R345" s="150" t="str">
        <f t="shared" si="119"/>
        <v/>
      </c>
      <c r="S345" s="150" t="str">
        <f t="shared" si="120"/>
        <v/>
      </c>
      <c r="T345" s="150" t="str">
        <f t="shared" si="121"/>
        <v/>
      </c>
      <c r="U345" s="150" t="str">
        <f t="shared" si="122"/>
        <v/>
      </c>
      <c r="V345" s="150" t="str">
        <f t="shared" si="123"/>
        <v/>
      </c>
      <c r="W345" s="150" t="str">
        <f t="shared" si="124"/>
        <v/>
      </c>
      <c r="X345" s="150" t="str">
        <f t="shared" si="125"/>
        <v/>
      </c>
      <c r="Y345" s="150" t="str">
        <f t="shared" si="126"/>
        <v/>
      </c>
      <c r="Z345" s="150" t="str">
        <f t="shared" si="127"/>
        <v/>
      </c>
      <c r="AA345" s="150" t="str">
        <f t="shared" si="128"/>
        <v/>
      </c>
      <c r="AB345" s="150" t="str">
        <f t="shared" si="129"/>
        <v/>
      </c>
      <c r="AC345" s="191" t="str">
        <f t="shared" si="130"/>
        <v/>
      </c>
    </row>
    <row r="346" spans="1:29" hidden="1">
      <c r="A346" s="192"/>
      <c r="B346" s="155"/>
      <c r="C346" s="151"/>
      <c r="D346" s="153"/>
      <c r="E346" s="153"/>
      <c r="F346" s="153"/>
      <c r="G346" s="153"/>
      <c r="H346" s="147" t="str">
        <f t="shared" si="111"/>
        <v/>
      </c>
      <c r="I346" s="148"/>
      <c r="J346" s="149" t="str">
        <f t="shared" si="112"/>
        <v/>
      </c>
      <c r="K346" s="149" t="str">
        <f t="shared" si="113"/>
        <v/>
      </c>
      <c r="L346" s="148"/>
      <c r="M346" s="147" t="str">
        <f t="shared" si="114"/>
        <v/>
      </c>
      <c r="N346" s="147" t="str">
        <f t="shared" si="115"/>
        <v/>
      </c>
      <c r="O346" s="150" t="str">
        <f t="shared" si="116"/>
        <v/>
      </c>
      <c r="P346" s="150" t="str">
        <f t="shared" si="117"/>
        <v/>
      </c>
      <c r="Q346" s="150" t="str">
        <f t="shared" si="118"/>
        <v/>
      </c>
      <c r="R346" s="150" t="str">
        <f t="shared" si="119"/>
        <v/>
      </c>
      <c r="S346" s="150" t="str">
        <f t="shared" si="120"/>
        <v/>
      </c>
      <c r="T346" s="150" t="str">
        <f t="shared" si="121"/>
        <v/>
      </c>
      <c r="U346" s="150" t="str">
        <f t="shared" si="122"/>
        <v/>
      </c>
      <c r="V346" s="150" t="str">
        <f t="shared" si="123"/>
        <v/>
      </c>
      <c r="W346" s="150" t="str">
        <f t="shared" si="124"/>
        <v/>
      </c>
      <c r="X346" s="150" t="str">
        <f t="shared" si="125"/>
        <v/>
      </c>
      <c r="Y346" s="150" t="str">
        <f t="shared" si="126"/>
        <v/>
      </c>
      <c r="Z346" s="150" t="str">
        <f t="shared" si="127"/>
        <v/>
      </c>
      <c r="AA346" s="150" t="str">
        <f t="shared" si="128"/>
        <v/>
      </c>
      <c r="AB346" s="150" t="str">
        <f t="shared" si="129"/>
        <v/>
      </c>
      <c r="AC346" s="191" t="str">
        <f t="shared" si="130"/>
        <v/>
      </c>
    </row>
    <row r="347" spans="1:29" hidden="1">
      <c r="A347" s="192"/>
      <c r="B347" s="155"/>
      <c r="C347" s="151"/>
      <c r="D347" s="153"/>
      <c r="E347" s="153"/>
      <c r="F347" s="153"/>
      <c r="G347" s="153"/>
      <c r="H347" s="147" t="str">
        <f t="shared" si="111"/>
        <v/>
      </c>
      <c r="I347" s="148"/>
      <c r="J347" s="149" t="str">
        <f t="shared" si="112"/>
        <v/>
      </c>
      <c r="K347" s="149" t="str">
        <f t="shared" si="113"/>
        <v/>
      </c>
      <c r="L347" s="148"/>
      <c r="M347" s="147" t="str">
        <f t="shared" si="114"/>
        <v/>
      </c>
      <c r="N347" s="147" t="str">
        <f t="shared" si="115"/>
        <v/>
      </c>
      <c r="O347" s="150" t="str">
        <f t="shared" si="116"/>
        <v/>
      </c>
      <c r="P347" s="150" t="str">
        <f t="shared" si="117"/>
        <v/>
      </c>
      <c r="Q347" s="150" t="str">
        <f t="shared" si="118"/>
        <v/>
      </c>
      <c r="R347" s="150" t="str">
        <f t="shared" si="119"/>
        <v/>
      </c>
      <c r="S347" s="150" t="str">
        <f t="shared" si="120"/>
        <v/>
      </c>
      <c r="T347" s="150" t="str">
        <f t="shared" si="121"/>
        <v/>
      </c>
      <c r="U347" s="150" t="str">
        <f t="shared" si="122"/>
        <v/>
      </c>
      <c r="V347" s="150" t="str">
        <f t="shared" si="123"/>
        <v/>
      </c>
      <c r="W347" s="150" t="str">
        <f t="shared" si="124"/>
        <v/>
      </c>
      <c r="X347" s="150" t="str">
        <f t="shared" si="125"/>
        <v/>
      </c>
      <c r="Y347" s="150" t="str">
        <f t="shared" si="126"/>
        <v/>
      </c>
      <c r="Z347" s="150" t="str">
        <f t="shared" si="127"/>
        <v/>
      </c>
      <c r="AA347" s="150" t="str">
        <f t="shared" si="128"/>
        <v/>
      </c>
      <c r="AB347" s="150" t="str">
        <f t="shared" si="129"/>
        <v/>
      </c>
      <c r="AC347" s="191" t="str">
        <f t="shared" si="130"/>
        <v/>
      </c>
    </row>
    <row r="348" spans="1:29" hidden="1">
      <c r="A348" s="192"/>
      <c r="B348" s="155"/>
      <c r="C348" s="151"/>
      <c r="D348" s="153"/>
      <c r="E348" s="153"/>
      <c r="F348" s="153"/>
      <c r="G348" s="153"/>
      <c r="H348" s="147" t="str">
        <f t="shared" si="111"/>
        <v/>
      </c>
      <c r="I348" s="148"/>
      <c r="J348" s="149" t="str">
        <f t="shared" si="112"/>
        <v/>
      </c>
      <c r="K348" s="149" t="str">
        <f t="shared" si="113"/>
        <v/>
      </c>
      <c r="L348" s="148"/>
      <c r="M348" s="147" t="str">
        <f t="shared" si="114"/>
        <v/>
      </c>
      <c r="N348" s="147" t="str">
        <f t="shared" si="115"/>
        <v/>
      </c>
      <c r="O348" s="150" t="str">
        <f t="shared" si="116"/>
        <v/>
      </c>
      <c r="P348" s="150" t="str">
        <f t="shared" si="117"/>
        <v/>
      </c>
      <c r="Q348" s="150" t="str">
        <f t="shared" si="118"/>
        <v/>
      </c>
      <c r="R348" s="150" t="str">
        <f t="shared" si="119"/>
        <v/>
      </c>
      <c r="S348" s="150" t="str">
        <f t="shared" si="120"/>
        <v/>
      </c>
      <c r="T348" s="150" t="str">
        <f t="shared" si="121"/>
        <v/>
      </c>
      <c r="U348" s="150" t="str">
        <f t="shared" si="122"/>
        <v/>
      </c>
      <c r="V348" s="150" t="str">
        <f t="shared" si="123"/>
        <v/>
      </c>
      <c r="W348" s="150" t="str">
        <f t="shared" si="124"/>
        <v/>
      </c>
      <c r="X348" s="150" t="str">
        <f t="shared" si="125"/>
        <v/>
      </c>
      <c r="Y348" s="150" t="str">
        <f t="shared" si="126"/>
        <v/>
      </c>
      <c r="Z348" s="150" t="str">
        <f t="shared" si="127"/>
        <v/>
      </c>
      <c r="AA348" s="150" t="str">
        <f t="shared" si="128"/>
        <v/>
      </c>
      <c r="AB348" s="150" t="str">
        <f t="shared" si="129"/>
        <v/>
      </c>
      <c r="AC348" s="191" t="str">
        <f t="shared" si="130"/>
        <v/>
      </c>
    </row>
    <row r="349" spans="1:29" hidden="1">
      <c r="A349" s="192"/>
      <c r="B349" s="155"/>
      <c r="C349" s="151"/>
      <c r="D349" s="153"/>
      <c r="E349" s="153"/>
      <c r="F349" s="153"/>
      <c r="G349" s="153"/>
      <c r="H349" s="147" t="str">
        <f t="shared" si="111"/>
        <v/>
      </c>
      <c r="I349" s="148"/>
      <c r="J349" s="149" t="str">
        <f t="shared" si="112"/>
        <v/>
      </c>
      <c r="K349" s="149" t="str">
        <f t="shared" si="113"/>
        <v/>
      </c>
      <c r="L349" s="148"/>
      <c r="M349" s="147" t="str">
        <f t="shared" si="114"/>
        <v/>
      </c>
      <c r="N349" s="147" t="str">
        <f t="shared" si="115"/>
        <v/>
      </c>
      <c r="O349" s="150" t="str">
        <f t="shared" si="116"/>
        <v/>
      </c>
      <c r="P349" s="150" t="str">
        <f t="shared" si="117"/>
        <v/>
      </c>
      <c r="Q349" s="150" t="str">
        <f t="shared" si="118"/>
        <v/>
      </c>
      <c r="R349" s="150" t="str">
        <f t="shared" si="119"/>
        <v/>
      </c>
      <c r="S349" s="150" t="str">
        <f t="shared" si="120"/>
        <v/>
      </c>
      <c r="T349" s="150" t="str">
        <f t="shared" si="121"/>
        <v/>
      </c>
      <c r="U349" s="150" t="str">
        <f t="shared" si="122"/>
        <v/>
      </c>
      <c r="V349" s="150" t="str">
        <f t="shared" si="123"/>
        <v/>
      </c>
      <c r="W349" s="150" t="str">
        <f t="shared" si="124"/>
        <v/>
      </c>
      <c r="X349" s="150" t="str">
        <f t="shared" si="125"/>
        <v/>
      </c>
      <c r="Y349" s="150" t="str">
        <f t="shared" si="126"/>
        <v/>
      </c>
      <c r="Z349" s="150" t="str">
        <f t="shared" si="127"/>
        <v/>
      </c>
      <c r="AA349" s="150" t="str">
        <f t="shared" si="128"/>
        <v/>
      </c>
      <c r="AB349" s="150" t="str">
        <f t="shared" si="129"/>
        <v/>
      </c>
      <c r="AC349" s="191" t="str">
        <f t="shared" si="130"/>
        <v/>
      </c>
    </row>
    <row r="350" spans="1:29" hidden="1">
      <c r="A350" s="192"/>
      <c r="B350" s="155"/>
      <c r="C350" s="151"/>
      <c r="D350" s="153"/>
      <c r="E350" s="153"/>
      <c r="F350" s="153"/>
      <c r="G350" s="153"/>
      <c r="H350" s="147" t="str">
        <f t="shared" si="111"/>
        <v/>
      </c>
      <c r="I350" s="148"/>
      <c r="J350" s="149" t="str">
        <f t="shared" si="112"/>
        <v/>
      </c>
      <c r="K350" s="149" t="str">
        <f t="shared" si="113"/>
        <v/>
      </c>
      <c r="L350" s="148"/>
      <c r="M350" s="147" t="str">
        <f t="shared" si="114"/>
        <v/>
      </c>
      <c r="N350" s="147" t="str">
        <f t="shared" si="115"/>
        <v/>
      </c>
      <c r="O350" s="150" t="str">
        <f t="shared" si="116"/>
        <v/>
      </c>
      <c r="P350" s="150" t="str">
        <f t="shared" si="117"/>
        <v/>
      </c>
      <c r="Q350" s="150" t="str">
        <f t="shared" si="118"/>
        <v/>
      </c>
      <c r="R350" s="150" t="str">
        <f t="shared" si="119"/>
        <v/>
      </c>
      <c r="S350" s="150" t="str">
        <f t="shared" si="120"/>
        <v/>
      </c>
      <c r="T350" s="150" t="str">
        <f t="shared" si="121"/>
        <v/>
      </c>
      <c r="U350" s="150" t="str">
        <f t="shared" si="122"/>
        <v/>
      </c>
      <c r="V350" s="150" t="str">
        <f t="shared" si="123"/>
        <v/>
      </c>
      <c r="W350" s="150" t="str">
        <f t="shared" si="124"/>
        <v/>
      </c>
      <c r="X350" s="150" t="str">
        <f t="shared" si="125"/>
        <v/>
      </c>
      <c r="Y350" s="150" t="str">
        <f t="shared" si="126"/>
        <v/>
      </c>
      <c r="Z350" s="150" t="str">
        <f t="shared" si="127"/>
        <v/>
      </c>
      <c r="AA350" s="150" t="str">
        <f t="shared" si="128"/>
        <v/>
      </c>
      <c r="AB350" s="150" t="str">
        <f t="shared" si="129"/>
        <v/>
      </c>
      <c r="AC350" s="191" t="str">
        <f t="shared" si="130"/>
        <v/>
      </c>
    </row>
    <row r="351" spans="1:29" hidden="1">
      <c r="A351" s="192"/>
      <c r="B351" s="155"/>
      <c r="C351" s="151"/>
      <c r="D351" s="153"/>
      <c r="E351" s="153"/>
      <c r="F351" s="153"/>
      <c r="G351" s="153"/>
      <c r="H351" s="147" t="str">
        <f t="shared" si="111"/>
        <v/>
      </c>
      <c r="I351" s="148"/>
      <c r="J351" s="149" t="str">
        <f t="shared" si="112"/>
        <v/>
      </c>
      <c r="K351" s="149" t="str">
        <f t="shared" si="113"/>
        <v/>
      </c>
      <c r="L351" s="148"/>
      <c r="M351" s="147" t="str">
        <f t="shared" si="114"/>
        <v/>
      </c>
      <c r="N351" s="147" t="str">
        <f t="shared" si="115"/>
        <v/>
      </c>
      <c r="O351" s="150" t="str">
        <f t="shared" si="116"/>
        <v/>
      </c>
      <c r="P351" s="150" t="str">
        <f t="shared" si="117"/>
        <v/>
      </c>
      <c r="Q351" s="150" t="str">
        <f t="shared" si="118"/>
        <v/>
      </c>
      <c r="R351" s="150" t="str">
        <f t="shared" si="119"/>
        <v/>
      </c>
      <c r="S351" s="150" t="str">
        <f t="shared" si="120"/>
        <v/>
      </c>
      <c r="T351" s="150" t="str">
        <f t="shared" si="121"/>
        <v/>
      </c>
      <c r="U351" s="150" t="str">
        <f t="shared" si="122"/>
        <v/>
      </c>
      <c r="V351" s="150" t="str">
        <f t="shared" si="123"/>
        <v/>
      </c>
      <c r="W351" s="150" t="str">
        <f t="shared" si="124"/>
        <v/>
      </c>
      <c r="X351" s="150" t="str">
        <f t="shared" si="125"/>
        <v/>
      </c>
      <c r="Y351" s="150" t="str">
        <f t="shared" si="126"/>
        <v/>
      </c>
      <c r="Z351" s="150" t="str">
        <f t="shared" si="127"/>
        <v/>
      </c>
      <c r="AA351" s="150" t="str">
        <f t="shared" si="128"/>
        <v/>
      </c>
      <c r="AB351" s="150" t="str">
        <f t="shared" si="129"/>
        <v/>
      </c>
      <c r="AC351" s="191" t="str">
        <f t="shared" si="130"/>
        <v/>
      </c>
    </row>
    <row r="352" spans="1:29" hidden="1">
      <c r="A352" s="192"/>
      <c r="B352" s="155"/>
      <c r="C352" s="151"/>
      <c r="D352" s="153"/>
      <c r="E352" s="153"/>
      <c r="F352" s="153"/>
      <c r="G352" s="153"/>
      <c r="H352" s="147" t="str">
        <f t="shared" si="111"/>
        <v/>
      </c>
      <c r="I352" s="148"/>
      <c r="J352" s="149" t="str">
        <f t="shared" si="112"/>
        <v/>
      </c>
      <c r="K352" s="149" t="str">
        <f t="shared" si="113"/>
        <v/>
      </c>
      <c r="L352" s="148"/>
      <c r="M352" s="147" t="str">
        <f t="shared" si="114"/>
        <v/>
      </c>
      <c r="N352" s="147" t="str">
        <f t="shared" si="115"/>
        <v/>
      </c>
      <c r="O352" s="150" t="str">
        <f t="shared" si="116"/>
        <v/>
      </c>
      <c r="P352" s="150" t="str">
        <f t="shared" si="117"/>
        <v/>
      </c>
      <c r="Q352" s="150" t="str">
        <f t="shared" si="118"/>
        <v/>
      </c>
      <c r="R352" s="150" t="str">
        <f t="shared" si="119"/>
        <v/>
      </c>
      <c r="S352" s="150" t="str">
        <f t="shared" si="120"/>
        <v/>
      </c>
      <c r="T352" s="150" t="str">
        <f t="shared" si="121"/>
        <v/>
      </c>
      <c r="U352" s="150" t="str">
        <f t="shared" si="122"/>
        <v/>
      </c>
      <c r="V352" s="150" t="str">
        <f t="shared" si="123"/>
        <v/>
      </c>
      <c r="W352" s="150" t="str">
        <f t="shared" si="124"/>
        <v/>
      </c>
      <c r="X352" s="150" t="str">
        <f t="shared" si="125"/>
        <v/>
      </c>
      <c r="Y352" s="150" t="str">
        <f t="shared" si="126"/>
        <v/>
      </c>
      <c r="Z352" s="150" t="str">
        <f t="shared" si="127"/>
        <v/>
      </c>
      <c r="AA352" s="150" t="str">
        <f t="shared" si="128"/>
        <v/>
      </c>
      <c r="AB352" s="150" t="str">
        <f t="shared" si="129"/>
        <v/>
      </c>
      <c r="AC352" s="191" t="str">
        <f t="shared" si="130"/>
        <v/>
      </c>
    </row>
    <row r="353" spans="1:29" hidden="1">
      <c r="A353" s="192"/>
      <c r="B353" s="155"/>
      <c r="C353" s="151"/>
      <c r="D353" s="153"/>
      <c r="E353" s="153"/>
      <c r="F353" s="153"/>
      <c r="G353" s="153"/>
      <c r="H353" s="147" t="str">
        <f t="shared" si="111"/>
        <v/>
      </c>
      <c r="I353" s="148"/>
      <c r="J353" s="149" t="str">
        <f t="shared" si="112"/>
        <v/>
      </c>
      <c r="K353" s="149" t="str">
        <f t="shared" si="113"/>
        <v/>
      </c>
      <c r="L353" s="148"/>
      <c r="M353" s="147" t="str">
        <f t="shared" si="114"/>
        <v/>
      </c>
      <c r="N353" s="147" t="str">
        <f t="shared" si="115"/>
        <v/>
      </c>
      <c r="O353" s="150" t="str">
        <f t="shared" si="116"/>
        <v/>
      </c>
      <c r="P353" s="150" t="str">
        <f t="shared" si="117"/>
        <v/>
      </c>
      <c r="Q353" s="150" t="str">
        <f t="shared" si="118"/>
        <v/>
      </c>
      <c r="R353" s="150" t="str">
        <f t="shared" si="119"/>
        <v/>
      </c>
      <c r="S353" s="150" t="str">
        <f t="shared" si="120"/>
        <v/>
      </c>
      <c r="T353" s="150" t="str">
        <f t="shared" si="121"/>
        <v/>
      </c>
      <c r="U353" s="150" t="str">
        <f t="shared" si="122"/>
        <v/>
      </c>
      <c r="V353" s="150" t="str">
        <f t="shared" si="123"/>
        <v/>
      </c>
      <c r="W353" s="150" t="str">
        <f t="shared" si="124"/>
        <v/>
      </c>
      <c r="X353" s="150" t="str">
        <f t="shared" si="125"/>
        <v/>
      </c>
      <c r="Y353" s="150" t="str">
        <f t="shared" si="126"/>
        <v/>
      </c>
      <c r="Z353" s="150" t="str">
        <f t="shared" si="127"/>
        <v/>
      </c>
      <c r="AA353" s="150" t="str">
        <f t="shared" si="128"/>
        <v/>
      </c>
      <c r="AB353" s="150" t="str">
        <f t="shared" si="129"/>
        <v/>
      </c>
      <c r="AC353" s="191" t="str">
        <f t="shared" si="130"/>
        <v/>
      </c>
    </row>
    <row r="354" spans="1:29" hidden="1">
      <c r="A354" s="192"/>
      <c r="B354" s="155"/>
      <c r="C354" s="151"/>
      <c r="D354" s="153"/>
      <c r="E354" s="153"/>
      <c r="F354" s="153"/>
      <c r="G354" s="153"/>
      <c r="H354" s="147" t="str">
        <f t="shared" si="111"/>
        <v/>
      </c>
      <c r="I354" s="148"/>
      <c r="J354" s="149" t="str">
        <f t="shared" si="112"/>
        <v/>
      </c>
      <c r="K354" s="149" t="str">
        <f t="shared" si="113"/>
        <v/>
      </c>
      <c r="L354" s="148"/>
      <c r="M354" s="147" t="str">
        <f t="shared" si="114"/>
        <v/>
      </c>
      <c r="N354" s="147" t="str">
        <f t="shared" si="115"/>
        <v/>
      </c>
      <c r="O354" s="150" t="str">
        <f t="shared" si="116"/>
        <v/>
      </c>
      <c r="P354" s="150" t="str">
        <f t="shared" si="117"/>
        <v/>
      </c>
      <c r="Q354" s="150" t="str">
        <f t="shared" si="118"/>
        <v/>
      </c>
      <c r="R354" s="150" t="str">
        <f t="shared" si="119"/>
        <v/>
      </c>
      <c r="S354" s="150" t="str">
        <f t="shared" si="120"/>
        <v/>
      </c>
      <c r="T354" s="150" t="str">
        <f t="shared" si="121"/>
        <v/>
      </c>
      <c r="U354" s="150" t="str">
        <f t="shared" si="122"/>
        <v/>
      </c>
      <c r="V354" s="150" t="str">
        <f t="shared" si="123"/>
        <v/>
      </c>
      <c r="W354" s="150" t="str">
        <f t="shared" si="124"/>
        <v/>
      </c>
      <c r="X354" s="150" t="str">
        <f t="shared" si="125"/>
        <v/>
      </c>
      <c r="Y354" s="150" t="str">
        <f t="shared" si="126"/>
        <v/>
      </c>
      <c r="Z354" s="150" t="str">
        <f t="shared" si="127"/>
        <v/>
      </c>
      <c r="AA354" s="150" t="str">
        <f t="shared" si="128"/>
        <v/>
      </c>
      <c r="AB354" s="150" t="str">
        <f t="shared" si="129"/>
        <v/>
      </c>
      <c r="AC354" s="191" t="str">
        <f t="shared" si="130"/>
        <v/>
      </c>
    </row>
    <row r="355" spans="1:29" hidden="1">
      <c r="A355" s="192"/>
      <c r="B355" s="155"/>
      <c r="C355" s="151"/>
      <c r="D355" s="153"/>
      <c r="E355" s="153"/>
      <c r="F355" s="153"/>
      <c r="G355" s="153"/>
      <c r="H355" s="147" t="str">
        <f t="shared" si="111"/>
        <v/>
      </c>
      <c r="I355" s="148"/>
      <c r="J355" s="149" t="str">
        <f t="shared" si="112"/>
        <v/>
      </c>
      <c r="K355" s="149" t="str">
        <f t="shared" si="113"/>
        <v/>
      </c>
      <c r="L355" s="148"/>
      <c r="M355" s="147" t="str">
        <f t="shared" si="114"/>
        <v/>
      </c>
      <c r="N355" s="147" t="str">
        <f t="shared" si="115"/>
        <v/>
      </c>
      <c r="O355" s="150" t="str">
        <f t="shared" si="116"/>
        <v/>
      </c>
      <c r="P355" s="150" t="str">
        <f t="shared" si="117"/>
        <v/>
      </c>
      <c r="Q355" s="150" t="str">
        <f t="shared" si="118"/>
        <v/>
      </c>
      <c r="R355" s="150" t="str">
        <f t="shared" si="119"/>
        <v/>
      </c>
      <c r="S355" s="150" t="str">
        <f t="shared" si="120"/>
        <v/>
      </c>
      <c r="T355" s="150" t="str">
        <f t="shared" si="121"/>
        <v/>
      </c>
      <c r="U355" s="150" t="str">
        <f t="shared" si="122"/>
        <v/>
      </c>
      <c r="V355" s="150" t="str">
        <f t="shared" si="123"/>
        <v/>
      </c>
      <c r="W355" s="150" t="str">
        <f t="shared" si="124"/>
        <v/>
      </c>
      <c r="X355" s="150" t="str">
        <f t="shared" si="125"/>
        <v/>
      </c>
      <c r="Y355" s="150" t="str">
        <f t="shared" si="126"/>
        <v/>
      </c>
      <c r="Z355" s="150" t="str">
        <f t="shared" si="127"/>
        <v/>
      </c>
      <c r="AA355" s="150" t="str">
        <f t="shared" si="128"/>
        <v/>
      </c>
      <c r="AB355" s="150" t="str">
        <f t="shared" si="129"/>
        <v/>
      </c>
      <c r="AC355" s="191" t="str">
        <f t="shared" si="130"/>
        <v/>
      </c>
    </row>
    <row r="356" spans="1:29" hidden="1">
      <c r="A356" s="192"/>
      <c r="B356" s="155"/>
      <c r="C356" s="151"/>
      <c r="D356" s="153"/>
      <c r="E356" s="153"/>
      <c r="F356" s="153"/>
      <c r="G356" s="153"/>
      <c r="H356" s="147" t="str">
        <f t="shared" si="111"/>
        <v/>
      </c>
      <c r="I356" s="148"/>
      <c r="J356" s="149" t="str">
        <f t="shared" si="112"/>
        <v/>
      </c>
      <c r="K356" s="149" t="str">
        <f t="shared" si="113"/>
        <v/>
      </c>
      <c r="L356" s="148"/>
      <c r="M356" s="147" t="str">
        <f t="shared" si="114"/>
        <v/>
      </c>
      <c r="N356" s="147" t="str">
        <f t="shared" si="115"/>
        <v/>
      </c>
      <c r="O356" s="150" t="str">
        <f t="shared" si="116"/>
        <v/>
      </c>
      <c r="P356" s="150" t="str">
        <f t="shared" si="117"/>
        <v/>
      </c>
      <c r="Q356" s="150" t="str">
        <f t="shared" si="118"/>
        <v/>
      </c>
      <c r="R356" s="150" t="str">
        <f t="shared" si="119"/>
        <v/>
      </c>
      <c r="S356" s="150" t="str">
        <f t="shared" si="120"/>
        <v/>
      </c>
      <c r="T356" s="150" t="str">
        <f t="shared" si="121"/>
        <v/>
      </c>
      <c r="U356" s="150" t="str">
        <f t="shared" si="122"/>
        <v/>
      </c>
      <c r="V356" s="150" t="str">
        <f t="shared" si="123"/>
        <v/>
      </c>
      <c r="W356" s="150" t="str">
        <f t="shared" si="124"/>
        <v/>
      </c>
      <c r="X356" s="150" t="str">
        <f t="shared" si="125"/>
        <v/>
      </c>
      <c r="Y356" s="150" t="str">
        <f t="shared" si="126"/>
        <v/>
      </c>
      <c r="Z356" s="150" t="str">
        <f t="shared" si="127"/>
        <v/>
      </c>
      <c r="AA356" s="150" t="str">
        <f t="shared" si="128"/>
        <v/>
      </c>
      <c r="AB356" s="150" t="str">
        <f t="shared" si="129"/>
        <v/>
      </c>
      <c r="AC356" s="191" t="str">
        <f t="shared" si="130"/>
        <v/>
      </c>
    </row>
    <row r="357" spans="1:29" hidden="1">
      <c r="A357" s="192"/>
      <c r="B357" s="155"/>
      <c r="C357" s="151"/>
      <c r="D357" s="153"/>
      <c r="E357" s="153"/>
      <c r="F357" s="153"/>
      <c r="G357" s="153"/>
      <c r="H357" s="147" t="str">
        <f t="shared" si="111"/>
        <v/>
      </c>
      <c r="I357" s="148"/>
      <c r="J357" s="149" t="str">
        <f t="shared" si="112"/>
        <v/>
      </c>
      <c r="K357" s="149" t="str">
        <f t="shared" si="113"/>
        <v/>
      </c>
      <c r="L357" s="148"/>
      <c r="M357" s="147" t="str">
        <f t="shared" si="114"/>
        <v/>
      </c>
      <c r="N357" s="147" t="str">
        <f t="shared" si="115"/>
        <v/>
      </c>
      <c r="O357" s="150" t="str">
        <f t="shared" si="116"/>
        <v/>
      </c>
      <c r="P357" s="150" t="str">
        <f t="shared" si="117"/>
        <v/>
      </c>
      <c r="Q357" s="150" t="str">
        <f t="shared" si="118"/>
        <v/>
      </c>
      <c r="R357" s="150" t="str">
        <f t="shared" si="119"/>
        <v/>
      </c>
      <c r="S357" s="150" t="str">
        <f t="shared" si="120"/>
        <v/>
      </c>
      <c r="T357" s="150" t="str">
        <f t="shared" si="121"/>
        <v/>
      </c>
      <c r="U357" s="150" t="str">
        <f t="shared" si="122"/>
        <v/>
      </c>
      <c r="V357" s="150" t="str">
        <f t="shared" si="123"/>
        <v/>
      </c>
      <c r="W357" s="150" t="str">
        <f t="shared" si="124"/>
        <v/>
      </c>
      <c r="X357" s="150" t="str">
        <f t="shared" si="125"/>
        <v/>
      </c>
      <c r="Y357" s="150" t="str">
        <f t="shared" si="126"/>
        <v/>
      </c>
      <c r="Z357" s="150" t="str">
        <f t="shared" si="127"/>
        <v/>
      </c>
      <c r="AA357" s="150" t="str">
        <f t="shared" si="128"/>
        <v/>
      </c>
      <c r="AB357" s="150" t="str">
        <f t="shared" si="129"/>
        <v/>
      </c>
      <c r="AC357" s="191" t="str">
        <f t="shared" si="130"/>
        <v/>
      </c>
    </row>
    <row r="358" spans="1:29" hidden="1">
      <c r="A358" s="192"/>
      <c r="B358" s="155"/>
      <c r="C358" s="151"/>
      <c r="D358" s="153"/>
      <c r="E358" s="153"/>
      <c r="F358" s="153"/>
      <c r="G358" s="153"/>
      <c r="H358" s="147" t="str">
        <f t="shared" si="111"/>
        <v/>
      </c>
      <c r="I358" s="148"/>
      <c r="J358" s="149" t="str">
        <f t="shared" si="112"/>
        <v/>
      </c>
      <c r="K358" s="149" t="str">
        <f t="shared" si="113"/>
        <v/>
      </c>
      <c r="L358" s="148"/>
      <c r="M358" s="147" t="str">
        <f t="shared" si="114"/>
        <v/>
      </c>
      <c r="N358" s="147" t="str">
        <f t="shared" si="115"/>
        <v/>
      </c>
      <c r="O358" s="150" t="str">
        <f t="shared" si="116"/>
        <v/>
      </c>
      <c r="P358" s="150" t="str">
        <f t="shared" si="117"/>
        <v/>
      </c>
      <c r="Q358" s="150" t="str">
        <f t="shared" si="118"/>
        <v/>
      </c>
      <c r="R358" s="150" t="str">
        <f t="shared" si="119"/>
        <v/>
      </c>
      <c r="S358" s="150" t="str">
        <f t="shared" si="120"/>
        <v/>
      </c>
      <c r="T358" s="150" t="str">
        <f t="shared" si="121"/>
        <v/>
      </c>
      <c r="U358" s="150" t="str">
        <f t="shared" si="122"/>
        <v/>
      </c>
      <c r="V358" s="150" t="str">
        <f t="shared" si="123"/>
        <v/>
      </c>
      <c r="W358" s="150" t="str">
        <f t="shared" si="124"/>
        <v/>
      </c>
      <c r="X358" s="150" t="str">
        <f t="shared" si="125"/>
        <v/>
      </c>
      <c r="Y358" s="150" t="str">
        <f t="shared" si="126"/>
        <v/>
      </c>
      <c r="Z358" s="150" t="str">
        <f t="shared" si="127"/>
        <v/>
      </c>
      <c r="AA358" s="150" t="str">
        <f t="shared" si="128"/>
        <v/>
      </c>
      <c r="AB358" s="150" t="str">
        <f t="shared" si="129"/>
        <v/>
      </c>
      <c r="AC358" s="191" t="str">
        <f t="shared" si="130"/>
        <v/>
      </c>
    </row>
    <row r="359" spans="1:29" hidden="1">
      <c r="A359" s="192"/>
      <c r="B359" s="155"/>
      <c r="C359" s="151"/>
      <c r="D359" s="153"/>
      <c r="E359" s="153"/>
      <c r="F359" s="153"/>
      <c r="G359" s="153"/>
      <c r="H359" s="147" t="str">
        <f t="shared" si="111"/>
        <v/>
      </c>
      <c r="I359" s="148"/>
      <c r="J359" s="149" t="str">
        <f t="shared" si="112"/>
        <v/>
      </c>
      <c r="K359" s="149" t="str">
        <f t="shared" si="113"/>
        <v/>
      </c>
      <c r="L359" s="148"/>
      <c r="M359" s="147" t="str">
        <f t="shared" si="114"/>
        <v/>
      </c>
      <c r="N359" s="147" t="str">
        <f t="shared" si="115"/>
        <v/>
      </c>
      <c r="O359" s="150" t="str">
        <f t="shared" si="116"/>
        <v/>
      </c>
      <c r="P359" s="150" t="str">
        <f t="shared" si="117"/>
        <v/>
      </c>
      <c r="Q359" s="150" t="str">
        <f t="shared" si="118"/>
        <v/>
      </c>
      <c r="R359" s="150" t="str">
        <f t="shared" si="119"/>
        <v/>
      </c>
      <c r="S359" s="150" t="str">
        <f t="shared" si="120"/>
        <v/>
      </c>
      <c r="T359" s="150" t="str">
        <f t="shared" si="121"/>
        <v/>
      </c>
      <c r="U359" s="150" t="str">
        <f t="shared" si="122"/>
        <v/>
      </c>
      <c r="V359" s="150" t="str">
        <f t="shared" si="123"/>
        <v/>
      </c>
      <c r="W359" s="150" t="str">
        <f t="shared" si="124"/>
        <v/>
      </c>
      <c r="X359" s="150" t="str">
        <f t="shared" si="125"/>
        <v/>
      </c>
      <c r="Y359" s="150" t="str">
        <f t="shared" si="126"/>
        <v/>
      </c>
      <c r="Z359" s="150" t="str">
        <f t="shared" si="127"/>
        <v/>
      </c>
      <c r="AA359" s="150" t="str">
        <f t="shared" si="128"/>
        <v/>
      </c>
      <c r="AB359" s="150" t="str">
        <f t="shared" si="129"/>
        <v/>
      </c>
      <c r="AC359" s="191" t="str">
        <f t="shared" si="130"/>
        <v/>
      </c>
    </row>
    <row r="360" spans="1:29" hidden="1">
      <c r="A360" s="192"/>
      <c r="B360" s="155"/>
      <c r="C360" s="151"/>
      <c r="D360" s="153"/>
      <c r="E360" s="153"/>
      <c r="F360" s="153"/>
      <c r="G360" s="153"/>
      <c r="H360" s="147" t="str">
        <f t="shared" si="111"/>
        <v/>
      </c>
      <c r="I360" s="148"/>
      <c r="J360" s="149" t="str">
        <f t="shared" si="112"/>
        <v/>
      </c>
      <c r="K360" s="149" t="str">
        <f t="shared" si="113"/>
        <v/>
      </c>
      <c r="L360" s="148"/>
      <c r="M360" s="147" t="str">
        <f t="shared" si="114"/>
        <v/>
      </c>
      <c r="N360" s="147" t="str">
        <f t="shared" si="115"/>
        <v/>
      </c>
      <c r="O360" s="150" t="str">
        <f t="shared" si="116"/>
        <v/>
      </c>
      <c r="P360" s="150" t="str">
        <f t="shared" si="117"/>
        <v/>
      </c>
      <c r="Q360" s="150" t="str">
        <f t="shared" si="118"/>
        <v/>
      </c>
      <c r="R360" s="150" t="str">
        <f t="shared" si="119"/>
        <v/>
      </c>
      <c r="S360" s="150" t="str">
        <f t="shared" si="120"/>
        <v/>
      </c>
      <c r="T360" s="150" t="str">
        <f t="shared" si="121"/>
        <v/>
      </c>
      <c r="U360" s="150" t="str">
        <f t="shared" si="122"/>
        <v/>
      </c>
      <c r="V360" s="150" t="str">
        <f t="shared" si="123"/>
        <v/>
      </c>
      <c r="W360" s="150" t="str">
        <f t="shared" si="124"/>
        <v/>
      </c>
      <c r="X360" s="150" t="str">
        <f t="shared" si="125"/>
        <v/>
      </c>
      <c r="Y360" s="150" t="str">
        <f t="shared" si="126"/>
        <v/>
      </c>
      <c r="Z360" s="150" t="str">
        <f t="shared" si="127"/>
        <v/>
      </c>
      <c r="AA360" s="150" t="str">
        <f t="shared" si="128"/>
        <v/>
      </c>
      <c r="AB360" s="150" t="str">
        <f t="shared" si="129"/>
        <v/>
      </c>
      <c r="AC360" s="191" t="str">
        <f t="shared" si="130"/>
        <v/>
      </c>
    </row>
    <row r="361" spans="1:29" hidden="1">
      <c r="A361" s="192"/>
      <c r="B361" s="155"/>
      <c r="C361" s="151"/>
      <c r="D361" s="153"/>
      <c r="E361" s="153"/>
      <c r="F361" s="153"/>
      <c r="G361" s="153"/>
      <c r="H361" s="147" t="str">
        <f t="shared" si="111"/>
        <v/>
      </c>
      <c r="I361" s="148"/>
      <c r="J361" s="149" t="str">
        <f t="shared" si="112"/>
        <v/>
      </c>
      <c r="K361" s="149" t="str">
        <f t="shared" si="113"/>
        <v/>
      </c>
      <c r="L361" s="148"/>
      <c r="M361" s="147" t="str">
        <f t="shared" si="114"/>
        <v/>
      </c>
      <c r="N361" s="147" t="str">
        <f t="shared" si="115"/>
        <v/>
      </c>
      <c r="O361" s="150" t="str">
        <f t="shared" si="116"/>
        <v/>
      </c>
      <c r="P361" s="150" t="str">
        <f t="shared" si="117"/>
        <v/>
      </c>
      <c r="Q361" s="150" t="str">
        <f t="shared" si="118"/>
        <v/>
      </c>
      <c r="R361" s="150" t="str">
        <f t="shared" si="119"/>
        <v/>
      </c>
      <c r="S361" s="150" t="str">
        <f t="shared" si="120"/>
        <v/>
      </c>
      <c r="T361" s="150" t="str">
        <f t="shared" si="121"/>
        <v/>
      </c>
      <c r="U361" s="150" t="str">
        <f t="shared" si="122"/>
        <v/>
      </c>
      <c r="V361" s="150" t="str">
        <f t="shared" si="123"/>
        <v/>
      </c>
      <c r="W361" s="150" t="str">
        <f t="shared" si="124"/>
        <v/>
      </c>
      <c r="X361" s="150" t="str">
        <f t="shared" si="125"/>
        <v/>
      </c>
      <c r="Y361" s="150" t="str">
        <f t="shared" si="126"/>
        <v/>
      </c>
      <c r="Z361" s="150" t="str">
        <f t="shared" si="127"/>
        <v/>
      </c>
      <c r="AA361" s="150" t="str">
        <f t="shared" si="128"/>
        <v/>
      </c>
      <c r="AB361" s="150" t="str">
        <f t="shared" si="129"/>
        <v/>
      </c>
      <c r="AC361" s="191" t="str">
        <f t="shared" si="130"/>
        <v/>
      </c>
    </row>
    <row r="362" spans="1:29" hidden="1">
      <c r="A362" s="192"/>
      <c r="B362" s="155"/>
      <c r="C362" s="151"/>
      <c r="D362" s="153"/>
      <c r="E362" s="153"/>
      <c r="F362" s="153"/>
      <c r="G362" s="153"/>
      <c r="H362" s="147" t="str">
        <f t="shared" si="111"/>
        <v/>
      </c>
      <c r="I362" s="148"/>
      <c r="J362" s="149" t="str">
        <f t="shared" si="112"/>
        <v/>
      </c>
      <c r="K362" s="149" t="str">
        <f t="shared" si="113"/>
        <v/>
      </c>
      <c r="L362" s="148"/>
      <c r="M362" s="147" t="str">
        <f t="shared" si="114"/>
        <v/>
      </c>
      <c r="N362" s="147" t="str">
        <f t="shared" si="115"/>
        <v/>
      </c>
      <c r="O362" s="150" t="str">
        <f t="shared" si="116"/>
        <v/>
      </c>
      <c r="P362" s="150" t="str">
        <f t="shared" si="117"/>
        <v/>
      </c>
      <c r="Q362" s="150" t="str">
        <f t="shared" si="118"/>
        <v/>
      </c>
      <c r="R362" s="150" t="str">
        <f t="shared" si="119"/>
        <v/>
      </c>
      <c r="S362" s="150" t="str">
        <f t="shared" si="120"/>
        <v/>
      </c>
      <c r="T362" s="150" t="str">
        <f t="shared" si="121"/>
        <v/>
      </c>
      <c r="U362" s="150" t="str">
        <f t="shared" si="122"/>
        <v/>
      </c>
      <c r="V362" s="150" t="str">
        <f t="shared" si="123"/>
        <v/>
      </c>
      <c r="W362" s="150" t="str">
        <f t="shared" si="124"/>
        <v/>
      </c>
      <c r="X362" s="150" t="str">
        <f t="shared" si="125"/>
        <v/>
      </c>
      <c r="Y362" s="150" t="str">
        <f t="shared" si="126"/>
        <v/>
      </c>
      <c r="Z362" s="150" t="str">
        <f t="shared" si="127"/>
        <v/>
      </c>
      <c r="AA362" s="150" t="str">
        <f t="shared" si="128"/>
        <v/>
      </c>
      <c r="AB362" s="150" t="str">
        <f t="shared" si="129"/>
        <v/>
      </c>
      <c r="AC362" s="191" t="str">
        <f t="shared" si="130"/>
        <v/>
      </c>
    </row>
    <row r="363" spans="1:29" hidden="1">
      <c r="A363" s="192"/>
      <c r="B363" s="155"/>
      <c r="C363" s="151"/>
      <c r="D363" s="153"/>
      <c r="E363" s="153"/>
      <c r="F363" s="153"/>
      <c r="G363" s="153"/>
      <c r="H363" s="147" t="str">
        <f t="shared" si="111"/>
        <v/>
      </c>
      <c r="I363" s="148"/>
      <c r="J363" s="149" t="str">
        <f t="shared" si="112"/>
        <v/>
      </c>
      <c r="K363" s="149" t="str">
        <f t="shared" si="113"/>
        <v/>
      </c>
      <c r="L363" s="148"/>
      <c r="M363" s="147" t="str">
        <f t="shared" si="114"/>
        <v/>
      </c>
      <c r="N363" s="147" t="str">
        <f t="shared" si="115"/>
        <v/>
      </c>
      <c r="O363" s="150" t="str">
        <f t="shared" si="116"/>
        <v/>
      </c>
      <c r="P363" s="150" t="str">
        <f t="shared" si="117"/>
        <v/>
      </c>
      <c r="Q363" s="150" t="str">
        <f t="shared" si="118"/>
        <v/>
      </c>
      <c r="R363" s="150" t="str">
        <f t="shared" si="119"/>
        <v/>
      </c>
      <c r="S363" s="150" t="str">
        <f t="shared" si="120"/>
        <v/>
      </c>
      <c r="T363" s="150" t="str">
        <f t="shared" si="121"/>
        <v/>
      </c>
      <c r="U363" s="150" t="str">
        <f t="shared" si="122"/>
        <v/>
      </c>
      <c r="V363" s="150" t="str">
        <f t="shared" si="123"/>
        <v/>
      </c>
      <c r="W363" s="150" t="str">
        <f t="shared" si="124"/>
        <v/>
      </c>
      <c r="X363" s="150" t="str">
        <f t="shared" si="125"/>
        <v/>
      </c>
      <c r="Y363" s="150" t="str">
        <f t="shared" si="126"/>
        <v/>
      </c>
      <c r="Z363" s="150" t="str">
        <f t="shared" si="127"/>
        <v/>
      </c>
      <c r="AA363" s="150" t="str">
        <f t="shared" si="128"/>
        <v/>
      </c>
      <c r="AB363" s="150" t="str">
        <f t="shared" si="129"/>
        <v/>
      </c>
      <c r="AC363" s="191" t="str">
        <f t="shared" si="130"/>
        <v/>
      </c>
    </row>
    <row r="364" spans="1:29" hidden="1">
      <c r="A364" s="192"/>
      <c r="B364" s="155"/>
      <c r="C364" s="151"/>
      <c r="D364" s="153"/>
      <c r="E364" s="153"/>
      <c r="F364" s="153"/>
      <c r="G364" s="153"/>
      <c r="H364" s="147" t="str">
        <f t="shared" si="111"/>
        <v/>
      </c>
      <c r="I364" s="148"/>
      <c r="J364" s="149" t="str">
        <f t="shared" si="112"/>
        <v/>
      </c>
      <c r="K364" s="149" t="str">
        <f t="shared" si="113"/>
        <v/>
      </c>
      <c r="L364" s="148"/>
      <c r="M364" s="147" t="str">
        <f t="shared" si="114"/>
        <v/>
      </c>
      <c r="N364" s="147" t="str">
        <f t="shared" si="115"/>
        <v/>
      </c>
      <c r="O364" s="150" t="str">
        <f t="shared" si="116"/>
        <v/>
      </c>
      <c r="P364" s="150" t="str">
        <f t="shared" si="117"/>
        <v/>
      </c>
      <c r="Q364" s="150" t="str">
        <f t="shared" si="118"/>
        <v/>
      </c>
      <c r="R364" s="150" t="str">
        <f t="shared" si="119"/>
        <v/>
      </c>
      <c r="S364" s="150" t="str">
        <f t="shared" si="120"/>
        <v/>
      </c>
      <c r="T364" s="150" t="str">
        <f t="shared" si="121"/>
        <v/>
      </c>
      <c r="U364" s="150" t="str">
        <f t="shared" si="122"/>
        <v/>
      </c>
      <c r="V364" s="150" t="str">
        <f t="shared" si="123"/>
        <v/>
      </c>
      <c r="W364" s="150" t="str">
        <f t="shared" si="124"/>
        <v/>
      </c>
      <c r="X364" s="150" t="str">
        <f t="shared" si="125"/>
        <v/>
      </c>
      <c r="Y364" s="150" t="str">
        <f t="shared" si="126"/>
        <v/>
      </c>
      <c r="Z364" s="150" t="str">
        <f t="shared" si="127"/>
        <v/>
      </c>
      <c r="AA364" s="150" t="str">
        <f t="shared" si="128"/>
        <v/>
      </c>
      <c r="AB364" s="150" t="str">
        <f t="shared" si="129"/>
        <v/>
      </c>
      <c r="AC364" s="191" t="str">
        <f t="shared" si="130"/>
        <v/>
      </c>
    </row>
    <row r="365" spans="1:29" hidden="1">
      <c r="A365" s="192"/>
      <c r="B365" s="155"/>
      <c r="C365" s="151"/>
      <c r="D365" s="153"/>
      <c r="E365" s="153"/>
      <c r="F365" s="153"/>
      <c r="G365" s="153"/>
      <c r="H365" s="147" t="str">
        <f t="shared" si="111"/>
        <v/>
      </c>
      <c r="I365" s="148"/>
      <c r="J365" s="149" t="str">
        <f t="shared" si="112"/>
        <v/>
      </c>
      <c r="K365" s="149" t="str">
        <f t="shared" si="113"/>
        <v/>
      </c>
      <c r="L365" s="148"/>
      <c r="M365" s="147" t="str">
        <f t="shared" si="114"/>
        <v/>
      </c>
      <c r="N365" s="147" t="str">
        <f t="shared" si="115"/>
        <v/>
      </c>
      <c r="O365" s="150" t="str">
        <f t="shared" si="116"/>
        <v/>
      </c>
      <c r="P365" s="150" t="str">
        <f t="shared" si="117"/>
        <v/>
      </c>
      <c r="Q365" s="150" t="str">
        <f t="shared" si="118"/>
        <v/>
      </c>
      <c r="R365" s="150" t="str">
        <f t="shared" si="119"/>
        <v/>
      </c>
      <c r="S365" s="150" t="str">
        <f t="shared" si="120"/>
        <v/>
      </c>
      <c r="T365" s="150" t="str">
        <f t="shared" si="121"/>
        <v/>
      </c>
      <c r="U365" s="150" t="str">
        <f t="shared" si="122"/>
        <v/>
      </c>
      <c r="V365" s="150" t="str">
        <f t="shared" si="123"/>
        <v/>
      </c>
      <c r="W365" s="150" t="str">
        <f t="shared" si="124"/>
        <v/>
      </c>
      <c r="X365" s="150" t="str">
        <f t="shared" si="125"/>
        <v/>
      </c>
      <c r="Y365" s="150" t="str">
        <f t="shared" si="126"/>
        <v/>
      </c>
      <c r="Z365" s="150" t="str">
        <f t="shared" si="127"/>
        <v/>
      </c>
      <c r="AA365" s="150" t="str">
        <f t="shared" si="128"/>
        <v/>
      </c>
      <c r="AB365" s="150" t="str">
        <f t="shared" si="129"/>
        <v/>
      </c>
      <c r="AC365" s="191" t="str">
        <f t="shared" si="130"/>
        <v/>
      </c>
    </row>
    <row r="366" spans="1:29" hidden="1">
      <c r="A366" s="192"/>
      <c r="B366" s="155"/>
      <c r="C366" s="151"/>
      <c r="D366" s="153"/>
      <c r="E366" s="153"/>
      <c r="F366" s="153"/>
      <c r="G366" s="153"/>
      <c r="H366" s="147" t="str">
        <f t="shared" si="111"/>
        <v/>
      </c>
      <c r="I366" s="148"/>
      <c r="J366" s="149" t="str">
        <f t="shared" si="112"/>
        <v/>
      </c>
      <c r="K366" s="149" t="str">
        <f t="shared" si="113"/>
        <v/>
      </c>
      <c r="L366" s="148"/>
      <c r="M366" s="147" t="str">
        <f t="shared" si="114"/>
        <v/>
      </c>
      <c r="N366" s="147" t="str">
        <f t="shared" si="115"/>
        <v/>
      </c>
      <c r="O366" s="150" t="str">
        <f t="shared" si="116"/>
        <v/>
      </c>
      <c r="P366" s="150" t="str">
        <f t="shared" si="117"/>
        <v/>
      </c>
      <c r="Q366" s="150" t="str">
        <f t="shared" si="118"/>
        <v/>
      </c>
      <c r="R366" s="150" t="str">
        <f t="shared" si="119"/>
        <v/>
      </c>
      <c r="S366" s="150" t="str">
        <f t="shared" si="120"/>
        <v/>
      </c>
      <c r="T366" s="150" t="str">
        <f t="shared" si="121"/>
        <v/>
      </c>
      <c r="U366" s="150" t="str">
        <f t="shared" si="122"/>
        <v/>
      </c>
      <c r="V366" s="150" t="str">
        <f t="shared" si="123"/>
        <v/>
      </c>
      <c r="W366" s="150" t="str">
        <f t="shared" si="124"/>
        <v/>
      </c>
      <c r="X366" s="150" t="str">
        <f t="shared" si="125"/>
        <v/>
      </c>
      <c r="Y366" s="150" t="str">
        <f t="shared" si="126"/>
        <v/>
      </c>
      <c r="Z366" s="150" t="str">
        <f t="shared" si="127"/>
        <v/>
      </c>
      <c r="AA366" s="150" t="str">
        <f t="shared" si="128"/>
        <v/>
      </c>
      <c r="AB366" s="150" t="str">
        <f t="shared" si="129"/>
        <v/>
      </c>
      <c r="AC366" s="191" t="str">
        <f t="shared" si="130"/>
        <v/>
      </c>
    </row>
    <row r="367" spans="1:29" hidden="1">
      <c r="A367" s="192"/>
      <c r="B367" s="155"/>
      <c r="C367" s="151"/>
      <c r="D367" s="153"/>
      <c r="E367" s="153"/>
      <c r="F367" s="153"/>
      <c r="G367" s="153"/>
      <c r="H367" s="147" t="str">
        <f t="shared" si="111"/>
        <v/>
      </c>
      <c r="I367" s="148"/>
      <c r="J367" s="149" t="str">
        <f t="shared" si="112"/>
        <v/>
      </c>
      <c r="K367" s="149" t="str">
        <f t="shared" si="113"/>
        <v/>
      </c>
      <c r="L367" s="148"/>
      <c r="M367" s="147" t="str">
        <f t="shared" si="114"/>
        <v/>
      </c>
      <c r="N367" s="147" t="str">
        <f t="shared" si="115"/>
        <v/>
      </c>
      <c r="O367" s="150" t="str">
        <f t="shared" si="116"/>
        <v/>
      </c>
      <c r="P367" s="150" t="str">
        <f t="shared" si="117"/>
        <v/>
      </c>
      <c r="Q367" s="150" t="str">
        <f t="shared" si="118"/>
        <v/>
      </c>
      <c r="R367" s="150" t="str">
        <f t="shared" si="119"/>
        <v/>
      </c>
      <c r="S367" s="150" t="str">
        <f t="shared" si="120"/>
        <v/>
      </c>
      <c r="T367" s="150" t="str">
        <f t="shared" si="121"/>
        <v/>
      </c>
      <c r="U367" s="150" t="str">
        <f t="shared" si="122"/>
        <v/>
      </c>
      <c r="V367" s="150" t="str">
        <f t="shared" si="123"/>
        <v/>
      </c>
      <c r="W367" s="150" t="str">
        <f t="shared" si="124"/>
        <v/>
      </c>
      <c r="X367" s="150" t="str">
        <f t="shared" si="125"/>
        <v/>
      </c>
      <c r="Y367" s="150" t="str">
        <f t="shared" si="126"/>
        <v/>
      </c>
      <c r="Z367" s="150" t="str">
        <f t="shared" si="127"/>
        <v/>
      </c>
      <c r="AA367" s="150" t="str">
        <f t="shared" si="128"/>
        <v/>
      </c>
      <c r="AB367" s="150" t="str">
        <f t="shared" si="129"/>
        <v/>
      </c>
      <c r="AC367" s="191" t="str">
        <f t="shared" si="130"/>
        <v/>
      </c>
    </row>
    <row r="368" spans="1:29" hidden="1">
      <c r="A368" s="192"/>
      <c r="B368" s="155"/>
      <c r="C368" s="151"/>
      <c r="D368" s="153"/>
      <c r="E368" s="153"/>
      <c r="F368" s="153"/>
      <c r="G368" s="153"/>
      <c r="H368" s="147" t="str">
        <f t="shared" si="111"/>
        <v/>
      </c>
      <c r="I368" s="148"/>
      <c r="J368" s="149" t="str">
        <f t="shared" si="112"/>
        <v/>
      </c>
      <c r="K368" s="149" t="str">
        <f t="shared" si="113"/>
        <v/>
      </c>
      <c r="L368" s="148"/>
      <c r="M368" s="147" t="str">
        <f t="shared" si="114"/>
        <v/>
      </c>
      <c r="N368" s="147" t="str">
        <f t="shared" si="115"/>
        <v/>
      </c>
      <c r="O368" s="150" t="str">
        <f t="shared" si="116"/>
        <v/>
      </c>
      <c r="P368" s="150" t="str">
        <f t="shared" si="117"/>
        <v/>
      </c>
      <c r="Q368" s="150" t="str">
        <f t="shared" si="118"/>
        <v/>
      </c>
      <c r="R368" s="150" t="str">
        <f t="shared" si="119"/>
        <v/>
      </c>
      <c r="S368" s="150" t="str">
        <f t="shared" si="120"/>
        <v/>
      </c>
      <c r="T368" s="150" t="str">
        <f t="shared" si="121"/>
        <v/>
      </c>
      <c r="U368" s="150" t="str">
        <f t="shared" si="122"/>
        <v/>
      </c>
      <c r="V368" s="150" t="str">
        <f t="shared" si="123"/>
        <v/>
      </c>
      <c r="W368" s="150" t="str">
        <f t="shared" si="124"/>
        <v/>
      </c>
      <c r="X368" s="150" t="str">
        <f t="shared" si="125"/>
        <v/>
      </c>
      <c r="Y368" s="150" t="str">
        <f t="shared" si="126"/>
        <v/>
      </c>
      <c r="Z368" s="150" t="str">
        <f t="shared" si="127"/>
        <v/>
      </c>
      <c r="AA368" s="150" t="str">
        <f t="shared" si="128"/>
        <v/>
      </c>
      <c r="AB368" s="150" t="str">
        <f t="shared" si="129"/>
        <v/>
      </c>
      <c r="AC368" s="191" t="str">
        <f t="shared" si="130"/>
        <v/>
      </c>
    </row>
    <row r="369" spans="1:29" hidden="1">
      <c r="A369" s="192"/>
      <c r="B369" s="155"/>
      <c r="C369" s="151"/>
      <c r="D369" s="153"/>
      <c r="E369" s="153"/>
      <c r="F369" s="153"/>
      <c r="G369" s="153"/>
      <c r="H369" s="147" t="str">
        <f t="shared" si="111"/>
        <v/>
      </c>
      <c r="I369" s="148"/>
      <c r="J369" s="149" t="str">
        <f t="shared" si="112"/>
        <v/>
      </c>
      <c r="K369" s="149" t="str">
        <f t="shared" si="113"/>
        <v/>
      </c>
      <c r="L369" s="148"/>
      <c r="M369" s="147" t="str">
        <f t="shared" si="114"/>
        <v/>
      </c>
      <c r="N369" s="147" t="str">
        <f t="shared" si="115"/>
        <v/>
      </c>
      <c r="O369" s="150" t="str">
        <f t="shared" si="116"/>
        <v/>
      </c>
      <c r="P369" s="150" t="str">
        <f t="shared" si="117"/>
        <v/>
      </c>
      <c r="Q369" s="150" t="str">
        <f t="shared" si="118"/>
        <v/>
      </c>
      <c r="R369" s="150" t="str">
        <f t="shared" si="119"/>
        <v/>
      </c>
      <c r="S369" s="150" t="str">
        <f t="shared" si="120"/>
        <v/>
      </c>
      <c r="T369" s="150" t="str">
        <f t="shared" si="121"/>
        <v/>
      </c>
      <c r="U369" s="150" t="str">
        <f t="shared" si="122"/>
        <v/>
      </c>
      <c r="V369" s="150" t="str">
        <f t="shared" si="123"/>
        <v/>
      </c>
      <c r="W369" s="150" t="str">
        <f t="shared" si="124"/>
        <v/>
      </c>
      <c r="X369" s="150" t="str">
        <f t="shared" si="125"/>
        <v/>
      </c>
      <c r="Y369" s="150" t="str">
        <f t="shared" si="126"/>
        <v/>
      </c>
      <c r="Z369" s="150" t="str">
        <f t="shared" si="127"/>
        <v/>
      </c>
      <c r="AA369" s="150" t="str">
        <f t="shared" si="128"/>
        <v/>
      </c>
      <c r="AB369" s="150" t="str">
        <f t="shared" si="129"/>
        <v/>
      </c>
      <c r="AC369" s="191" t="str">
        <f t="shared" si="130"/>
        <v/>
      </c>
    </row>
    <row r="370" spans="1:29" hidden="1">
      <c r="A370" s="192"/>
      <c r="B370" s="155"/>
      <c r="C370" s="151"/>
      <c r="D370" s="153"/>
      <c r="E370" s="153"/>
      <c r="F370" s="153"/>
      <c r="G370" s="153"/>
      <c r="H370" s="147" t="str">
        <f t="shared" si="111"/>
        <v/>
      </c>
      <c r="I370" s="148"/>
      <c r="J370" s="149" t="str">
        <f t="shared" si="112"/>
        <v/>
      </c>
      <c r="K370" s="149" t="str">
        <f t="shared" si="113"/>
        <v/>
      </c>
      <c r="L370" s="148"/>
      <c r="M370" s="147" t="str">
        <f t="shared" si="114"/>
        <v/>
      </c>
      <c r="N370" s="147" t="str">
        <f t="shared" si="115"/>
        <v/>
      </c>
      <c r="O370" s="150" t="str">
        <f t="shared" si="116"/>
        <v/>
      </c>
      <c r="P370" s="150" t="str">
        <f t="shared" si="117"/>
        <v/>
      </c>
      <c r="Q370" s="150" t="str">
        <f t="shared" si="118"/>
        <v/>
      </c>
      <c r="R370" s="150" t="str">
        <f t="shared" si="119"/>
        <v/>
      </c>
      <c r="S370" s="150" t="str">
        <f t="shared" si="120"/>
        <v/>
      </c>
      <c r="T370" s="150" t="str">
        <f t="shared" si="121"/>
        <v/>
      </c>
      <c r="U370" s="150" t="str">
        <f t="shared" si="122"/>
        <v/>
      </c>
      <c r="V370" s="150" t="str">
        <f t="shared" si="123"/>
        <v/>
      </c>
      <c r="W370" s="150" t="str">
        <f t="shared" si="124"/>
        <v/>
      </c>
      <c r="X370" s="150" t="str">
        <f t="shared" si="125"/>
        <v/>
      </c>
      <c r="Y370" s="150" t="str">
        <f t="shared" si="126"/>
        <v/>
      </c>
      <c r="Z370" s="150" t="str">
        <f t="shared" si="127"/>
        <v/>
      </c>
      <c r="AA370" s="150" t="str">
        <f t="shared" si="128"/>
        <v/>
      </c>
      <c r="AB370" s="150" t="str">
        <f t="shared" si="129"/>
        <v/>
      </c>
      <c r="AC370" s="191" t="str">
        <f t="shared" si="130"/>
        <v/>
      </c>
    </row>
    <row r="371" spans="1:29" hidden="1">
      <c r="A371" s="192"/>
      <c r="B371" s="155"/>
      <c r="C371" s="151"/>
      <c r="D371" s="153"/>
      <c r="E371" s="153"/>
      <c r="F371" s="153"/>
      <c r="G371" s="153"/>
      <c r="H371" s="147" t="str">
        <f t="shared" si="111"/>
        <v/>
      </c>
      <c r="I371" s="148"/>
      <c r="J371" s="149" t="str">
        <f t="shared" si="112"/>
        <v/>
      </c>
      <c r="K371" s="149" t="str">
        <f t="shared" si="113"/>
        <v/>
      </c>
      <c r="L371" s="148"/>
      <c r="M371" s="147" t="str">
        <f t="shared" si="114"/>
        <v/>
      </c>
      <c r="N371" s="147" t="str">
        <f t="shared" si="115"/>
        <v/>
      </c>
      <c r="O371" s="150" t="str">
        <f t="shared" si="116"/>
        <v/>
      </c>
      <c r="P371" s="150" t="str">
        <f t="shared" si="117"/>
        <v/>
      </c>
      <c r="Q371" s="150" t="str">
        <f t="shared" si="118"/>
        <v/>
      </c>
      <c r="R371" s="150" t="str">
        <f t="shared" si="119"/>
        <v/>
      </c>
      <c r="S371" s="150" t="str">
        <f t="shared" si="120"/>
        <v/>
      </c>
      <c r="T371" s="150" t="str">
        <f t="shared" si="121"/>
        <v/>
      </c>
      <c r="U371" s="150" t="str">
        <f t="shared" si="122"/>
        <v/>
      </c>
      <c r="V371" s="150" t="str">
        <f t="shared" si="123"/>
        <v/>
      </c>
      <c r="W371" s="150" t="str">
        <f t="shared" si="124"/>
        <v/>
      </c>
      <c r="X371" s="150" t="str">
        <f t="shared" si="125"/>
        <v/>
      </c>
      <c r="Y371" s="150" t="str">
        <f t="shared" si="126"/>
        <v/>
      </c>
      <c r="Z371" s="150" t="str">
        <f t="shared" si="127"/>
        <v/>
      </c>
      <c r="AA371" s="150" t="str">
        <f t="shared" si="128"/>
        <v/>
      </c>
      <c r="AB371" s="150" t="str">
        <f t="shared" si="129"/>
        <v/>
      </c>
      <c r="AC371" s="191" t="str">
        <f t="shared" si="130"/>
        <v/>
      </c>
    </row>
    <row r="372" spans="1:29" hidden="1">
      <c r="A372" s="192"/>
      <c r="B372" s="155"/>
      <c r="C372" s="151"/>
      <c r="D372" s="153"/>
      <c r="E372" s="153"/>
      <c r="F372" s="153"/>
      <c r="G372" s="153"/>
      <c r="H372" s="147" t="str">
        <f t="shared" si="111"/>
        <v/>
      </c>
      <c r="I372" s="148"/>
      <c r="J372" s="149" t="str">
        <f t="shared" si="112"/>
        <v/>
      </c>
      <c r="K372" s="149" t="str">
        <f t="shared" si="113"/>
        <v/>
      </c>
      <c r="L372" s="148"/>
      <c r="M372" s="147" t="str">
        <f t="shared" si="114"/>
        <v/>
      </c>
      <c r="N372" s="147" t="str">
        <f t="shared" si="115"/>
        <v/>
      </c>
      <c r="O372" s="150" t="str">
        <f t="shared" si="116"/>
        <v/>
      </c>
      <c r="P372" s="150" t="str">
        <f t="shared" si="117"/>
        <v/>
      </c>
      <c r="Q372" s="150" t="str">
        <f t="shared" si="118"/>
        <v/>
      </c>
      <c r="R372" s="150" t="str">
        <f t="shared" si="119"/>
        <v/>
      </c>
      <c r="S372" s="150" t="str">
        <f t="shared" si="120"/>
        <v/>
      </c>
      <c r="T372" s="150" t="str">
        <f t="shared" si="121"/>
        <v/>
      </c>
      <c r="U372" s="150" t="str">
        <f t="shared" si="122"/>
        <v/>
      </c>
      <c r="V372" s="150" t="str">
        <f t="shared" si="123"/>
        <v/>
      </c>
      <c r="W372" s="150" t="str">
        <f t="shared" si="124"/>
        <v/>
      </c>
      <c r="X372" s="150" t="str">
        <f t="shared" si="125"/>
        <v/>
      </c>
      <c r="Y372" s="150" t="str">
        <f t="shared" si="126"/>
        <v/>
      </c>
      <c r="Z372" s="150" t="str">
        <f t="shared" si="127"/>
        <v/>
      </c>
      <c r="AA372" s="150" t="str">
        <f t="shared" si="128"/>
        <v/>
      </c>
      <c r="AB372" s="150" t="str">
        <f t="shared" si="129"/>
        <v/>
      </c>
      <c r="AC372" s="191" t="str">
        <f t="shared" si="130"/>
        <v/>
      </c>
    </row>
    <row r="373" spans="1:29" hidden="1">
      <c r="A373" s="192"/>
      <c r="B373" s="155"/>
      <c r="C373" s="151"/>
      <c r="D373" s="153"/>
      <c r="E373" s="153"/>
      <c r="F373" s="153"/>
      <c r="G373" s="153"/>
      <c r="H373" s="147" t="str">
        <f t="shared" si="111"/>
        <v/>
      </c>
      <c r="I373" s="148"/>
      <c r="J373" s="149" t="str">
        <f t="shared" si="112"/>
        <v/>
      </c>
      <c r="K373" s="149" t="str">
        <f t="shared" si="113"/>
        <v/>
      </c>
      <c r="L373" s="148"/>
      <c r="M373" s="147" t="str">
        <f t="shared" si="114"/>
        <v/>
      </c>
      <c r="N373" s="147" t="str">
        <f t="shared" si="115"/>
        <v/>
      </c>
      <c r="O373" s="150" t="str">
        <f t="shared" si="116"/>
        <v/>
      </c>
      <c r="P373" s="150" t="str">
        <f t="shared" si="117"/>
        <v/>
      </c>
      <c r="Q373" s="150" t="str">
        <f t="shared" si="118"/>
        <v/>
      </c>
      <c r="R373" s="150" t="str">
        <f t="shared" si="119"/>
        <v/>
      </c>
      <c r="S373" s="150" t="str">
        <f t="shared" si="120"/>
        <v/>
      </c>
      <c r="T373" s="150" t="str">
        <f t="shared" si="121"/>
        <v/>
      </c>
      <c r="U373" s="150" t="str">
        <f t="shared" si="122"/>
        <v/>
      </c>
      <c r="V373" s="150" t="str">
        <f t="shared" si="123"/>
        <v/>
      </c>
      <c r="W373" s="150" t="str">
        <f t="shared" si="124"/>
        <v/>
      </c>
      <c r="X373" s="150" t="str">
        <f t="shared" si="125"/>
        <v/>
      </c>
      <c r="Y373" s="150" t="str">
        <f t="shared" si="126"/>
        <v/>
      </c>
      <c r="Z373" s="150" t="str">
        <f t="shared" si="127"/>
        <v/>
      </c>
      <c r="AA373" s="150" t="str">
        <f t="shared" si="128"/>
        <v/>
      </c>
      <c r="AB373" s="150" t="str">
        <f t="shared" si="129"/>
        <v/>
      </c>
      <c r="AC373" s="191" t="str">
        <f t="shared" si="130"/>
        <v/>
      </c>
    </row>
    <row r="374" spans="1:29" hidden="1">
      <c r="A374" s="192"/>
      <c r="B374" s="155"/>
      <c r="C374" s="151"/>
      <c r="D374" s="153"/>
      <c r="E374" s="153"/>
      <c r="F374" s="153"/>
      <c r="G374" s="153"/>
      <c r="H374" s="147" t="str">
        <f t="shared" si="111"/>
        <v/>
      </c>
      <c r="I374" s="148"/>
      <c r="J374" s="149" t="str">
        <f t="shared" si="112"/>
        <v/>
      </c>
      <c r="K374" s="149" t="str">
        <f t="shared" si="113"/>
        <v/>
      </c>
      <c r="L374" s="148"/>
      <c r="M374" s="147" t="str">
        <f t="shared" si="114"/>
        <v/>
      </c>
      <c r="N374" s="147" t="str">
        <f t="shared" si="115"/>
        <v/>
      </c>
      <c r="O374" s="150" t="str">
        <f t="shared" si="116"/>
        <v/>
      </c>
      <c r="P374" s="150" t="str">
        <f t="shared" si="117"/>
        <v/>
      </c>
      <c r="Q374" s="150" t="str">
        <f t="shared" si="118"/>
        <v/>
      </c>
      <c r="R374" s="150" t="str">
        <f t="shared" si="119"/>
        <v/>
      </c>
      <c r="S374" s="150" t="str">
        <f t="shared" si="120"/>
        <v/>
      </c>
      <c r="T374" s="150" t="str">
        <f t="shared" si="121"/>
        <v/>
      </c>
      <c r="U374" s="150" t="str">
        <f t="shared" si="122"/>
        <v/>
      </c>
      <c r="V374" s="150" t="str">
        <f t="shared" si="123"/>
        <v/>
      </c>
      <c r="W374" s="150" t="str">
        <f t="shared" si="124"/>
        <v/>
      </c>
      <c r="X374" s="150" t="str">
        <f t="shared" si="125"/>
        <v/>
      </c>
      <c r="Y374" s="150" t="str">
        <f t="shared" si="126"/>
        <v/>
      </c>
      <c r="Z374" s="150" t="str">
        <f t="shared" si="127"/>
        <v/>
      </c>
      <c r="AA374" s="150" t="str">
        <f t="shared" si="128"/>
        <v/>
      </c>
      <c r="AB374" s="150" t="str">
        <f t="shared" si="129"/>
        <v/>
      </c>
      <c r="AC374" s="191" t="str">
        <f t="shared" si="130"/>
        <v/>
      </c>
    </row>
    <row r="375" spans="1:29" hidden="1">
      <c r="A375" s="192"/>
      <c r="B375" s="155"/>
      <c r="C375" s="151"/>
      <c r="D375" s="153"/>
      <c r="E375" s="153"/>
      <c r="F375" s="153"/>
      <c r="G375" s="153"/>
      <c r="H375" s="147" t="str">
        <f t="shared" si="111"/>
        <v/>
      </c>
      <c r="I375" s="148"/>
      <c r="J375" s="149" t="str">
        <f t="shared" si="112"/>
        <v/>
      </c>
      <c r="K375" s="149" t="str">
        <f t="shared" si="113"/>
        <v/>
      </c>
      <c r="L375" s="148"/>
      <c r="M375" s="147" t="str">
        <f t="shared" si="114"/>
        <v/>
      </c>
      <c r="N375" s="147" t="str">
        <f t="shared" si="115"/>
        <v/>
      </c>
      <c r="O375" s="150" t="str">
        <f t="shared" si="116"/>
        <v/>
      </c>
      <c r="P375" s="150" t="str">
        <f t="shared" si="117"/>
        <v/>
      </c>
      <c r="Q375" s="150" t="str">
        <f t="shared" si="118"/>
        <v/>
      </c>
      <c r="R375" s="150" t="str">
        <f t="shared" si="119"/>
        <v/>
      </c>
      <c r="S375" s="150" t="str">
        <f t="shared" si="120"/>
        <v/>
      </c>
      <c r="T375" s="150" t="str">
        <f t="shared" si="121"/>
        <v/>
      </c>
      <c r="U375" s="150" t="str">
        <f t="shared" si="122"/>
        <v/>
      </c>
      <c r="V375" s="150" t="str">
        <f t="shared" si="123"/>
        <v/>
      </c>
      <c r="W375" s="150" t="str">
        <f t="shared" si="124"/>
        <v/>
      </c>
      <c r="X375" s="150" t="str">
        <f t="shared" si="125"/>
        <v/>
      </c>
      <c r="Y375" s="150" t="str">
        <f t="shared" si="126"/>
        <v/>
      </c>
      <c r="Z375" s="150" t="str">
        <f t="shared" si="127"/>
        <v/>
      </c>
      <c r="AA375" s="150" t="str">
        <f t="shared" si="128"/>
        <v/>
      </c>
      <c r="AB375" s="150" t="str">
        <f t="shared" si="129"/>
        <v/>
      </c>
      <c r="AC375" s="191" t="str">
        <f t="shared" si="130"/>
        <v/>
      </c>
    </row>
    <row r="376" spans="1:29" hidden="1">
      <c r="A376" s="192"/>
      <c r="B376" s="155"/>
      <c r="C376" s="151"/>
      <c r="D376" s="153"/>
      <c r="E376" s="153"/>
      <c r="F376" s="153"/>
      <c r="G376" s="153"/>
      <c r="H376" s="147" t="str">
        <f t="shared" si="111"/>
        <v/>
      </c>
      <c r="I376" s="148"/>
      <c r="J376" s="149" t="str">
        <f t="shared" si="112"/>
        <v/>
      </c>
      <c r="K376" s="149" t="str">
        <f t="shared" si="113"/>
        <v/>
      </c>
      <c r="L376" s="148"/>
      <c r="M376" s="147" t="str">
        <f t="shared" si="114"/>
        <v/>
      </c>
      <c r="N376" s="147" t="str">
        <f t="shared" si="115"/>
        <v/>
      </c>
      <c r="O376" s="150" t="str">
        <f t="shared" si="116"/>
        <v/>
      </c>
      <c r="P376" s="150" t="str">
        <f t="shared" si="117"/>
        <v/>
      </c>
      <c r="Q376" s="150" t="str">
        <f t="shared" si="118"/>
        <v/>
      </c>
      <c r="R376" s="150" t="str">
        <f t="shared" si="119"/>
        <v/>
      </c>
      <c r="S376" s="150" t="str">
        <f t="shared" si="120"/>
        <v/>
      </c>
      <c r="T376" s="150" t="str">
        <f t="shared" si="121"/>
        <v/>
      </c>
      <c r="U376" s="150" t="str">
        <f t="shared" si="122"/>
        <v/>
      </c>
      <c r="V376" s="150" t="str">
        <f t="shared" si="123"/>
        <v/>
      </c>
      <c r="W376" s="150" t="str">
        <f t="shared" si="124"/>
        <v/>
      </c>
      <c r="X376" s="150" t="str">
        <f t="shared" si="125"/>
        <v/>
      </c>
      <c r="Y376" s="150" t="str">
        <f t="shared" si="126"/>
        <v/>
      </c>
      <c r="Z376" s="150" t="str">
        <f t="shared" si="127"/>
        <v/>
      </c>
      <c r="AA376" s="150" t="str">
        <f t="shared" si="128"/>
        <v/>
      </c>
      <c r="AB376" s="150" t="str">
        <f t="shared" si="129"/>
        <v/>
      </c>
      <c r="AC376" s="191" t="str">
        <f t="shared" si="130"/>
        <v/>
      </c>
    </row>
    <row r="377" spans="1:29" hidden="1">
      <c r="A377" s="192"/>
      <c r="B377" s="155"/>
      <c r="C377" s="151"/>
      <c r="D377" s="153"/>
      <c r="E377" s="153"/>
      <c r="F377" s="153"/>
      <c r="G377" s="153"/>
      <c r="H377" s="147" t="str">
        <f t="shared" si="111"/>
        <v/>
      </c>
      <c r="I377" s="148"/>
      <c r="J377" s="149" t="str">
        <f t="shared" si="112"/>
        <v/>
      </c>
      <c r="K377" s="149" t="str">
        <f t="shared" si="113"/>
        <v/>
      </c>
      <c r="L377" s="148"/>
      <c r="M377" s="147" t="str">
        <f t="shared" si="114"/>
        <v/>
      </c>
      <c r="N377" s="147" t="str">
        <f t="shared" si="115"/>
        <v/>
      </c>
      <c r="O377" s="150" t="str">
        <f t="shared" si="116"/>
        <v/>
      </c>
      <c r="P377" s="150" t="str">
        <f t="shared" si="117"/>
        <v/>
      </c>
      <c r="Q377" s="150" t="str">
        <f t="shared" si="118"/>
        <v/>
      </c>
      <c r="R377" s="150" t="str">
        <f t="shared" si="119"/>
        <v/>
      </c>
      <c r="S377" s="150" t="str">
        <f t="shared" si="120"/>
        <v/>
      </c>
      <c r="T377" s="150" t="str">
        <f t="shared" si="121"/>
        <v/>
      </c>
      <c r="U377" s="150" t="str">
        <f t="shared" si="122"/>
        <v/>
      </c>
      <c r="V377" s="150" t="str">
        <f t="shared" si="123"/>
        <v/>
      </c>
      <c r="W377" s="150" t="str">
        <f t="shared" si="124"/>
        <v/>
      </c>
      <c r="X377" s="150" t="str">
        <f t="shared" si="125"/>
        <v/>
      </c>
      <c r="Y377" s="150" t="str">
        <f t="shared" si="126"/>
        <v/>
      </c>
      <c r="Z377" s="150" t="str">
        <f t="shared" si="127"/>
        <v/>
      </c>
      <c r="AA377" s="150" t="str">
        <f t="shared" si="128"/>
        <v/>
      </c>
      <c r="AB377" s="150" t="str">
        <f t="shared" si="129"/>
        <v/>
      </c>
      <c r="AC377" s="191" t="str">
        <f t="shared" si="130"/>
        <v/>
      </c>
    </row>
    <row r="378" spans="1:29" hidden="1">
      <c r="A378" s="192"/>
      <c r="B378" s="155"/>
      <c r="C378" s="151"/>
      <c r="D378" s="153"/>
      <c r="E378" s="153"/>
      <c r="F378" s="153"/>
      <c r="G378" s="153"/>
      <c r="H378" s="147" t="str">
        <f t="shared" si="111"/>
        <v/>
      </c>
      <c r="I378" s="148"/>
      <c r="J378" s="149" t="str">
        <f t="shared" si="112"/>
        <v/>
      </c>
      <c r="K378" s="149" t="str">
        <f t="shared" si="113"/>
        <v/>
      </c>
      <c r="L378" s="148"/>
      <c r="M378" s="147" t="str">
        <f t="shared" si="114"/>
        <v/>
      </c>
      <c r="N378" s="147" t="str">
        <f t="shared" si="115"/>
        <v/>
      </c>
      <c r="O378" s="150" t="str">
        <f t="shared" si="116"/>
        <v/>
      </c>
      <c r="P378" s="150" t="str">
        <f t="shared" si="117"/>
        <v/>
      </c>
      <c r="Q378" s="150" t="str">
        <f t="shared" si="118"/>
        <v/>
      </c>
      <c r="R378" s="150" t="str">
        <f t="shared" si="119"/>
        <v/>
      </c>
      <c r="S378" s="150" t="str">
        <f t="shared" si="120"/>
        <v/>
      </c>
      <c r="T378" s="150" t="str">
        <f t="shared" si="121"/>
        <v/>
      </c>
      <c r="U378" s="150" t="str">
        <f t="shared" si="122"/>
        <v/>
      </c>
      <c r="V378" s="150" t="str">
        <f t="shared" si="123"/>
        <v/>
      </c>
      <c r="W378" s="150" t="str">
        <f t="shared" si="124"/>
        <v/>
      </c>
      <c r="X378" s="150" t="str">
        <f t="shared" si="125"/>
        <v/>
      </c>
      <c r="Y378" s="150" t="str">
        <f t="shared" si="126"/>
        <v/>
      </c>
      <c r="Z378" s="150" t="str">
        <f t="shared" si="127"/>
        <v/>
      </c>
      <c r="AA378" s="150" t="str">
        <f t="shared" si="128"/>
        <v/>
      </c>
      <c r="AB378" s="150" t="str">
        <f t="shared" si="129"/>
        <v/>
      </c>
      <c r="AC378" s="191" t="str">
        <f t="shared" si="130"/>
        <v/>
      </c>
    </row>
    <row r="379" spans="1:29" hidden="1">
      <c r="A379" s="192"/>
      <c r="B379" s="155"/>
      <c r="C379" s="151"/>
      <c r="D379" s="153"/>
      <c r="E379" s="153"/>
      <c r="F379" s="153"/>
      <c r="G379" s="153"/>
      <c r="H379" s="147" t="str">
        <f t="shared" si="111"/>
        <v/>
      </c>
      <c r="I379" s="148"/>
      <c r="J379" s="149" t="str">
        <f t="shared" si="112"/>
        <v/>
      </c>
      <c r="K379" s="149" t="str">
        <f t="shared" si="113"/>
        <v/>
      </c>
      <c r="L379" s="148"/>
      <c r="M379" s="147" t="str">
        <f t="shared" si="114"/>
        <v/>
      </c>
      <c r="N379" s="147" t="str">
        <f t="shared" si="115"/>
        <v/>
      </c>
      <c r="O379" s="150" t="str">
        <f t="shared" si="116"/>
        <v/>
      </c>
      <c r="P379" s="150" t="str">
        <f t="shared" si="117"/>
        <v/>
      </c>
      <c r="Q379" s="150" t="str">
        <f t="shared" si="118"/>
        <v/>
      </c>
      <c r="R379" s="150" t="str">
        <f t="shared" si="119"/>
        <v/>
      </c>
      <c r="S379" s="150" t="str">
        <f t="shared" si="120"/>
        <v/>
      </c>
      <c r="T379" s="150" t="str">
        <f t="shared" si="121"/>
        <v/>
      </c>
      <c r="U379" s="150" t="str">
        <f t="shared" si="122"/>
        <v/>
      </c>
      <c r="V379" s="150" t="str">
        <f t="shared" si="123"/>
        <v/>
      </c>
      <c r="W379" s="150" t="str">
        <f t="shared" si="124"/>
        <v/>
      </c>
      <c r="X379" s="150" t="str">
        <f t="shared" si="125"/>
        <v/>
      </c>
      <c r="Y379" s="150" t="str">
        <f t="shared" si="126"/>
        <v/>
      </c>
      <c r="Z379" s="150" t="str">
        <f t="shared" si="127"/>
        <v/>
      </c>
      <c r="AA379" s="150" t="str">
        <f t="shared" si="128"/>
        <v/>
      </c>
      <c r="AB379" s="150" t="str">
        <f t="shared" si="129"/>
        <v/>
      </c>
      <c r="AC379" s="191" t="str">
        <f t="shared" si="130"/>
        <v/>
      </c>
    </row>
    <row r="380" spans="1:29" hidden="1">
      <c r="A380" s="192"/>
      <c r="B380" s="155"/>
      <c r="C380" s="151"/>
      <c r="D380" s="153"/>
      <c r="E380" s="153"/>
      <c r="F380" s="153"/>
      <c r="G380" s="153"/>
      <c r="H380" s="147" t="str">
        <f t="shared" si="111"/>
        <v/>
      </c>
      <c r="I380" s="148"/>
      <c r="J380" s="149" t="str">
        <f t="shared" si="112"/>
        <v/>
      </c>
      <c r="K380" s="149" t="str">
        <f t="shared" si="113"/>
        <v/>
      </c>
      <c r="L380" s="148"/>
      <c r="M380" s="147" t="str">
        <f t="shared" si="114"/>
        <v/>
      </c>
      <c r="N380" s="147" t="str">
        <f t="shared" si="115"/>
        <v/>
      </c>
      <c r="O380" s="150" t="str">
        <f t="shared" si="116"/>
        <v/>
      </c>
      <c r="P380" s="150" t="str">
        <f t="shared" si="117"/>
        <v/>
      </c>
      <c r="Q380" s="150" t="str">
        <f t="shared" si="118"/>
        <v/>
      </c>
      <c r="R380" s="150" t="str">
        <f t="shared" si="119"/>
        <v/>
      </c>
      <c r="S380" s="150" t="str">
        <f t="shared" si="120"/>
        <v/>
      </c>
      <c r="T380" s="150" t="str">
        <f t="shared" si="121"/>
        <v/>
      </c>
      <c r="U380" s="150" t="str">
        <f t="shared" si="122"/>
        <v/>
      </c>
      <c r="V380" s="150" t="str">
        <f t="shared" si="123"/>
        <v/>
      </c>
      <c r="W380" s="150" t="str">
        <f t="shared" si="124"/>
        <v/>
      </c>
      <c r="X380" s="150" t="str">
        <f t="shared" si="125"/>
        <v/>
      </c>
      <c r="Y380" s="150" t="str">
        <f t="shared" si="126"/>
        <v/>
      </c>
      <c r="Z380" s="150" t="str">
        <f t="shared" si="127"/>
        <v/>
      </c>
      <c r="AA380" s="150" t="str">
        <f t="shared" si="128"/>
        <v/>
      </c>
      <c r="AB380" s="150" t="str">
        <f t="shared" si="129"/>
        <v/>
      </c>
      <c r="AC380" s="191" t="str">
        <f t="shared" si="130"/>
        <v/>
      </c>
    </row>
    <row r="381" spans="1:29" hidden="1">
      <c r="A381" s="192"/>
      <c r="B381" s="155"/>
      <c r="C381" s="151"/>
      <c r="D381" s="153"/>
      <c r="E381" s="153"/>
      <c r="F381" s="153"/>
      <c r="G381" s="153"/>
      <c r="H381" s="147" t="str">
        <f t="shared" si="111"/>
        <v/>
      </c>
      <c r="I381" s="148"/>
      <c r="J381" s="149" t="str">
        <f t="shared" si="112"/>
        <v/>
      </c>
      <c r="K381" s="149" t="str">
        <f t="shared" si="113"/>
        <v/>
      </c>
      <c r="L381" s="148"/>
      <c r="M381" s="147" t="str">
        <f t="shared" si="114"/>
        <v/>
      </c>
      <c r="N381" s="147" t="str">
        <f t="shared" si="115"/>
        <v/>
      </c>
      <c r="O381" s="150" t="str">
        <f t="shared" si="116"/>
        <v/>
      </c>
      <c r="P381" s="150" t="str">
        <f t="shared" si="117"/>
        <v/>
      </c>
      <c r="Q381" s="150" t="str">
        <f t="shared" si="118"/>
        <v/>
      </c>
      <c r="R381" s="150" t="str">
        <f t="shared" si="119"/>
        <v/>
      </c>
      <c r="S381" s="150" t="str">
        <f t="shared" si="120"/>
        <v/>
      </c>
      <c r="T381" s="150" t="str">
        <f t="shared" si="121"/>
        <v/>
      </c>
      <c r="U381" s="150" t="str">
        <f t="shared" si="122"/>
        <v/>
      </c>
      <c r="V381" s="150" t="str">
        <f t="shared" si="123"/>
        <v/>
      </c>
      <c r="W381" s="150" t="str">
        <f t="shared" si="124"/>
        <v/>
      </c>
      <c r="X381" s="150" t="str">
        <f t="shared" si="125"/>
        <v/>
      </c>
      <c r="Y381" s="150" t="str">
        <f t="shared" si="126"/>
        <v/>
      </c>
      <c r="Z381" s="150" t="str">
        <f t="shared" si="127"/>
        <v/>
      </c>
      <c r="AA381" s="150" t="str">
        <f t="shared" si="128"/>
        <v/>
      </c>
      <c r="AB381" s="150" t="str">
        <f t="shared" si="129"/>
        <v/>
      </c>
      <c r="AC381" s="191" t="str">
        <f t="shared" si="130"/>
        <v/>
      </c>
    </row>
    <row r="382" spans="1:29" hidden="1">
      <c r="A382" s="192"/>
      <c r="B382" s="155"/>
      <c r="C382" s="151"/>
      <c r="D382" s="153"/>
      <c r="E382" s="153"/>
      <c r="F382" s="153"/>
      <c r="G382" s="153"/>
      <c r="H382" s="147" t="str">
        <f t="shared" si="111"/>
        <v/>
      </c>
      <c r="I382" s="148"/>
      <c r="J382" s="149" t="str">
        <f t="shared" si="112"/>
        <v/>
      </c>
      <c r="K382" s="149" t="str">
        <f t="shared" si="113"/>
        <v/>
      </c>
      <c r="L382" s="148"/>
      <c r="M382" s="147" t="str">
        <f t="shared" si="114"/>
        <v/>
      </c>
      <c r="N382" s="147" t="str">
        <f t="shared" si="115"/>
        <v/>
      </c>
      <c r="O382" s="150" t="str">
        <f t="shared" si="116"/>
        <v/>
      </c>
      <c r="P382" s="150" t="str">
        <f t="shared" si="117"/>
        <v/>
      </c>
      <c r="Q382" s="150" t="str">
        <f t="shared" si="118"/>
        <v/>
      </c>
      <c r="R382" s="150" t="str">
        <f t="shared" si="119"/>
        <v/>
      </c>
      <c r="S382" s="150" t="str">
        <f t="shared" si="120"/>
        <v/>
      </c>
      <c r="T382" s="150" t="str">
        <f t="shared" si="121"/>
        <v/>
      </c>
      <c r="U382" s="150" t="str">
        <f t="shared" si="122"/>
        <v/>
      </c>
      <c r="V382" s="150" t="str">
        <f t="shared" si="123"/>
        <v/>
      </c>
      <c r="W382" s="150" t="str">
        <f t="shared" si="124"/>
        <v/>
      </c>
      <c r="X382" s="150" t="str">
        <f t="shared" si="125"/>
        <v/>
      </c>
      <c r="Y382" s="150" t="str">
        <f t="shared" si="126"/>
        <v/>
      </c>
      <c r="Z382" s="150" t="str">
        <f t="shared" si="127"/>
        <v/>
      </c>
      <c r="AA382" s="150" t="str">
        <f t="shared" si="128"/>
        <v/>
      </c>
      <c r="AB382" s="150" t="str">
        <f t="shared" si="129"/>
        <v/>
      </c>
      <c r="AC382" s="191" t="str">
        <f t="shared" si="130"/>
        <v/>
      </c>
    </row>
    <row r="383" spans="1:29" hidden="1">
      <c r="A383" s="192"/>
      <c r="B383" s="155"/>
      <c r="C383" s="151"/>
      <c r="D383" s="153"/>
      <c r="E383" s="153"/>
      <c r="F383" s="153"/>
      <c r="G383" s="153"/>
      <c r="H383" s="147" t="str">
        <f t="shared" si="111"/>
        <v/>
      </c>
      <c r="I383" s="148"/>
      <c r="J383" s="149" t="str">
        <f t="shared" si="112"/>
        <v/>
      </c>
      <c r="K383" s="149" t="str">
        <f t="shared" si="113"/>
        <v/>
      </c>
      <c r="L383" s="148"/>
      <c r="M383" s="147" t="str">
        <f t="shared" si="114"/>
        <v/>
      </c>
      <c r="N383" s="147" t="str">
        <f t="shared" si="115"/>
        <v/>
      </c>
      <c r="O383" s="150" t="str">
        <f t="shared" si="116"/>
        <v/>
      </c>
      <c r="P383" s="150" t="str">
        <f t="shared" si="117"/>
        <v/>
      </c>
      <c r="Q383" s="150" t="str">
        <f t="shared" si="118"/>
        <v/>
      </c>
      <c r="R383" s="150" t="str">
        <f t="shared" si="119"/>
        <v/>
      </c>
      <c r="S383" s="150" t="str">
        <f t="shared" si="120"/>
        <v/>
      </c>
      <c r="T383" s="150" t="str">
        <f t="shared" si="121"/>
        <v/>
      </c>
      <c r="U383" s="150" t="str">
        <f t="shared" si="122"/>
        <v/>
      </c>
      <c r="V383" s="150" t="str">
        <f t="shared" si="123"/>
        <v/>
      </c>
      <c r="W383" s="150" t="str">
        <f t="shared" si="124"/>
        <v/>
      </c>
      <c r="X383" s="150" t="str">
        <f t="shared" si="125"/>
        <v/>
      </c>
      <c r="Y383" s="150" t="str">
        <f t="shared" si="126"/>
        <v/>
      </c>
      <c r="Z383" s="150" t="str">
        <f t="shared" si="127"/>
        <v/>
      </c>
      <c r="AA383" s="150" t="str">
        <f t="shared" si="128"/>
        <v/>
      </c>
      <c r="AB383" s="150" t="str">
        <f t="shared" si="129"/>
        <v/>
      </c>
      <c r="AC383" s="191" t="str">
        <f t="shared" si="130"/>
        <v/>
      </c>
    </row>
    <row r="384" spans="1:29" hidden="1">
      <c r="A384" s="192"/>
      <c r="B384" s="155"/>
      <c r="C384" s="151"/>
      <c r="D384" s="153"/>
      <c r="E384" s="153"/>
      <c r="F384" s="153"/>
      <c r="G384" s="153"/>
      <c r="H384" s="147" t="str">
        <f t="shared" si="111"/>
        <v/>
      </c>
      <c r="I384" s="148"/>
      <c r="J384" s="149" t="str">
        <f t="shared" si="112"/>
        <v/>
      </c>
      <c r="K384" s="149" t="str">
        <f t="shared" si="113"/>
        <v/>
      </c>
      <c r="L384" s="148"/>
      <c r="M384" s="147" t="str">
        <f t="shared" si="114"/>
        <v/>
      </c>
      <c r="N384" s="147" t="str">
        <f t="shared" si="115"/>
        <v/>
      </c>
      <c r="O384" s="150" t="str">
        <f t="shared" si="116"/>
        <v/>
      </c>
      <c r="P384" s="150" t="str">
        <f t="shared" si="117"/>
        <v/>
      </c>
      <c r="Q384" s="150" t="str">
        <f t="shared" si="118"/>
        <v/>
      </c>
      <c r="R384" s="150" t="str">
        <f t="shared" si="119"/>
        <v/>
      </c>
      <c r="S384" s="150" t="str">
        <f t="shared" si="120"/>
        <v/>
      </c>
      <c r="T384" s="150" t="str">
        <f t="shared" si="121"/>
        <v/>
      </c>
      <c r="U384" s="150" t="str">
        <f t="shared" si="122"/>
        <v/>
      </c>
      <c r="V384" s="150" t="str">
        <f t="shared" si="123"/>
        <v/>
      </c>
      <c r="W384" s="150" t="str">
        <f t="shared" si="124"/>
        <v/>
      </c>
      <c r="X384" s="150" t="str">
        <f t="shared" si="125"/>
        <v/>
      </c>
      <c r="Y384" s="150" t="str">
        <f t="shared" si="126"/>
        <v/>
      </c>
      <c r="Z384" s="150" t="str">
        <f t="shared" si="127"/>
        <v/>
      </c>
      <c r="AA384" s="150" t="str">
        <f t="shared" si="128"/>
        <v/>
      </c>
      <c r="AB384" s="150" t="str">
        <f t="shared" si="129"/>
        <v/>
      </c>
      <c r="AC384" s="191" t="str">
        <f t="shared" si="130"/>
        <v/>
      </c>
    </row>
    <row r="385" spans="1:29" hidden="1">
      <c r="A385" s="192"/>
      <c r="B385" s="155"/>
      <c r="C385" s="151"/>
      <c r="D385" s="153"/>
      <c r="E385" s="153"/>
      <c r="F385" s="153"/>
      <c r="G385" s="153"/>
      <c r="H385" s="147" t="str">
        <f t="shared" si="111"/>
        <v/>
      </c>
      <c r="I385" s="148"/>
      <c r="J385" s="149" t="str">
        <f t="shared" si="112"/>
        <v/>
      </c>
      <c r="K385" s="149" t="str">
        <f t="shared" si="113"/>
        <v/>
      </c>
      <c r="L385" s="148"/>
      <c r="M385" s="147" t="str">
        <f t="shared" si="114"/>
        <v/>
      </c>
      <c r="N385" s="147" t="str">
        <f t="shared" si="115"/>
        <v/>
      </c>
      <c r="O385" s="150" t="str">
        <f t="shared" si="116"/>
        <v/>
      </c>
      <c r="P385" s="150" t="str">
        <f t="shared" si="117"/>
        <v/>
      </c>
      <c r="Q385" s="150" t="str">
        <f t="shared" si="118"/>
        <v/>
      </c>
      <c r="R385" s="150" t="str">
        <f t="shared" si="119"/>
        <v/>
      </c>
      <c r="S385" s="150" t="str">
        <f t="shared" si="120"/>
        <v/>
      </c>
      <c r="T385" s="150" t="str">
        <f t="shared" si="121"/>
        <v/>
      </c>
      <c r="U385" s="150" t="str">
        <f t="shared" si="122"/>
        <v/>
      </c>
      <c r="V385" s="150" t="str">
        <f t="shared" si="123"/>
        <v/>
      </c>
      <c r="W385" s="150" t="str">
        <f t="shared" si="124"/>
        <v/>
      </c>
      <c r="X385" s="150" t="str">
        <f t="shared" si="125"/>
        <v/>
      </c>
      <c r="Y385" s="150" t="str">
        <f t="shared" si="126"/>
        <v/>
      </c>
      <c r="Z385" s="150" t="str">
        <f t="shared" si="127"/>
        <v/>
      </c>
      <c r="AA385" s="150" t="str">
        <f t="shared" si="128"/>
        <v/>
      </c>
      <c r="AB385" s="150" t="str">
        <f t="shared" si="129"/>
        <v/>
      </c>
      <c r="AC385" s="191" t="str">
        <f t="shared" si="130"/>
        <v/>
      </c>
    </row>
    <row r="386" spans="1:29" hidden="1">
      <c r="A386" s="192"/>
      <c r="B386" s="155"/>
      <c r="C386" s="151"/>
      <c r="D386" s="153"/>
      <c r="E386" s="153"/>
      <c r="F386" s="153"/>
      <c r="G386" s="153"/>
      <c r="H386" s="147" t="str">
        <f t="shared" si="111"/>
        <v/>
      </c>
      <c r="I386" s="148"/>
      <c r="J386" s="149" t="str">
        <f t="shared" si="112"/>
        <v/>
      </c>
      <c r="K386" s="149" t="str">
        <f t="shared" si="113"/>
        <v/>
      </c>
      <c r="L386" s="148"/>
      <c r="M386" s="147" t="str">
        <f t="shared" si="114"/>
        <v/>
      </c>
      <c r="N386" s="147" t="str">
        <f t="shared" si="115"/>
        <v/>
      </c>
      <c r="O386" s="150" t="str">
        <f t="shared" si="116"/>
        <v/>
      </c>
      <c r="P386" s="150" t="str">
        <f t="shared" si="117"/>
        <v/>
      </c>
      <c r="Q386" s="150" t="str">
        <f t="shared" si="118"/>
        <v/>
      </c>
      <c r="R386" s="150" t="str">
        <f t="shared" si="119"/>
        <v/>
      </c>
      <c r="S386" s="150" t="str">
        <f t="shared" si="120"/>
        <v/>
      </c>
      <c r="T386" s="150" t="str">
        <f t="shared" si="121"/>
        <v/>
      </c>
      <c r="U386" s="150" t="str">
        <f t="shared" si="122"/>
        <v/>
      </c>
      <c r="V386" s="150" t="str">
        <f t="shared" si="123"/>
        <v/>
      </c>
      <c r="W386" s="150" t="str">
        <f t="shared" si="124"/>
        <v/>
      </c>
      <c r="X386" s="150" t="str">
        <f t="shared" si="125"/>
        <v/>
      </c>
      <c r="Y386" s="150" t="str">
        <f t="shared" si="126"/>
        <v/>
      </c>
      <c r="Z386" s="150" t="str">
        <f t="shared" si="127"/>
        <v/>
      </c>
      <c r="AA386" s="150" t="str">
        <f t="shared" si="128"/>
        <v/>
      </c>
      <c r="AB386" s="150" t="str">
        <f t="shared" si="129"/>
        <v/>
      </c>
      <c r="AC386" s="191" t="str">
        <f t="shared" si="130"/>
        <v/>
      </c>
    </row>
    <row r="387" spans="1:29" hidden="1">
      <c r="A387" s="192"/>
      <c r="B387" s="155"/>
      <c r="C387" s="151"/>
      <c r="D387" s="153"/>
      <c r="E387" s="153"/>
      <c r="F387" s="153"/>
      <c r="G387" s="153"/>
      <c r="H387" s="147" t="str">
        <f t="shared" si="111"/>
        <v/>
      </c>
      <c r="I387" s="148"/>
      <c r="J387" s="149" t="str">
        <f t="shared" si="112"/>
        <v/>
      </c>
      <c r="K387" s="149" t="str">
        <f t="shared" si="113"/>
        <v/>
      </c>
      <c r="L387" s="148"/>
      <c r="M387" s="147" t="str">
        <f t="shared" si="114"/>
        <v/>
      </c>
      <c r="N387" s="147" t="str">
        <f t="shared" si="115"/>
        <v/>
      </c>
      <c r="O387" s="150" t="str">
        <f t="shared" si="116"/>
        <v/>
      </c>
      <c r="P387" s="150" t="str">
        <f t="shared" si="117"/>
        <v/>
      </c>
      <c r="Q387" s="150" t="str">
        <f t="shared" si="118"/>
        <v/>
      </c>
      <c r="R387" s="150" t="str">
        <f t="shared" si="119"/>
        <v/>
      </c>
      <c r="S387" s="150" t="str">
        <f t="shared" si="120"/>
        <v/>
      </c>
      <c r="T387" s="150" t="str">
        <f t="shared" si="121"/>
        <v/>
      </c>
      <c r="U387" s="150" t="str">
        <f t="shared" si="122"/>
        <v/>
      </c>
      <c r="V387" s="150" t="str">
        <f t="shared" si="123"/>
        <v/>
      </c>
      <c r="W387" s="150" t="str">
        <f t="shared" si="124"/>
        <v/>
      </c>
      <c r="X387" s="150" t="str">
        <f t="shared" si="125"/>
        <v/>
      </c>
      <c r="Y387" s="150" t="str">
        <f t="shared" si="126"/>
        <v/>
      </c>
      <c r="Z387" s="150" t="str">
        <f t="shared" si="127"/>
        <v/>
      </c>
      <c r="AA387" s="150" t="str">
        <f t="shared" si="128"/>
        <v/>
      </c>
      <c r="AB387" s="150" t="str">
        <f t="shared" si="129"/>
        <v/>
      </c>
      <c r="AC387" s="191" t="str">
        <f t="shared" si="130"/>
        <v/>
      </c>
    </row>
    <row r="388" spans="1:29" hidden="1">
      <c r="A388" s="192"/>
      <c r="B388" s="155"/>
      <c r="C388" s="151"/>
      <c r="D388" s="153"/>
      <c r="E388" s="153"/>
      <c r="F388" s="153"/>
      <c r="G388" s="153"/>
      <c r="H388" s="147" t="str">
        <f t="shared" si="111"/>
        <v/>
      </c>
      <c r="I388" s="148"/>
      <c r="J388" s="149" t="str">
        <f t="shared" si="112"/>
        <v/>
      </c>
      <c r="K388" s="149" t="str">
        <f t="shared" si="113"/>
        <v/>
      </c>
      <c r="L388" s="148"/>
      <c r="M388" s="147" t="str">
        <f t="shared" si="114"/>
        <v/>
      </c>
      <c r="N388" s="147" t="str">
        <f t="shared" si="115"/>
        <v/>
      </c>
      <c r="O388" s="150" t="str">
        <f t="shared" si="116"/>
        <v/>
      </c>
      <c r="P388" s="150" t="str">
        <f t="shared" si="117"/>
        <v/>
      </c>
      <c r="Q388" s="150" t="str">
        <f t="shared" si="118"/>
        <v/>
      </c>
      <c r="R388" s="150" t="str">
        <f t="shared" si="119"/>
        <v/>
      </c>
      <c r="S388" s="150" t="str">
        <f t="shared" si="120"/>
        <v/>
      </c>
      <c r="T388" s="150" t="str">
        <f t="shared" si="121"/>
        <v/>
      </c>
      <c r="U388" s="150" t="str">
        <f t="shared" si="122"/>
        <v/>
      </c>
      <c r="V388" s="150" t="str">
        <f t="shared" si="123"/>
        <v/>
      </c>
      <c r="W388" s="150" t="str">
        <f t="shared" si="124"/>
        <v/>
      </c>
      <c r="X388" s="150" t="str">
        <f t="shared" si="125"/>
        <v/>
      </c>
      <c r="Y388" s="150" t="str">
        <f t="shared" si="126"/>
        <v/>
      </c>
      <c r="Z388" s="150" t="str">
        <f t="shared" si="127"/>
        <v/>
      </c>
      <c r="AA388" s="150" t="str">
        <f t="shared" si="128"/>
        <v/>
      </c>
      <c r="AB388" s="150" t="str">
        <f t="shared" si="129"/>
        <v/>
      </c>
      <c r="AC388" s="191" t="str">
        <f t="shared" si="130"/>
        <v/>
      </c>
    </row>
    <row r="389" spans="1:29" hidden="1">
      <c r="A389" s="192"/>
      <c r="B389" s="155"/>
      <c r="C389" s="151"/>
      <c r="D389" s="153"/>
      <c r="E389" s="153"/>
      <c r="F389" s="153"/>
      <c r="G389" s="153"/>
      <c r="H389" s="147" t="str">
        <f t="shared" si="111"/>
        <v/>
      </c>
      <c r="I389" s="148"/>
      <c r="J389" s="149" t="str">
        <f t="shared" si="112"/>
        <v/>
      </c>
      <c r="K389" s="149" t="str">
        <f t="shared" si="113"/>
        <v/>
      </c>
      <c r="L389" s="148"/>
      <c r="M389" s="147" t="str">
        <f t="shared" si="114"/>
        <v/>
      </c>
      <c r="N389" s="147" t="str">
        <f t="shared" si="115"/>
        <v/>
      </c>
      <c r="O389" s="150" t="str">
        <f t="shared" si="116"/>
        <v/>
      </c>
      <c r="P389" s="150" t="str">
        <f t="shared" si="117"/>
        <v/>
      </c>
      <c r="Q389" s="150" t="str">
        <f t="shared" si="118"/>
        <v/>
      </c>
      <c r="R389" s="150" t="str">
        <f t="shared" si="119"/>
        <v/>
      </c>
      <c r="S389" s="150" t="str">
        <f t="shared" si="120"/>
        <v/>
      </c>
      <c r="T389" s="150" t="str">
        <f t="shared" si="121"/>
        <v/>
      </c>
      <c r="U389" s="150" t="str">
        <f t="shared" si="122"/>
        <v/>
      </c>
      <c r="V389" s="150" t="str">
        <f t="shared" si="123"/>
        <v/>
      </c>
      <c r="W389" s="150" t="str">
        <f t="shared" si="124"/>
        <v/>
      </c>
      <c r="X389" s="150" t="str">
        <f t="shared" si="125"/>
        <v/>
      </c>
      <c r="Y389" s="150" t="str">
        <f t="shared" si="126"/>
        <v/>
      </c>
      <c r="Z389" s="150" t="str">
        <f t="shared" si="127"/>
        <v/>
      </c>
      <c r="AA389" s="150" t="str">
        <f t="shared" si="128"/>
        <v/>
      </c>
      <c r="AB389" s="150" t="str">
        <f t="shared" si="129"/>
        <v/>
      </c>
      <c r="AC389" s="191" t="str">
        <f t="shared" si="130"/>
        <v/>
      </c>
    </row>
    <row r="390" spans="1:29" hidden="1">
      <c r="A390" s="192"/>
      <c r="B390" s="155"/>
      <c r="C390" s="151"/>
      <c r="D390" s="153"/>
      <c r="E390" s="153"/>
      <c r="F390" s="153"/>
      <c r="G390" s="153"/>
      <c r="H390" s="147" t="str">
        <f t="shared" si="111"/>
        <v/>
      </c>
      <c r="I390" s="148"/>
      <c r="J390" s="149" t="str">
        <f t="shared" si="112"/>
        <v/>
      </c>
      <c r="K390" s="149" t="str">
        <f t="shared" si="113"/>
        <v/>
      </c>
      <c r="L390" s="148"/>
      <c r="M390" s="147" t="str">
        <f t="shared" si="114"/>
        <v/>
      </c>
      <c r="N390" s="147" t="str">
        <f t="shared" si="115"/>
        <v/>
      </c>
      <c r="O390" s="150" t="str">
        <f t="shared" si="116"/>
        <v/>
      </c>
      <c r="P390" s="150" t="str">
        <f t="shared" si="117"/>
        <v/>
      </c>
      <c r="Q390" s="150" t="str">
        <f t="shared" si="118"/>
        <v/>
      </c>
      <c r="R390" s="150" t="str">
        <f t="shared" si="119"/>
        <v/>
      </c>
      <c r="S390" s="150" t="str">
        <f t="shared" si="120"/>
        <v/>
      </c>
      <c r="T390" s="150" t="str">
        <f t="shared" si="121"/>
        <v/>
      </c>
      <c r="U390" s="150" t="str">
        <f t="shared" si="122"/>
        <v/>
      </c>
      <c r="V390" s="150" t="str">
        <f t="shared" si="123"/>
        <v/>
      </c>
      <c r="W390" s="150" t="str">
        <f t="shared" si="124"/>
        <v/>
      </c>
      <c r="X390" s="150" t="str">
        <f t="shared" si="125"/>
        <v/>
      </c>
      <c r="Y390" s="150" t="str">
        <f t="shared" si="126"/>
        <v/>
      </c>
      <c r="Z390" s="150" t="str">
        <f t="shared" si="127"/>
        <v/>
      </c>
      <c r="AA390" s="150" t="str">
        <f t="shared" si="128"/>
        <v/>
      </c>
      <c r="AB390" s="150" t="str">
        <f t="shared" si="129"/>
        <v/>
      </c>
      <c r="AC390" s="191" t="str">
        <f t="shared" si="130"/>
        <v/>
      </c>
    </row>
    <row r="391" spans="1:29" hidden="1">
      <c r="A391" s="192"/>
      <c r="B391" s="155"/>
      <c r="C391" s="151"/>
      <c r="D391" s="153"/>
      <c r="E391" s="153"/>
      <c r="F391" s="153"/>
      <c r="G391" s="153"/>
      <c r="H391" s="147" t="str">
        <f t="shared" si="111"/>
        <v/>
      </c>
      <c r="I391" s="148"/>
      <c r="J391" s="149" t="str">
        <f t="shared" si="112"/>
        <v/>
      </c>
      <c r="K391" s="149" t="str">
        <f t="shared" si="113"/>
        <v/>
      </c>
      <c r="L391" s="148"/>
      <c r="M391" s="147" t="str">
        <f t="shared" si="114"/>
        <v/>
      </c>
      <c r="N391" s="147" t="str">
        <f t="shared" si="115"/>
        <v/>
      </c>
      <c r="O391" s="150" t="str">
        <f t="shared" si="116"/>
        <v/>
      </c>
      <c r="P391" s="150" t="str">
        <f t="shared" si="117"/>
        <v/>
      </c>
      <c r="Q391" s="150" t="str">
        <f t="shared" si="118"/>
        <v/>
      </c>
      <c r="R391" s="150" t="str">
        <f t="shared" si="119"/>
        <v/>
      </c>
      <c r="S391" s="150" t="str">
        <f t="shared" si="120"/>
        <v/>
      </c>
      <c r="T391" s="150" t="str">
        <f t="shared" si="121"/>
        <v/>
      </c>
      <c r="U391" s="150" t="str">
        <f t="shared" si="122"/>
        <v/>
      </c>
      <c r="V391" s="150" t="str">
        <f t="shared" si="123"/>
        <v/>
      </c>
      <c r="W391" s="150" t="str">
        <f t="shared" si="124"/>
        <v/>
      </c>
      <c r="X391" s="150" t="str">
        <f t="shared" si="125"/>
        <v/>
      </c>
      <c r="Y391" s="150" t="str">
        <f t="shared" si="126"/>
        <v/>
      </c>
      <c r="Z391" s="150" t="str">
        <f t="shared" si="127"/>
        <v/>
      </c>
      <c r="AA391" s="150" t="str">
        <f t="shared" si="128"/>
        <v/>
      </c>
      <c r="AB391" s="150" t="str">
        <f t="shared" si="129"/>
        <v/>
      </c>
      <c r="AC391" s="191" t="str">
        <f t="shared" si="130"/>
        <v/>
      </c>
    </row>
    <row r="392" spans="1:29" hidden="1">
      <c r="A392" s="192"/>
      <c r="B392" s="155"/>
      <c r="C392" s="151"/>
      <c r="D392" s="153"/>
      <c r="E392" s="153"/>
      <c r="F392" s="153"/>
      <c r="G392" s="153"/>
      <c r="H392" s="147" t="str">
        <f t="shared" si="111"/>
        <v/>
      </c>
      <c r="I392" s="148"/>
      <c r="J392" s="149" t="str">
        <f t="shared" si="112"/>
        <v/>
      </c>
      <c r="K392" s="149" t="str">
        <f t="shared" si="113"/>
        <v/>
      </c>
      <c r="L392" s="148"/>
      <c r="M392" s="147" t="str">
        <f t="shared" si="114"/>
        <v/>
      </c>
      <c r="N392" s="147" t="str">
        <f t="shared" si="115"/>
        <v/>
      </c>
      <c r="O392" s="150" t="str">
        <f t="shared" si="116"/>
        <v/>
      </c>
      <c r="P392" s="150" t="str">
        <f t="shared" si="117"/>
        <v/>
      </c>
      <c r="Q392" s="150" t="str">
        <f t="shared" si="118"/>
        <v/>
      </c>
      <c r="R392" s="150" t="str">
        <f t="shared" si="119"/>
        <v/>
      </c>
      <c r="S392" s="150" t="str">
        <f t="shared" si="120"/>
        <v/>
      </c>
      <c r="T392" s="150" t="str">
        <f t="shared" si="121"/>
        <v/>
      </c>
      <c r="U392" s="150" t="str">
        <f t="shared" si="122"/>
        <v/>
      </c>
      <c r="V392" s="150" t="str">
        <f t="shared" si="123"/>
        <v/>
      </c>
      <c r="W392" s="150" t="str">
        <f t="shared" si="124"/>
        <v/>
      </c>
      <c r="X392" s="150" t="str">
        <f t="shared" si="125"/>
        <v/>
      </c>
      <c r="Y392" s="150" t="str">
        <f t="shared" si="126"/>
        <v/>
      </c>
      <c r="Z392" s="150" t="str">
        <f t="shared" si="127"/>
        <v/>
      </c>
      <c r="AA392" s="150" t="str">
        <f t="shared" si="128"/>
        <v/>
      </c>
      <c r="AB392" s="150" t="str">
        <f t="shared" si="129"/>
        <v/>
      </c>
      <c r="AC392" s="191" t="str">
        <f t="shared" si="130"/>
        <v/>
      </c>
    </row>
    <row r="393" spans="1:29" hidden="1">
      <c r="A393" s="192"/>
      <c r="B393" s="155"/>
      <c r="C393" s="151"/>
      <c r="D393" s="153"/>
      <c r="E393" s="153"/>
      <c r="F393" s="153"/>
      <c r="G393" s="153"/>
      <c r="H393" s="147" t="str">
        <f t="shared" si="111"/>
        <v/>
      </c>
      <c r="I393" s="148"/>
      <c r="J393" s="149" t="str">
        <f t="shared" si="112"/>
        <v/>
      </c>
      <c r="K393" s="149" t="str">
        <f t="shared" si="113"/>
        <v/>
      </c>
      <c r="L393" s="148"/>
      <c r="M393" s="147" t="str">
        <f t="shared" si="114"/>
        <v/>
      </c>
      <c r="N393" s="147" t="str">
        <f t="shared" si="115"/>
        <v/>
      </c>
      <c r="O393" s="150" t="str">
        <f t="shared" si="116"/>
        <v/>
      </c>
      <c r="P393" s="150" t="str">
        <f t="shared" si="117"/>
        <v/>
      </c>
      <c r="Q393" s="150" t="str">
        <f t="shared" si="118"/>
        <v/>
      </c>
      <c r="R393" s="150" t="str">
        <f t="shared" si="119"/>
        <v/>
      </c>
      <c r="S393" s="150" t="str">
        <f t="shared" si="120"/>
        <v/>
      </c>
      <c r="T393" s="150" t="str">
        <f t="shared" si="121"/>
        <v/>
      </c>
      <c r="U393" s="150" t="str">
        <f t="shared" si="122"/>
        <v/>
      </c>
      <c r="V393" s="150" t="str">
        <f t="shared" si="123"/>
        <v/>
      </c>
      <c r="W393" s="150" t="str">
        <f t="shared" si="124"/>
        <v/>
      </c>
      <c r="X393" s="150" t="str">
        <f t="shared" si="125"/>
        <v/>
      </c>
      <c r="Y393" s="150" t="str">
        <f t="shared" si="126"/>
        <v/>
      </c>
      <c r="Z393" s="150" t="str">
        <f t="shared" si="127"/>
        <v/>
      </c>
      <c r="AA393" s="150" t="str">
        <f t="shared" si="128"/>
        <v/>
      </c>
      <c r="AB393" s="150" t="str">
        <f t="shared" si="129"/>
        <v/>
      </c>
      <c r="AC393" s="191" t="str">
        <f t="shared" si="130"/>
        <v/>
      </c>
    </row>
    <row r="394" spans="1:29" hidden="1">
      <c r="A394" s="192"/>
      <c r="B394" s="155"/>
      <c r="C394" s="151"/>
      <c r="D394" s="153"/>
      <c r="E394" s="153"/>
      <c r="F394" s="153"/>
      <c r="G394" s="153"/>
      <c r="H394" s="147" t="str">
        <f t="shared" si="111"/>
        <v/>
      </c>
      <c r="I394" s="148"/>
      <c r="J394" s="149" t="str">
        <f t="shared" si="112"/>
        <v/>
      </c>
      <c r="K394" s="149" t="str">
        <f t="shared" si="113"/>
        <v/>
      </c>
      <c r="L394" s="148"/>
      <c r="M394" s="147" t="str">
        <f t="shared" si="114"/>
        <v/>
      </c>
      <c r="N394" s="147" t="str">
        <f t="shared" si="115"/>
        <v/>
      </c>
      <c r="O394" s="150" t="str">
        <f t="shared" si="116"/>
        <v/>
      </c>
      <c r="P394" s="150" t="str">
        <f t="shared" si="117"/>
        <v/>
      </c>
      <c r="Q394" s="150" t="str">
        <f t="shared" si="118"/>
        <v/>
      </c>
      <c r="R394" s="150" t="str">
        <f t="shared" si="119"/>
        <v/>
      </c>
      <c r="S394" s="150" t="str">
        <f t="shared" si="120"/>
        <v/>
      </c>
      <c r="T394" s="150" t="str">
        <f t="shared" si="121"/>
        <v/>
      </c>
      <c r="U394" s="150" t="str">
        <f t="shared" si="122"/>
        <v/>
      </c>
      <c r="V394" s="150" t="str">
        <f t="shared" si="123"/>
        <v/>
      </c>
      <c r="W394" s="150" t="str">
        <f t="shared" si="124"/>
        <v/>
      </c>
      <c r="X394" s="150" t="str">
        <f t="shared" si="125"/>
        <v/>
      </c>
      <c r="Y394" s="150" t="str">
        <f t="shared" si="126"/>
        <v/>
      </c>
      <c r="Z394" s="150" t="str">
        <f t="shared" si="127"/>
        <v/>
      </c>
      <c r="AA394" s="150" t="str">
        <f t="shared" si="128"/>
        <v/>
      </c>
      <c r="AB394" s="150" t="str">
        <f t="shared" si="129"/>
        <v/>
      </c>
      <c r="AC394" s="191" t="str">
        <f t="shared" si="130"/>
        <v/>
      </c>
    </row>
    <row r="395" spans="1:29" hidden="1">
      <c r="A395" s="192"/>
      <c r="B395" s="155"/>
      <c r="C395" s="151"/>
      <c r="D395" s="153"/>
      <c r="E395" s="153"/>
      <c r="F395" s="153"/>
      <c r="G395" s="153"/>
      <c r="H395" s="147" t="str">
        <f t="shared" si="111"/>
        <v/>
      </c>
      <c r="I395" s="148"/>
      <c r="J395" s="149" t="str">
        <f t="shared" si="112"/>
        <v/>
      </c>
      <c r="K395" s="149" t="str">
        <f t="shared" si="113"/>
        <v/>
      </c>
      <c r="L395" s="148"/>
      <c r="M395" s="147" t="str">
        <f t="shared" si="114"/>
        <v/>
      </c>
      <c r="N395" s="147" t="str">
        <f t="shared" si="115"/>
        <v/>
      </c>
      <c r="O395" s="150" t="str">
        <f t="shared" si="116"/>
        <v/>
      </c>
      <c r="P395" s="150" t="str">
        <f t="shared" si="117"/>
        <v/>
      </c>
      <c r="Q395" s="150" t="str">
        <f t="shared" si="118"/>
        <v/>
      </c>
      <c r="R395" s="150" t="str">
        <f t="shared" si="119"/>
        <v/>
      </c>
      <c r="S395" s="150" t="str">
        <f t="shared" si="120"/>
        <v/>
      </c>
      <c r="T395" s="150" t="str">
        <f t="shared" si="121"/>
        <v/>
      </c>
      <c r="U395" s="150" t="str">
        <f t="shared" si="122"/>
        <v/>
      </c>
      <c r="V395" s="150" t="str">
        <f t="shared" si="123"/>
        <v/>
      </c>
      <c r="W395" s="150" t="str">
        <f t="shared" si="124"/>
        <v/>
      </c>
      <c r="X395" s="150" t="str">
        <f t="shared" si="125"/>
        <v/>
      </c>
      <c r="Y395" s="150" t="str">
        <f t="shared" si="126"/>
        <v/>
      </c>
      <c r="Z395" s="150" t="str">
        <f t="shared" si="127"/>
        <v/>
      </c>
      <c r="AA395" s="150" t="str">
        <f t="shared" si="128"/>
        <v/>
      </c>
      <c r="AB395" s="150" t="str">
        <f t="shared" si="129"/>
        <v/>
      </c>
      <c r="AC395" s="191" t="str">
        <f t="shared" si="130"/>
        <v/>
      </c>
    </row>
    <row r="396" spans="1:29" hidden="1">
      <c r="A396" s="192"/>
      <c r="B396" s="155"/>
      <c r="C396" s="151"/>
      <c r="D396" s="153"/>
      <c r="E396" s="153"/>
      <c r="F396" s="153"/>
      <c r="G396" s="153"/>
      <c r="H396" s="147" t="str">
        <f t="shared" si="111"/>
        <v/>
      </c>
      <c r="I396" s="148"/>
      <c r="J396" s="149" t="str">
        <f t="shared" si="112"/>
        <v/>
      </c>
      <c r="K396" s="149" t="str">
        <f t="shared" si="113"/>
        <v/>
      </c>
      <c r="L396" s="148"/>
      <c r="M396" s="147" t="str">
        <f t="shared" si="114"/>
        <v/>
      </c>
      <c r="N396" s="147" t="str">
        <f t="shared" si="115"/>
        <v/>
      </c>
      <c r="O396" s="150" t="str">
        <f t="shared" si="116"/>
        <v/>
      </c>
      <c r="P396" s="150" t="str">
        <f t="shared" si="117"/>
        <v/>
      </c>
      <c r="Q396" s="150" t="str">
        <f t="shared" si="118"/>
        <v/>
      </c>
      <c r="R396" s="150" t="str">
        <f t="shared" si="119"/>
        <v/>
      </c>
      <c r="S396" s="150" t="str">
        <f t="shared" si="120"/>
        <v/>
      </c>
      <c r="T396" s="150" t="str">
        <f t="shared" si="121"/>
        <v/>
      </c>
      <c r="U396" s="150" t="str">
        <f t="shared" si="122"/>
        <v/>
      </c>
      <c r="V396" s="150" t="str">
        <f t="shared" si="123"/>
        <v/>
      </c>
      <c r="W396" s="150" t="str">
        <f t="shared" si="124"/>
        <v/>
      </c>
      <c r="X396" s="150" t="str">
        <f t="shared" si="125"/>
        <v/>
      </c>
      <c r="Y396" s="150" t="str">
        <f t="shared" si="126"/>
        <v/>
      </c>
      <c r="Z396" s="150" t="str">
        <f t="shared" si="127"/>
        <v/>
      </c>
      <c r="AA396" s="150" t="str">
        <f t="shared" si="128"/>
        <v/>
      </c>
      <c r="AB396" s="150" t="str">
        <f t="shared" si="129"/>
        <v/>
      </c>
      <c r="AC396" s="191" t="str">
        <f t="shared" si="130"/>
        <v/>
      </c>
    </row>
    <row r="397" spans="1:29" hidden="1">
      <c r="A397" s="192"/>
      <c r="B397" s="155"/>
      <c r="C397" s="151"/>
      <c r="D397" s="153"/>
      <c r="E397" s="153"/>
      <c r="F397" s="153"/>
      <c r="G397" s="153"/>
      <c r="H397" s="147" t="str">
        <f t="shared" si="111"/>
        <v/>
      </c>
      <c r="I397" s="148"/>
      <c r="J397" s="149" t="str">
        <f t="shared" si="112"/>
        <v/>
      </c>
      <c r="K397" s="149" t="str">
        <f t="shared" si="113"/>
        <v/>
      </c>
      <c r="L397" s="148"/>
      <c r="M397" s="147" t="str">
        <f t="shared" si="114"/>
        <v/>
      </c>
      <c r="N397" s="147" t="str">
        <f t="shared" si="115"/>
        <v/>
      </c>
      <c r="O397" s="150" t="str">
        <f t="shared" si="116"/>
        <v/>
      </c>
      <c r="P397" s="150" t="str">
        <f t="shared" si="117"/>
        <v/>
      </c>
      <c r="Q397" s="150" t="str">
        <f t="shared" si="118"/>
        <v/>
      </c>
      <c r="R397" s="150" t="str">
        <f t="shared" si="119"/>
        <v/>
      </c>
      <c r="S397" s="150" t="str">
        <f t="shared" si="120"/>
        <v/>
      </c>
      <c r="T397" s="150" t="str">
        <f t="shared" si="121"/>
        <v/>
      </c>
      <c r="U397" s="150" t="str">
        <f t="shared" si="122"/>
        <v/>
      </c>
      <c r="V397" s="150" t="str">
        <f t="shared" si="123"/>
        <v/>
      </c>
      <c r="W397" s="150" t="str">
        <f t="shared" si="124"/>
        <v/>
      </c>
      <c r="X397" s="150" t="str">
        <f t="shared" si="125"/>
        <v/>
      </c>
      <c r="Y397" s="150" t="str">
        <f t="shared" si="126"/>
        <v/>
      </c>
      <c r="Z397" s="150" t="str">
        <f t="shared" si="127"/>
        <v/>
      </c>
      <c r="AA397" s="150" t="str">
        <f t="shared" si="128"/>
        <v/>
      </c>
      <c r="AB397" s="150" t="str">
        <f t="shared" si="129"/>
        <v/>
      </c>
      <c r="AC397" s="191" t="str">
        <f t="shared" si="130"/>
        <v/>
      </c>
    </row>
    <row r="398" spans="1:29" hidden="1">
      <c r="A398" s="192"/>
      <c r="B398" s="155"/>
      <c r="C398" s="151"/>
      <c r="D398" s="153"/>
      <c r="E398" s="153"/>
      <c r="F398" s="153"/>
      <c r="G398" s="153"/>
      <c r="H398" s="147" t="str">
        <f t="shared" si="111"/>
        <v/>
      </c>
      <c r="I398" s="148"/>
      <c r="J398" s="149" t="str">
        <f t="shared" si="112"/>
        <v/>
      </c>
      <c r="K398" s="149" t="str">
        <f t="shared" si="113"/>
        <v/>
      </c>
      <c r="L398" s="148"/>
      <c r="M398" s="147" t="str">
        <f t="shared" si="114"/>
        <v/>
      </c>
      <c r="N398" s="147" t="str">
        <f t="shared" si="115"/>
        <v/>
      </c>
      <c r="O398" s="150" t="str">
        <f t="shared" si="116"/>
        <v/>
      </c>
      <c r="P398" s="150" t="str">
        <f t="shared" si="117"/>
        <v/>
      </c>
      <c r="Q398" s="150" t="str">
        <f t="shared" si="118"/>
        <v/>
      </c>
      <c r="R398" s="150" t="str">
        <f t="shared" si="119"/>
        <v/>
      </c>
      <c r="S398" s="150" t="str">
        <f t="shared" si="120"/>
        <v/>
      </c>
      <c r="T398" s="150" t="str">
        <f t="shared" si="121"/>
        <v/>
      </c>
      <c r="U398" s="150" t="str">
        <f t="shared" si="122"/>
        <v/>
      </c>
      <c r="V398" s="150" t="str">
        <f t="shared" si="123"/>
        <v/>
      </c>
      <c r="W398" s="150" t="str">
        <f t="shared" si="124"/>
        <v/>
      </c>
      <c r="X398" s="150" t="str">
        <f t="shared" si="125"/>
        <v/>
      </c>
      <c r="Y398" s="150" t="str">
        <f t="shared" si="126"/>
        <v/>
      </c>
      <c r="Z398" s="150" t="str">
        <f t="shared" si="127"/>
        <v/>
      </c>
      <c r="AA398" s="150" t="str">
        <f t="shared" si="128"/>
        <v/>
      </c>
      <c r="AB398" s="150" t="str">
        <f t="shared" si="129"/>
        <v/>
      </c>
      <c r="AC398" s="191" t="str">
        <f t="shared" si="130"/>
        <v/>
      </c>
    </row>
    <row r="399" spans="1:29" hidden="1">
      <c r="A399" s="192"/>
      <c r="B399" s="155"/>
      <c r="C399" s="151"/>
      <c r="D399" s="153"/>
      <c r="E399" s="153"/>
      <c r="F399" s="153"/>
      <c r="G399" s="153"/>
      <c r="H399" s="147" t="str">
        <f t="shared" si="111"/>
        <v/>
      </c>
      <c r="I399" s="148"/>
      <c r="J399" s="149" t="str">
        <f t="shared" si="112"/>
        <v/>
      </c>
      <c r="K399" s="149" t="str">
        <f t="shared" si="113"/>
        <v/>
      </c>
      <c r="L399" s="148"/>
      <c r="M399" s="147" t="str">
        <f t="shared" si="114"/>
        <v/>
      </c>
      <c r="N399" s="147" t="str">
        <f t="shared" si="115"/>
        <v/>
      </c>
      <c r="O399" s="150" t="str">
        <f t="shared" si="116"/>
        <v/>
      </c>
      <c r="P399" s="150" t="str">
        <f t="shared" si="117"/>
        <v/>
      </c>
      <c r="Q399" s="150" t="str">
        <f t="shared" si="118"/>
        <v/>
      </c>
      <c r="R399" s="150" t="str">
        <f t="shared" si="119"/>
        <v/>
      </c>
      <c r="S399" s="150" t="str">
        <f t="shared" si="120"/>
        <v/>
      </c>
      <c r="T399" s="150" t="str">
        <f t="shared" si="121"/>
        <v/>
      </c>
      <c r="U399" s="150" t="str">
        <f t="shared" si="122"/>
        <v/>
      </c>
      <c r="V399" s="150" t="str">
        <f t="shared" si="123"/>
        <v/>
      </c>
      <c r="W399" s="150" t="str">
        <f t="shared" si="124"/>
        <v/>
      </c>
      <c r="X399" s="150" t="str">
        <f t="shared" si="125"/>
        <v/>
      </c>
      <c r="Y399" s="150" t="str">
        <f t="shared" si="126"/>
        <v/>
      </c>
      <c r="Z399" s="150" t="str">
        <f t="shared" si="127"/>
        <v/>
      </c>
      <c r="AA399" s="150" t="str">
        <f t="shared" si="128"/>
        <v/>
      </c>
      <c r="AB399" s="150" t="str">
        <f t="shared" si="129"/>
        <v/>
      </c>
      <c r="AC399" s="191" t="str">
        <f t="shared" si="130"/>
        <v/>
      </c>
    </row>
    <row r="400" spans="1:29" hidden="1">
      <c r="A400" s="192"/>
      <c r="B400" s="155"/>
      <c r="C400" s="151"/>
      <c r="D400" s="153"/>
      <c r="E400" s="153"/>
      <c r="F400" s="153"/>
      <c r="G400" s="153"/>
      <c r="H400" s="147" t="str">
        <f t="shared" si="111"/>
        <v/>
      </c>
      <c r="I400" s="148"/>
      <c r="J400" s="149" t="str">
        <f t="shared" si="112"/>
        <v/>
      </c>
      <c r="K400" s="149" t="str">
        <f t="shared" si="113"/>
        <v/>
      </c>
      <c r="L400" s="148"/>
      <c r="M400" s="147" t="str">
        <f t="shared" si="114"/>
        <v/>
      </c>
      <c r="N400" s="147" t="str">
        <f t="shared" si="115"/>
        <v/>
      </c>
      <c r="O400" s="150" t="str">
        <f t="shared" si="116"/>
        <v/>
      </c>
      <c r="P400" s="150" t="str">
        <f t="shared" si="117"/>
        <v/>
      </c>
      <c r="Q400" s="150" t="str">
        <f t="shared" si="118"/>
        <v/>
      </c>
      <c r="R400" s="150" t="str">
        <f t="shared" si="119"/>
        <v/>
      </c>
      <c r="S400" s="150" t="str">
        <f t="shared" si="120"/>
        <v/>
      </c>
      <c r="T400" s="150" t="str">
        <f t="shared" si="121"/>
        <v/>
      </c>
      <c r="U400" s="150" t="str">
        <f t="shared" si="122"/>
        <v/>
      </c>
      <c r="V400" s="150" t="str">
        <f t="shared" si="123"/>
        <v/>
      </c>
      <c r="W400" s="150" t="str">
        <f t="shared" si="124"/>
        <v/>
      </c>
      <c r="X400" s="150" t="str">
        <f t="shared" si="125"/>
        <v/>
      </c>
      <c r="Y400" s="150" t="str">
        <f t="shared" si="126"/>
        <v/>
      </c>
      <c r="Z400" s="150" t="str">
        <f t="shared" si="127"/>
        <v/>
      </c>
      <c r="AA400" s="150" t="str">
        <f t="shared" si="128"/>
        <v/>
      </c>
      <c r="AB400" s="150" t="str">
        <f t="shared" si="129"/>
        <v/>
      </c>
      <c r="AC400" s="191" t="str">
        <f t="shared" si="130"/>
        <v/>
      </c>
    </row>
    <row r="401" spans="1:29" hidden="1">
      <c r="A401" s="192"/>
      <c r="B401" s="155"/>
      <c r="C401" s="151"/>
      <c r="D401" s="153"/>
      <c r="E401" s="153"/>
      <c r="F401" s="153"/>
      <c r="G401" s="153"/>
      <c r="H401" s="147" t="str">
        <f t="shared" ref="H401:H464" si="131">IF(AND(ISNUMBER(D401),ISNUMBER(E401),ISNUMBER(F401),ISNUMBER(G401)),ROUND(((D401-E401)+(F401-G401))/2,2),"")</f>
        <v/>
      </c>
      <c r="I401" s="148"/>
      <c r="J401" s="149" t="str">
        <f t="shared" si="112"/>
        <v/>
      </c>
      <c r="K401" s="149" t="str">
        <f t="shared" si="113"/>
        <v/>
      </c>
      <c r="L401" s="148"/>
      <c r="M401" s="147" t="str">
        <f t="shared" si="114"/>
        <v/>
      </c>
      <c r="N401" s="147" t="str">
        <f t="shared" si="115"/>
        <v/>
      </c>
      <c r="O401" s="150" t="str">
        <f t="shared" si="116"/>
        <v/>
      </c>
      <c r="P401" s="150" t="str">
        <f t="shared" si="117"/>
        <v/>
      </c>
      <c r="Q401" s="150" t="str">
        <f t="shared" si="118"/>
        <v/>
      </c>
      <c r="R401" s="150" t="str">
        <f t="shared" si="119"/>
        <v/>
      </c>
      <c r="S401" s="150" t="str">
        <f t="shared" si="120"/>
        <v/>
      </c>
      <c r="T401" s="150" t="str">
        <f t="shared" si="121"/>
        <v/>
      </c>
      <c r="U401" s="150" t="str">
        <f t="shared" si="122"/>
        <v/>
      </c>
      <c r="V401" s="150" t="str">
        <f t="shared" si="123"/>
        <v/>
      </c>
      <c r="W401" s="150" t="str">
        <f t="shared" si="124"/>
        <v/>
      </c>
      <c r="X401" s="150" t="str">
        <f t="shared" si="125"/>
        <v/>
      </c>
      <c r="Y401" s="150" t="str">
        <f t="shared" si="126"/>
        <v/>
      </c>
      <c r="Z401" s="150" t="str">
        <f t="shared" si="127"/>
        <v/>
      </c>
      <c r="AA401" s="150" t="str">
        <f t="shared" si="128"/>
        <v/>
      </c>
      <c r="AB401" s="150" t="str">
        <f t="shared" si="129"/>
        <v/>
      </c>
      <c r="AC401" s="191" t="str">
        <f t="shared" si="130"/>
        <v/>
      </c>
    </row>
    <row r="402" spans="1:29" hidden="1">
      <c r="A402" s="192"/>
      <c r="B402" s="155"/>
      <c r="C402" s="151"/>
      <c r="D402" s="153"/>
      <c r="E402" s="153"/>
      <c r="F402" s="153"/>
      <c r="G402" s="153"/>
      <c r="H402" s="147" t="str">
        <f t="shared" si="131"/>
        <v/>
      </c>
      <c r="I402" s="148"/>
      <c r="J402" s="149" t="str">
        <f t="shared" ref="J402:J465" si="132">IF(OR(I402=30,I402=40,I402=60,I402=80,I402=100,I402=120,I402=150,I402=200),VLOOKUP(I402,$C$1005:$D$1012,2,FALSE),"")</f>
        <v/>
      </c>
      <c r="K402" s="149" t="str">
        <f t="shared" ref="K402:K465" si="133">IF(J402&lt;&gt;"",VLOOKUP(I402,$C$1005:$E$1012,3,FALSE),"")</f>
        <v/>
      </c>
      <c r="L402" s="148"/>
      <c r="M402" s="147" t="str">
        <f t="shared" ref="M402:M465" si="134">IF(AND(ISNUMBER(C402),ISNUMBER(L402)),C402*L402,"")</f>
        <v/>
      </c>
      <c r="N402" s="147" t="str">
        <f t="shared" ref="N402:N465" si="135">IF(AND(ISNUMBER(K402),ISNUMBER(M402)),ROUND(PI()*K402^2/4*M402,2),"")</f>
        <v/>
      </c>
      <c r="O402" s="150" t="str">
        <f t="shared" ref="O402:O465" si="136">IF(AND(ISNUMBER(I402),ISNUMBER($O$12)),$O$12,"")</f>
        <v/>
      </c>
      <c r="P402" s="150" t="str">
        <f t="shared" ref="P402:P465" si="137">IF(AND(ISNUMBER(C402),ISNUMBER(K402),ISNUMBER(L402),ISNUMBER(O402)),ROUND(C402*K402*L402*O402+((L402-1)*0.2*C402*O402),2),"")</f>
        <v/>
      </c>
      <c r="Q402" s="150" t="str">
        <f t="shared" ref="Q402:Q465" si="138">IF(AND(ISNUMBER(H402),ISNUMBER(J402),ISNUMBER(O402)),H402+J402+O402,"")</f>
        <v/>
      </c>
      <c r="R402" s="150" t="str">
        <f t="shared" ref="R402:R465" si="139">IF(AND(ISNUMBER(I402),ISNUMBER(Q402)),IF(Q402&lt;2,VLOOKUP(I402,$C$1005:$F$1012,4),IF(Q402&lt;3,VLOOKUP(I402,$C$1005:$G$1012,5),IF(Q402&lt;4,VLOOKUP(I402,C$1005:H$1012,6),IF(Q402&gt;=4,VLOOKUP(I402,$C$1005:$I$1012,7),)))),"")</f>
        <v/>
      </c>
      <c r="S402" s="150" t="str">
        <f t="shared" ref="S402:S465" si="140">IF(AND(ISNUMBER(K402),ISNUMBER(L402),ISNUMBER(R402)),ROUND(K402*L402+2*R402+(L402-1)*0.2,2),"")</f>
        <v/>
      </c>
      <c r="T402" s="150" t="str">
        <f t="shared" ref="T402:T465" si="141">IF(AND(ISNUMBER(C402),ISNUMBER(Q402),ISNUMBER(S402)),ROUND(C402*Q402*S402,2),"")</f>
        <v/>
      </c>
      <c r="U402" s="150" t="str">
        <f t="shared" ref="U402:U465" si="142">IF(AND(ISNUMBER(M402),ISNUMBER(K402),ISNUMBER($U$12)),ROUND(M402*(PI()*K402+0.3)*$U$12,2),"")</f>
        <v/>
      </c>
      <c r="V402" s="150" t="str">
        <f t="shared" ref="V402:V465" si="143">IF(AND(ISNUMBER(I402),ISNUMBER(O402),ISNUMBER(Q402)),Q402-O402-K402,"")</f>
        <v/>
      </c>
      <c r="W402" s="150" t="str">
        <f t="shared" ref="W402:W465" si="144">IF(AND(ISNUMBER(T402),ISNUMBER(N402),ISNUMBER(P402)),ROUND(T402-N402-P402,2),"")</f>
        <v/>
      </c>
      <c r="X402" s="150" t="str">
        <f t="shared" ref="X402:X465" si="145">IF(AND(ISNUMBER(W402),ISNUMBER($X$12)),ROUND(W402*$X$12,2),"")</f>
        <v/>
      </c>
      <c r="Y402" s="150" t="str">
        <f t="shared" ref="Y402:Y465" si="146">IF(AND(ISNUMBER(N402),ISNUMBER(P402),ISNUMBER(X402)),N402+P402+X402,"")</f>
        <v/>
      </c>
      <c r="Z402" s="150" t="str">
        <f t="shared" ref="Z402:Z465" si="147">IF(ISNUMBER(X402),X402,"")</f>
        <v/>
      </c>
      <c r="AA402" s="150" t="str">
        <f t="shared" ref="AA402:AA465" si="148">IF(AND(ISNUMBER(Y402),ISNUMBER($AA$12)),ROUND(Y402*$AA$12,2),"")</f>
        <v/>
      </c>
      <c r="AB402" s="150" t="str">
        <f t="shared" ref="AB402:AB465" si="149">IF(AND(ISNUMBER(Z402),ISNUMBER($AB$12)),ROUND(Z402*$AB$12,2),"")</f>
        <v/>
      </c>
      <c r="AC402" s="191" t="str">
        <f t="shared" ref="AC402:AC465" si="150">IF(AND(ISNUMBER(C402),ISNUMBER(Q402),ISNUMBER($AC$12)),IF(Q402&gt;$AC$12,ROUND(C402*Q402*2,2),0),"")</f>
        <v/>
      </c>
    </row>
    <row r="403" spans="1:29" hidden="1">
      <c r="A403" s="192"/>
      <c r="B403" s="155"/>
      <c r="C403" s="151"/>
      <c r="D403" s="153"/>
      <c r="E403" s="153"/>
      <c r="F403" s="153"/>
      <c r="G403" s="153"/>
      <c r="H403" s="147" t="str">
        <f t="shared" si="131"/>
        <v/>
      </c>
      <c r="I403" s="148"/>
      <c r="J403" s="149" t="str">
        <f t="shared" si="132"/>
        <v/>
      </c>
      <c r="K403" s="149" t="str">
        <f t="shared" si="133"/>
        <v/>
      </c>
      <c r="L403" s="148"/>
      <c r="M403" s="147" t="str">
        <f t="shared" si="134"/>
        <v/>
      </c>
      <c r="N403" s="147" t="str">
        <f t="shared" si="135"/>
        <v/>
      </c>
      <c r="O403" s="150" t="str">
        <f t="shared" si="136"/>
        <v/>
      </c>
      <c r="P403" s="150" t="str">
        <f t="shared" si="137"/>
        <v/>
      </c>
      <c r="Q403" s="150" t="str">
        <f t="shared" si="138"/>
        <v/>
      </c>
      <c r="R403" s="150" t="str">
        <f t="shared" si="139"/>
        <v/>
      </c>
      <c r="S403" s="150" t="str">
        <f t="shared" si="140"/>
        <v/>
      </c>
      <c r="T403" s="150" t="str">
        <f t="shared" si="141"/>
        <v/>
      </c>
      <c r="U403" s="150" t="str">
        <f t="shared" si="142"/>
        <v/>
      </c>
      <c r="V403" s="150" t="str">
        <f t="shared" si="143"/>
        <v/>
      </c>
      <c r="W403" s="150" t="str">
        <f t="shared" si="144"/>
        <v/>
      </c>
      <c r="X403" s="150" t="str">
        <f t="shared" si="145"/>
        <v/>
      </c>
      <c r="Y403" s="150" t="str">
        <f t="shared" si="146"/>
        <v/>
      </c>
      <c r="Z403" s="150" t="str">
        <f t="shared" si="147"/>
        <v/>
      </c>
      <c r="AA403" s="150" t="str">
        <f t="shared" si="148"/>
        <v/>
      </c>
      <c r="AB403" s="150" t="str">
        <f t="shared" si="149"/>
        <v/>
      </c>
      <c r="AC403" s="191" t="str">
        <f t="shared" si="150"/>
        <v/>
      </c>
    </row>
    <row r="404" spans="1:29" hidden="1">
      <c r="A404" s="192"/>
      <c r="B404" s="155"/>
      <c r="C404" s="151"/>
      <c r="D404" s="153"/>
      <c r="E404" s="153"/>
      <c r="F404" s="153"/>
      <c r="G404" s="153"/>
      <c r="H404" s="147" t="str">
        <f t="shared" si="131"/>
        <v/>
      </c>
      <c r="I404" s="148"/>
      <c r="J404" s="149" t="str">
        <f t="shared" si="132"/>
        <v/>
      </c>
      <c r="K404" s="149" t="str">
        <f t="shared" si="133"/>
        <v/>
      </c>
      <c r="L404" s="148"/>
      <c r="M404" s="147" t="str">
        <f t="shared" si="134"/>
        <v/>
      </c>
      <c r="N404" s="147" t="str">
        <f t="shared" si="135"/>
        <v/>
      </c>
      <c r="O404" s="150" t="str">
        <f t="shared" si="136"/>
        <v/>
      </c>
      <c r="P404" s="150" t="str">
        <f t="shared" si="137"/>
        <v/>
      </c>
      <c r="Q404" s="150" t="str">
        <f t="shared" si="138"/>
        <v/>
      </c>
      <c r="R404" s="150" t="str">
        <f t="shared" si="139"/>
        <v/>
      </c>
      <c r="S404" s="150" t="str">
        <f t="shared" si="140"/>
        <v/>
      </c>
      <c r="T404" s="150" t="str">
        <f t="shared" si="141"/>
        <v/>
      </c>
      <c r="U404" s="150" t="str">
        <f t="shared" si="142"/>
        <v/>
      </c>
      <c r="V404" s="150" t="str">
        <f t="shared" si="143"/>
        <v/>
      </c>
      <c r="W404" s="150" t="str">
        <f t="shared" si="144"/>
        <v/>
      </c>
      <c r="X404" s="150" t="str">
        <f t="shared" si="145"/>
        <v/>
      </c>
      <c r="Y404" s="150" t="str">
        <f t="shared" si="146"/>
        <v/>
      </c>
      <c r="Z404" s="150" t="str">
        <f t="shared" si="147"/>
        <v/>
      </c>
      <c r="AA404" s="150" t="str">
        <f t="shared" si="148"/>
        <v/>
      </c>
      <c r="AB404" s="150" t="str">
        <f t="shared" si="149"/>
        <v/>
      </c>
      <c r="AC404" s="191" t="str">
        <f t="shared" si="150"/>
        <v/>
      </c>
    </row>
    <row r="405" spans="1:29" hidden="1">
      <c r="A405" s="192"/>
      <c r="B405" s="155"/>
      <c r="C405" s="151"/>
      <c r="D405" s="153"/>
      <c r="E405" s="153"/>
      <c r="F405" s="153"/>
      <c r="G405" s="153"/>
      <c r="H405" s="147" t="str">
        <f t="shared" si="131"/>
        <v/>
      </c>
      <c r="I405" s="148"/>
      <c r="J405" s="149" t="str">
        <f t="shared" si="132"/>
        <v/>
      </c>
      <c r="K405" s="149" t="str">
        <f t="shared" si="133"/>
        <v/>
      </c>
      <c r="L405" s="148"/>
      <c r="M405" s="147" t="str">
        <f t="shared" si="134"/>
        <v/>
      </c>
      <c r="N405" s="147" t="str">
        <f t="shared" si="135"/>
        <v/>
      </c>
      <c r="O405" s="150" t="str">
        <f t="shared" si="136"/>
        <v/>
      </c>
      <c r="P405" s="150" t="str">
        <f t="shared" si="137"/>
        <v/>
      </c>
      <c r="Q405" s="150" t="str">
        <f t="shared" si="138"/>
        <v/>
      </c>
      <c r="R405" s="150" t="str">
        <f t="shared" si="139"/>
        <v/>
      </c>
      <c r="S405" s="150" t="str">
        <f t="shared" si="140"/>
        <v/>
      </c>
      <c r="T405" s="150" t="str">
        <f t="shared" si="141"/>
        <v/>
      </c>
      <c r="U405" s="150" t="str">
        <f t="shared" si="142"/>
        <v/>
      </c>
      <c r="V405" s="150" t="str">
        <f t="shared" si="143"/>
        <v/>
      </c>
      <c r="W405" s="150" t="str">
        <f t="shared" si="144"/>
        <v/>
      </c>
      <c r="X405" s="150" t="str">
        <f t="shared" si="145"/>
        <v/>
      </c>
      <c r="Y405" s="150" t="str">
        <f t="shared" si="146"/>
        <v/>
      </c>
      <c r="Z405" s="150" t="str">
        <f t="shared" si="147"/>
        <v/>
      </c>
      <c r="AA405" s="150" t="str">
        <f t="shared" si="148"/>
        <v/>
      </c>
      <c r="AB405" s="150" t="str">
        <f t="shared" si="149"/>
        <v/>
      </c>
      <c r="AC405" s="191" t="str">
        <f t="shared" si="150"/>
        <v/>
      </c>
    </row>
    <row r="406" spans="1:29" hidden="1">
      <c r="A406" s="192"/>
      <c r="B406" s="155"/>
      <c r="C406" s="151"/>
      <c r="D406" s="153"/>
      <c r="E406" s="153"/>
      <c r="F406" s="153"/>
      <c r="G406" s="153"/>
      <c r="H406" s="147" t="str">
        <f t="shared" si="131"/>
        <v/>
      </c>
      <c r="I406" s="148"/>
      <c r="J406" s="149" t="str">
        <f t="shared" si="132"/>
        <v/>
      </c>
      <c r="K406" s="149" t="str">
        <f t="shared" si="133"/>
        <v/>
      </c>
      <c r="L406" s="148"/>
      <c r="M406" s="147" t="str">
        <f t="shared" si="134"/>
        <v/>
      </c>
      <c r="N406" s="147" t="str">
        <f t="shared" si="135"/>
        <v/>
      </c>
      <c r="O406" s="150" t="str">
        <f t="shared" si="136"/>
        <v/>
      </c>
      <c r="P406" s="150" t="str">
        <f t="shared" si="137"/>
        <v/>
      </c>
      <c r="Q406" s="150" t="str">
        <f t="shared" si="138"/>
        <v/>
      </c>
      <c r="R406" s="150" t="str">
        <f t="shared" si="139"/>
        <v/>
      </c>
      <c r="S406" s="150" t="str">
        <f t="shared" si="140"/>
        <v/>
      </c>
      <c r="T406" s="150" t="str">
        <f t="shared" si="141"/>
        <v/>
      </c>
      <c r="U406" s="150" t="str">
        <f t="shared" si="142"/>
        <v/>
      </c>
      <c r="V406" s="150" t="str">
        <f t="shared" si="143"/>
        <v/>
      </c>
      <c r="W406" s="150" t="str">
        <f t="shared" si="144"/>
        <v/>
      </c>
      <c r="X406" s="150" t="str">
        <f t="shared" si="145"/>
        <v/>
      </c>
      <c r="Y406" s="150" t="str">
        <f t="shared" si="146"/>
        <v/>
      </c>
      <c r="Z406" s="150" t="str">
        <f t="shared" si="147"/>
        <v/>
      </c>
      <c r="AA406" s="150" t="str">
        <f t="shared" si="148"/>
        <v/>
      </c>
      <c r="AB406" s="150" t="str">
        <f t="shared" si="149"/>
        <v/>
      </c>
      <c r="AC406" s="191" t="str">
        <f t="shared" si="150"/>
        <v/>
      </c>
    </row>
    <row r="407" spans="1:29" hidden="1">
      <c r="A407" s="192"/>
      <c r="B407" s="155"/>
      <c r="C407" s="151"/>
      <c r="D407" s="153"/>
      <c r="E407" s="153"/>
      <c r="F407" s="153"/>
      <c r="G407" s="153"/>
      <c r="H407" s="147" t="str">
        <f t="shared" si="131"/>
        <v/>
      </c>
      <c r="I407" s="148"/>
      <c r="J407" s="149" t="str">
        <f t="shared" si="132"/>
        <v/>
      </c>
      <c r="K407" s="149" t="str">
        <f t="shared" si="133"/>
        <v/>
      </c>
      <c r="L407" s="148"/>
      <c r="M407" s="147" t="str">
        <f t="shared" si="134"/>
        <v/>
      </c>
      <c r="N407" s="147" t="str">
        <f t="shared" si="135"/>
        <v/>
      </c>
      <c r="O407" s="150" t="str">
        <f t="shared" si="136"/>
        <v/>
      </c>
      <c r="P407" s="150" t="str">
        <f t="shared" si="137"/>
        <v/>
      </c>
      <c r="Q407" s="150" t="str">
        <f t="shared" si="138"/>
        <v/>
      </c>
      <c r="R407" s="150" t="str">
        <f t="shared" si="139"/>
        <v/>
      </c>
      <c r="S407" s="150" t="str">
        <f t="shared" si="140"/>
        <v/>
      </c>
      <c r="T407" s="150" t="str">
        <f t="shared" si="141"/>
        <v/>
      </c>
      <c r="U407" s="150" t="str">
        <f t="shared" si="142"/>
        <v/>
      </c>
      <c r="V407" s="150" t="str">
        <f t="shared" si="143"/>
        <v/>
      </c>
      <c r="W407" s="150" t="str">
        <f t="shared" si="144"/>
        <v/>
      </c>
      <c r="X407" s="150" t="str">
        <f t="shared" si="145"/>
        <v/>
      </c>
      <c r="Y407" s="150" t="str">
        <f t="shared" si="146"/>
        <v/>
      </c>
      <c r="Z407" s="150" t="str">
        <f t="shared" si="147"/>
        <v/>
      </c>
      <c r="AA407" s="150" t="str">
        <f t="shared" si="148"/>
        <v/>
      </c>
      <c r="AB407" s="150" t="str">
        <f t="shared" si="149"/>
        <v/>
      </c>
      <c r="AC407" s="191" t="str">
        <f t="shared" si="150"/>
        <v/>
      </c>
    </row>
    <row r="408" spans="1:29" hidden="1">
      <c r="A408" s="192"/>
      <c r="B408" s="155"/>
      <c r="C408" s="151"/>
      <c r="D408" s="153"/>
      <c r="E408" s="153"/>
      <c r="F408" s="153"/>
      <c r="G408" s="153"/>
      <c r="H408" s="147" t="str">
        <f t="shared" si="131"/>
        <v/>
      </c>
      <c r="I408" s="148"/>
      <c r="J408" s="149" t="str">
        <f t="shared" si="132"/>
        <v/>
      </c>
      <c r="K408" s="149" t="str">
        <f t="shared" si="133"/>
        <v/>
      </c>
      <c r="L408" s="148"/>
      <c r="M408" s="147" t="str">
        <f t="shared" si="134"/>
        <v/>
      </c>
      <c r="N408" s="147" t="str">
        <f t="shared" si="135"/>
        <v/>
      </c>
      <c r="O408" s="150" t="str">
        <f t="shared" si="136"/>
        <v/>
      </c>
      <c r="P408" s="150" t="str">
        <f t="shared" si="137"/>
        <v/>
      </c>
      <c r="Q408" s="150" t="str">
        <f t="shared" si="138"/>
        <v/>
      </c>
      <c r="R408" s="150" t="str">
        <f t="shared" si="139"/>
        <v/>
      </c>
      <c r="S408" s="150" t="str">
        <f t="shared" si="140"/>
        <v/>
      </c>
      <c r="T408" s="150" t="str">
        <f t="shared" si="141"/>
        <v/>
      </c>
      <c r="U408" s="150" t="str">
        <f t="shared" si="142"/>
        <v/>
      </c>
      <c r="V408" s="150" t="str">
        <f t="shared" si="143"/>
        <v/>
      </c>
      <c r="W408" s="150" t="str">
        <f t="shared" si="144"/>
        <v/>
      </c>
      <c r="X408" s="150" t="str">
        <f t="shared" si="145"/>
        <v/>
      </c>
      <c r="Y408" s="150" t="str">
        <f t="shared" si="146"/>
        <v/>
      </c>
      <c r="Z408" s="150" t="str">
        <f t="shared" si="147"/>
        <v/>
      </c>
      <c r="AA408" s="150" t="str">
        <f t="shared" si="148"/>
        <v/>
      </c>
      <c r="AB408" s="150" t="str">
        <f t="shared" si="149"/>
        <v/>
      </c>
      <c r="AC408" s="191" t="str">
        <f t="shared" si="150"/>
        <v/>
      </c>
    </row>
    <row r="409" spans="1:29" hidden="1">
      <c r="A409" s="192"/>
      <c r="B409" s="155"/>
      <c r="C409" s="151"/>
      <c r="D409" s="153"/>
      <c r="E409" s="153"/>
      <c r="F409" s="153"/>
      <c r="G409" s="153"/>
      <c r="H409" s="147" t="str">
        <f t="shared" si="131"/>
        <v/>
      </c>
      <c r="I409" s="148"/>
      <c r="J409" s="149" t="str">
        <f t="shared" si="132"/>
        <v/>
      </c>
      <c r="K409" s="149" t="str">
        <f t="shared" si="133"/>
        <v/>
      </c>
      <c r="L409" s="148"/>
      <c r="M409" s="147" t="str">
        <f t="shared" si="134"/>
        <v/>
      </c>
      <c r="N409" s="147" t="str">
        <f t="shared" si="135"/>
        <v/>
      </c>
      <c r="O409" s="150" t="str">
        <f t="shared" si="136"/>
        <v/>
      </c>
      <c r="P409" s="150" t="str">
        <f t="shared" si="137"/>
        <v/>
      </c>
      <c r="Q409" s="150" t="str">
        <f t="shared" si="138"/>
        <v/>
      </c>
      <c r="R409" s="150" t="str">
        <f t="shared" si="139"/>
        <v/>
      </c>
      <c r="S409" s="150" t="str">
        <f t="shared" si="140"/>
        <v/>
      </c>
      <c r="T409" s="150" t="str">
        <f t="shared" si="141"/>
        <v/>
      </c>
      <c r="U409" s="150" t="str">
        <f t="shared" si="142"/>
        <v/>
      </c>
      <c r="V409" s="150" t="str">
        <f t="shared" si="143"/>
        <v/>
      </c>
      <c r="W409" s="150" t="str">
        <f t="shared" si="144"/>
        <v/>
      </c>
      <c r="X409" s="150" t="str">
        <f t="shared" si="145"/>
        <v/>
      </c>
      <c r="Y409" s="150" t="str">
        <f t="shared" si="146"/>
        <v/>
      </c>
      <c r="Z409" s="150" t="str">
        <f t="shared" si="147"/>
        <v/>
      </c>
      <c r="AA409" s="150" t="str">
        <f t="shared" si="148"/>
        <v/>
      </c>
      <c r="AB409" s="150" t="str">
        <f t="shared" si="149"/>
        <v/>
      </c>
      <c r="AC409" s="191" t="str">
        <f t="shared" si="150"/>
        <v/>
      </c>
    </row>
    <row r="410" spans="1:29" hidden="1">
      <c r="A410" s="192"/>
      <c r="B410" s="155"/>
      <c r="C410" s="151"/>
      <c r="D410" s="153"/>
      <c r="E410" s="153"/>
      <c r="F410" s="153"/>
      <c r="G410" s="153"/>
      <c r="H410" s="147" t="str">
        <f t="shared" si="131"/>
        <v/>
      </c>
      <c r="I410" s="148"/>
      <c r="J410" s="149" t="str">
        <f t="shared" si="132"/>
        <v/>
      </c>
      <c r="K410" s="149" t="str">
        <f t="shared" si="133"/>
        <v/>
      </c>
      <c r="L410" s="148"/>
      <c r="M410" s="147" t="str">
        <f t="shared" si="134"/>
        <v/>
      </c>
      <c r="N410" s="147" t="str">
        <f t="shared" si="135"/>
        <v/>
      </c>
      <c r="O410" s="150" t="str">
        <f t="shared" si="136"/>
        <v/>
      </c>
      <c r="P410" s="150" t="str">
        <f t="shared" si="137"/>
        <v/>
      </c>
      <c r="Q410" s="150" t="str">
        <f t="shared" si="138"/>
        <v/>
      </c>
      <c r="R410" s="150" t="str">
        <f t="shared" si="139"/>
        <v/>
      </c>
      <c r="S410" s="150" t="str">
        <f t="shared" si="140"/>
        <v/>
      </c>
      <c r="T410" s="150" t="str">
        <f t="shared" si="141"/>
        <v/>
      </c>
      <c r="U410" s="150" t="str">
        <f t="shared" si="142"/>
        <v/>
      </c>
      <c r="V410" s="150" t="str">
        <f t="shared" si="143"/>
        <v/>
      </c>
      <c r="W410" s="150" t="str">
        <f t="shared" si="144"/>
        <v/>
      </c>
      <c r="X410" s="150" t="str">
        <f t="shared" si="145"/>
        <v/>
      </c>
      <c r="Y410" s="150" t="str">
        <f t="shared" si="146"/>
        <v/>
      </c>
      <c r="Z410" s="150" t="str">
        <f t="shared" si="147"/>
        <v/>
      </c>
      <c r="AA410" s="150" t="str">
        <f t="shared" si="148"/>
        <v/>
      </c>
      <c r="AB410" s="150" t="str">
        <f t="shared" si="149"/>
        <v/>
      </c>
      <c r="AC410" s="191" t="str">
        <f t="shared" si="150"/>
        <v/>
      </c>
    </row>
    <row r="411" spans="1:29" hidden="1">
      <c r="A411" s="192"/>
      <c r="B411" s="155"/>
      <c r="C411" s="151"/>
      <c r="D411" s="153"/>
      <c r="E411" s="153"/>
      <c r="F411" s="153"/>
      <c r="G411" s="153"/>
      <c r="H411" s="147" t="str">
        <f t="shared" si="131"/>
        <v/>
      </c>
      <c r="I411" s="148"/>
      <c r="J411" s="149" t="str">
        <f t="shared" si="132"/>
        <v/>
      </c>
      <c r="K411" s="149" t="str">
        <f t="shared" si="133"/>
        <v/>
      </c>
      <c r="L411" s="148"/>
      <c r="M411" s="147" t="str">
        <f t="shared" si="134"/>
        <v/>
      </c>
      <c r="N411" s="147" t="str">
        <f t="shared" si="135"/>
        <v/>
      </c>
      <c r="O411" s="150" t="str">
        <f t="shared" si="136"/>
        <v/>
      </c>
      <c r="P411" s="150" t="str">
        <f t="shared" si="137"/>
        <v/>
      </c>
      <c r="Q411" s="150" t="str">
        <f t="shared" si="138"/>
        <v/>
      </c>
      <c r="R411" s="150" t="str">
        <f t="shared" si="139"/>
        <v/>
      </c>
      <c r="S411" s="150" t="str">
        <f t="shared" si="140"/>
        <v/>
      </c>
      <c r="T411" s="150" t="str">
        <f t="shared" si="141"/>
        <v/>
      </c>
      <c r="U411" s="150" t="str">
        <f t="shared" si="142"/>
        <v/>
      </c>
      <c r="V411" s="150" t="str">
        <f t="shared" si="143"/>
        <v/>
      </c>
      <c r="W411" s="150" t="str">
        <f t="shared" si="144"/>
        <v/>
      </c>
      <c r="X411" s="150" t="str">
        <f t="shared" si="145"/>
        <v/>
      </c>
      <c r="Y411" s="150" t="str">
        <f t="shared" si="146"/>
        <v/>
      </c>
      <c r="Z411" s="150" t="str">
        <f t="shared" si="147"/>
        <v/>
      </c>
      <c r="AA411" s="150" t="str">
        <f t="shared" si="148"/>
        <v/>
      </c>
      <c r="AB411" s="150" t="str">
        <f t="shared" si="149"/>
        <v/>
      </c>
      <c r="AC411" s="191" t="str">
        <f t="shared" si="150"/>
        <v/>
      </c>
    </row>
    <row r="412" spans="1:29" hidden="1">
      <c r="A412" s="192"/>
      <c r="B412" s="155"/>
      <c r="C412" s="151"/>
      <c r="D412" s="153"/>
      <c r="E412" s="153"/>
      <c r="F412" s="153"/>
      <c r="G412" s="153"/>
      <c r="H412" s="147" t="str">
        <f t="shared" si="131"/>
        <v/>
      </c>
      <c r="I412" s="148"/>
      <c r="J412" s="149" t="str">
        <f t="shared" si="132"/>
        <v/>
      </c>
      <c r="K412" s="149" t="str">
        <f t="shared" si="133"/>
        <v/>
      </c>
      <c r="L412" s="148"/>
      <c r="M412" s="147" t="str">
        <f t="shared" si="134"/>
        <v/>
      </c>
      <c r="N412" s="147" t="str">
        <f t="shared" si="135"/>
        <v/>
      </c>
      <c r="O412" s="150" t="str">
        <f t="shared" si="136"/>
        <v/>
      </c>
      <c r="P412" s="150" t="str">
        <f t="shared" si="137"/>
        <v/>
      </c>
      <c r="Q412" s="150" t="str">
        <f t="shared" si="138"/>
        <v/>
      </c>
      <c r="R412" s="150" t="str">
        <f t="shared" si="139"/>
        <v/>
      </c>
      <c r="S412" s="150" t="str">
        <f t="shared" si="140"/>
        <v/>
      </c>
      <c r="T412" s="150" t="str">
        <f t="shared" si="141"/>
        <v/>
      </c>
      <c r="U412" s="150" t="str">
        <f t="shared" si="142"/>
        <v/>
      </c>
      <c r="V412" s="150" t="str">
        <f t="shared" si="143"/>
        <v/>
      </c>
      <c r="W412" s="150" t="str">
        <f t="shared" si="144"/>
        <v/>
      </c>
      <c r="X412" s="150" t="str">
        <f t="shared" si="145"/>
        <v/>
      </c>
      <c r="Y412" s="150" t="str">
        <f t="shared" si="146"/>
        <v/>
      </c>
      <c r="Z412" s="150" t="str">
        <f t="shared" si="147"/>
        <v/>
      </c>
      <c r="AA412" s="150" t="str">
        <f t="shared" si="148"/>
        <v/>
      </c>
      <c r="AB412" s="150" t="str">
        <f t="shared" si="149"/>
        <v/>
      </c>
      <c r="AC412" s="191" t="str">
        <f t="shared" si="150"/>
        <v/>
      </c>
    </row>
    <row r="413" spans="1:29" hidden="1">
      <c r="A413" s="192"/>
      <c r="B413" s="155"/>
      <c r="C413" s="151"/>
      <c r="D413" s="153"/>
      <c r="E413" s="153"/>
      <c r="F413" s="153"/>
      <c r="G413" s="153"/>
      <c r="H413" s="147" t="str">
        <f t="shared" si="131"/>
        <v/>
      </c>
      <c r="I413" s="148"/>
      <c r="J413" s="149" t="str">
        <f t="shared" si="132"/>
        <v/>
      </c>
      <c r="K413" s="149" t="str">
        <f t="shared" si="133"/>
        <v/>
      </c>
      <c r="L413" s="148"/>
      <c r="M413" s="147" t="str">
        <f t="shared" si="134"/>
        <v/>
      </c>
      <c r="N413" s="147" t="str">
        <f t="shared" si="135"/>
        <v/>
      </c>
      <c r="O413" s="150" t="str">
        <f t="shared" si="136"/>
        <v/>
      </c>
      <c r="P413" s="150" t="str">
        <f t="shared" si="137"/>
        <v/>
      </c>
      <c r="Q413" s="150" t="str">
        <f t="shared" si="138"/>
        <v/>
      </c>
      <c r="R413" s="150" t="str">
        <f t="shared" si="139"/>
        <v/>
      </c>
      <c r="S413" s="150" t="str">
        <f t="shared" si="140"/>
        <v/>
      </c>
      <c r="T413" s="150" t="str">
        <f t="shared" si="141"/>
        <v/>
      </c>
      <c r="U413" s="150" t="str">
        <f t="shared" si="142"/>
        <v/>
      </c>
      <c r="V413" s="150" t="str">
        <f t="shared" si="143"/>
        <v/>
      </c>
      <c r="W413" s="150" t="str">
        <f t="shared" si="144"/>
        <v/>
      </c>
      <c r="X413" s="150" t="str">
        <f t="shared" si="145"/>
        <v/>
      </c>
      <c r="Y413" s="150" t="str">
        <f t="shared" si="146"/>
        <v/>
      </c>
      <c r="Z413" s="150" t="str">
        <f t="shared" si="147"/>
        <v/>
      </c>
      <c r="AA413" s="150" t="str">
        <f t="shared" si="148"/>
        <v/>
      </c>
      <c r="AB413" s="150" t="str">
        <f t="shared" si="149"/>
        <v/>
      </c>
      <c r="AC413" s="191" t="str">
        <f t="shared" si="150"/>
        <v/>
      </c>
    </row>
    <row r="414" spans="1:29" hidden="1">
      <c r="A414" s="192"/>
      <c r="B414" s="155"/>
      <c r="C414" s="151"/>
      <c r="D414" s="153"/>
      <c r="E414" s="153"/>
      <c r="F414" s="153"/>
      <c r="G414" s="153"/>
      <c r="H414" s="147" t="str">
        <f t="shared" si="131"/>
        <v/>
      </c>
      <c r="I414" s="148"/>
      <c r="J414" s="149" t="str">
        <f t="shared" si="132"/>
        <v/>
      </c>
      <c r="K414" s="149" t="str">
        <f t="shared" si="133"/>
        <v/>
      </c>
      <c r="L414" s="148"/>
      <c r="M414" s="147" t="str">
        <f t="shared" si="134"/>
        <v/>
      </c>
      <c r="N414" s="147" t="str">
        <f t="shared" si="135"/>
        <v/>
      </c>
      <c r="O414" s="150" t="str">
        <f t="shared" si="136"/>
        <v/>
      </c>
      <c r="P414" s="150" t="str">
        <f t="shared" si="137"/>
        <v/>
      </c>
      <c r="Q414" s="150" t="str">
        <f t="shared" si="138"/>
        <v/>
      </c>
      <c r="R414" s="150" t="str">
        <f t="shared" si="139"/>
        <v/>
      </c>
      <c r="S414" s="150" t="str">
        <f t="shared" si="140"/>
        <v/>
      </c>
      <c r="T414" s="150" t="str">
        <f t="shared" si="141"/>
        <v/>
      </c>
      <c r="U414" s="150" t="str">
        <f t="shared" si="142"/>
        <v/>
      </c>
      <c r="V414" s="150" t="str">
        <f t="shared" si="143"/>
        <v/>
      </c>
      <c r="W414" s="150" t="str">
        <f t="shared" si="144"/>
        <v/>
      </c>
      <c r="X414" s="150" t="str">
        <f t="shared" si="145"/>
        <v/>
      </c>
      <c r="Y414" s="150" t="str">
        <f t="shared" si="146"/>
        <v/>
      </c>
      <c r="Z414" s="150" t="str">
        <f t="shared" si="147"/>
        <v/>
      </c>
      <c r="AA414" s="150" t="str">
        <f t="shared" si="148"/>
        <v/>
      </c>
      <c r="AB414" s="150" t="str">
        <f t="shared" si="149"/>
        <v/>
      </c>
      <c r="AC414" s="191" t="str">
        <f t="shared" si="150"/>
        <v/>
      </c>
    </row>
    <row r="415" spans="1:29" hidden="1">
      <c r="A415" s="192"/>
      <c r="B415" s="155"/>
      <c r="C415" s="151"/>
      <c r="D415" s="153"/>
      <c r="E415" s="153"/>
      <c r="F415" s="153"/>
      <c r="G415" s="153"/>
      <c r="H415" s="147" t="str">
        <f t="shared" si="131"/>
        <v/>
      </c>
      <c r="I415" s="148"/>
      <c r="J415" s="149" t="str">
        <f t="shared" si="132"/>
        <v/>
      </c>
      <c r="K415" s="149" t="str">
        <f t="shared" si="133"/>
        <v/>
      </c>
      <c r="L415" s="148"/>
      <c r="M415" s="147" t="str">
        <f t="shared" si="134"/>
        <v/>
      </c>
      <c r="N415" s="147" t="str">
        <f t="shared" si="135"/>
        <v/>
      </c>
      <c r="O415" s="150" t="str">
        <f t="shared" si="136"/>
        <v/>
      </c>
      <c r="P415" s="150" t="str">
        <f t="shared" si="137"/>
        <v/>
      </c>
      <c r="Q415" s="150" t="str">
        <f t="shared" si="138"/>
        <v/>
      </c>
      <c r="R415" s="150" t="str">
        <f t="shared" si="139"/>
        <v/>
      </c>
      <c r="S415" s="150" t="str">
        <f t="shared" si="140"/>
        <v/>
      </c>
      <c r="T415" s="150" t="str">
        <f t="shared" si="141"/>
        <v/>
      </c>
      <c r="U415" s="150" t="str">
        <f t="shared" si="142"/>
        <v/>
      </c>
      <c r="V415" s="150" t="str">
        <f t="shared" si="143"/>
        <v/>
      </c>
      <c r="W415" s="150" t="str">
        <f t="shared" si="144"/>
        <v/>
      </c>
      <c r="X415" s="150" t="str">
        <f t="shared" si="145"/>
        <v/>
      </c>
      <c r="Y415" s="150" t="str">
        <f t="shared" si="146"/>
        <v/>
      </c>
      <c r="Z415" s="150" t="str">
        <f t="shared" si="147"/>
        <v/>
      </c>
      <c r="AA415" s="150" t="str">
        <f t="shared" si="148"/>
        <v/>
      </c>
      <c r="AB415" s="150" t="str">
        <f t="shared" si="149"/>
        <v/>
      </c>
      <c r="AC415" s="191" t="str">
        <f t="shared" si="150"/>
        <v/>
      </c>
    </row>
    <row r="416" spans="1:29" hidden="1">
      <c r="A416" s="192"/>
      <c r="B416" s="155"/>
      <c r="C416" s="151"/>
      <c r="D416" s="153"/>
      <c r="E416" s="153"/>
      <c r="F416" s="153"/>
      <c r="G416" s="153"/>
      <c r="H416" s="147" t="str">
        <f t="shared" si="131"/>
        <v/>
      </c>
      <c r="I416" s="148"/>
      <c r="J416" s="149" t="str">
        <f t="shared" si="132"/>
        <v/>
      </c>
      <c r="K416" s="149" t="str">
        <f t="shared" si="133"/>
        <v/>
      </c>
      <c r="L416" s="148"/>
      <c r="M416" s="147" t="str">
        <f t="shared" si="134"/>
        <v/>
      </c>
      <c r="N416" s="147" t="str">
        <f t="shared" si="135"/>
        <v/>
      </c>
      <c r="O416" s="150" t="str">
        <f t="shared" si="136"/>
        <v/>
      </c>
      <c r="P416" s="150" t="str">
        <f t="shared" si="137"/>
        <v/>
      </c>
      <c r="Q416" s="150" t="str">
        <f t="shared" si="138"/>
        <v/>
      </c>
      <c r="R416" s="150" t="str">
        <f t="shared" si="139"/>
        <v/>
      </c>
      <c r="S416" s="150" t="str">
        <f t="shared" si="140"/>
        <v/>
      </c>
      <c r="T416" s="150" t="str">
        <f t="shared" si="141"/>
        <v/>
      </c>
      <c r="U416" s="150" t="str">
        <f t="shared" si="142"/>
        <v/>
      </c>
      <c r="V416" s="150" t="str">
        <f t="shared" si="143"/>
        <v/>
      </c>
      <c r="W416" s="150" t="str">
        <f t="shared" si="144"/>
        <v/>
      </c>
      <c r="X416" s="150" t="str">
        <f t="shared" si="145"/>
        <v/>
      </c>
      <c r="Y416" s="150" t="str">
        <f t="shared" si="146"/>
        <v/>
      </c>
      <c r="Z416" s="150" t="str">
        <f t="shared" si="147"/>
        <v/>
      </c>
      <c r="AA416" s="150" t="str">
        <f t="shared" si="148"/>
        <v/>
      </c>
      <c r="AB416" s="150" t="str">
        <f t="shared" si="149"/>
        <v/>
      </c>
      <c r="AC416" s="191" t="str">
        <f t="shared" si="150"/>
        <v/>
      </c>
    </row>
    <row r="417" spans="1:29" hidden="1">
      <c r="A417" s="192"/>
      <c r="B417" s="155"/>
      <c r="C417" s="151"/>
      <c r="D417" s="153"/>
      <c r="E417" s="153"/>
      <c r="F417" s="153"/>
      <c r="G417" s="153"/>
      <c r="H417" s="147" t="str">
        <f t="shared" si="131"/>
        <v/>
      </c>
      <c r="I417" s="148"/>
      <c r="J417" s="149" t="str">
        <f t="shared" si="132"/>
        <v/>
      </c>
      <c r="K417" s="149" t="str">
        <f t="shared" si="133"/>
        <v/>
      </c>
      <c r="L417" s="148"/>
      <c r="M417" s="147" t="str">
        <f t="shared" si="134"/>
        <v/>
      </c>
      <c r="N417" s="147" t="str">
        <f t="shared" si="135"/>
        <v/>
      </c>
      <c r="O417" s="150" t="str">
        <f t="shared" si="136"/>
        <v/>
      </c>
      <c r="P417" s="150" t="str">
        <f t="shared" si="137"/>
        <v/>
      </c>
      <c r="Q417" s="150" t="str">
        <f t="shared" si="138"/>
        <v/>
      </c>
      <c r="R417" s="150" t="str">
        <f t="shared" si="139"/>
        <v/>
      </c>
      <c r="S417" s="150" t="str">
        <f t="shared" si="140"/>
        <v/>
      </c>
      <c r="T417" s="150" t="str">
        <f t="shared" si="141"/>
        <v/>
      </c>
      <c r="U417" s="150" t="str">
        <f t="shared" si="142"/>
        <v/>
      </c>
      <c r="V417" s="150" t="str">
        <f t="shared" si="143"/>
        <v/>
      </c>
      <c r="W417" s="150" t="str">
        <f t="shared" si="144"/>
        <v/>
      </c>
      <c r="X417" s="150" t="str">
        <f t="shared" si="145"/>
        <v/>
      </c>
      <c r="Y417" s="150" t="str">
        <f t="shared" si="146"/>
        <v/>
      </c>
      <c r="Z417" s="150" t="str">
        <f t="shared" si="147"/>
        <v/>
      </c>
      <c r="AA417" s="150" t="str">
        <f t="shared" si="148"/>
        <v/>
      </c>
      <c r="AB417" s="150" t="str">
        <f t="shared" si="149"/>
        <v/>
      </c>
      <c r="AC417" s="191" t="str">
        <f t="shared" si="150"/>
        <v/>
      </c>
    </row>
    <row r="418" spans="1:29" hidden="1">
      <c r="A418" s="192"/>
      <c r="B418" s="155"/>
      <c r="C418" s="151"/>
      <c r="D418" s="153"/>
      <c r="E418" s="153"/>
      <c r="F418" s="153"/>
      <c r="G418" s="153"/>
      <c r="H418" s="147" t="str">
        <f t="shared" si="131"/>
        <v/>
      </c>
      <c r="I418" s="148"/>
      <c r="J418" s="149" t="str">
        <f t="shared" si="132"/>
        <v/>
      </c>
      <c r="K418" s="149" t="str">
        <f t="shared" si="133"/>
        <v/>
      </c>
      <c r="L418" s="148"/>
      <c r="M418" s="147" t="str">
        <f t="shared" si="134"/>
        <v/>
      </c>
      <c r="N418" s="147" t="str">
        <f t="shared" si="135"/>
        <v/>
      </c>
      <c r="O418" s="150" t="str">
        <f t="shared" si="136"/>
        <v/>
      </c>
      <c r="P418" s="150" t="str">
        <f t="shared" si="137"/>
        <v/>
      </c>
      <c r="Q418" s="150" t="str">
        <f t="shared" si="138"/>
        <v/>
      </c>
      <c r="R418" s="150" t="str">
        <f t="shared" si="139"/>
        <v/>
      </c>
      <c r="S418" s="150" t="str">
        <f t="shared" si="140"/>
        <v/>
      </c>
      <c r="T418" s="150" t="str">
        <f t="shared" si="141"/>
        <v/>
      </c>
      <c r="U418" s="150" t="str">
        <f t="shared" si="142"/>
        <v/>
      </c>
      <c r="V418" s="150" t="str">
        <f t="shared" si="143"/>
        <v/>
      </c>
      <c r="W418" s="150" t="str">
        <f t="shared" si="144"/>
        <v/>
      </c>
      <c r="X418" s="150" t="str">
        <f t="shared" si="145"/>
        <v/>
      </c>
      <c r="Y418" s="150" t="str">
        <f t="shared" si="146"/>
        <v/>
      </c>
      <c r="Z418" s="150" t="str">
        <f t="shared" si="147"/>
        <v/>
      </c>
      <c r="AA418" s="150" t="str">
        <f t="shared" si="148"/>
        <v/>
      </c>
      <c r="AB418" s="150" t="str">
        <f t="shared" si="149"/>
        <v/>
      </c>
      <c r="AC418" s="191" t="str">
        <f t="shared" si="150"/>
        <v/>
      </c>
    </row>
    <row r="419" spans="1:29" hidden="1">
      <c r="A419" s="192"/>
      <c r="B419" s="155"/>
      <c r="C419" s="151"/>
      <c r="D419" s="153"/>
      <c r="E419" s="153"/>
      <c r="F419" s="153"/>
      <c r="G419" s="153"/>
      <c r="H419" s="147" t="str">
        <f t="shared" si="131"/>
        <v/>
      </c>
      <c r="I419" s="148"/>
      <c r="J419" s="149" t="str">
        <f t="shared" si="132"/>
        <v/>
      </c>
      <c r="K419" s="149" t="str">
        <f t="shared" si="133"/>
        <v/>
      </c>
      <c r="L419" s="148"/>
      <c r="M419" s="147" t="str">
        <f t="shared" si="134"/>
        <v/>
      </c>
      <c r="N419" s="147" t="str">
        <f t="shared" si="135"/>
        <v/>
      </c>
      <c r="O419" s="150" t="str">
        <f t="shared" si="136"/>
        <v/>
      </c>
      <c r="P419" s="150" t="str">
        <f t="shared" si="137"/>
        <v/>
      </c>
      <c r="Q419" s="150" t="str">
        <f t="shared" si="138"/>
        <v/>
      </c>
      <c r="R419" s="150" t="str">
        <f t="shared" si="139"/>
        <v/>
      </c>
      <c r="S419" s="150" t="str">
        <f t="shared" si="140"/>
        <v/>
      </c>
      <c r="T419" s="150" t="str">
        <f t="shared" si="141"/>
        <v/>
      </c>
      <c r="U419" s="150" t="str">
        <f t="shared" si="142"/>
        <v/>
      </c>
      <c r="V419" s="150" t="str">
        <f t="shared" si="143"/>
        <v/>
      </c>
      <c r="W419" s="150" t="str">
        <f t="shared" si="144"/>
        <v/>
      </c>
      <c r="X419" s="150" t="str">
        <f t="shared" si="145"/>
        <v/>
      </c>
      <c r="Y419" s="150" t="str">
        <f t="shared" si="146"/>
        <v/>
      </c>
      <c r="Z419" s="150" t="str">
        <f t="shared" si="147"/>
        <v/>
      </c>
      <c r="AA419" s="150" t="str">
        <f t="shared" si="148"/>
        <v/>
      </c>
      <c r="AB419" s="150" t="str">
        <f t="shared" si="149"/>
        <v/>
      </c>
      <c r="AC419" s="191" t="str">
        <f t="shared" si="150"/>
        <v/>
      </c>
    </row>
    <row r="420" spans="1:29" hidden="1">
      <c r="A420" s="192"/>
      <c r="B420" s="155"/>
      <c r="C420" s="151"/>
      <c r="D420" s="153"/>
      <c r="E420" s="153"/>
      <c r="F420" s="153"/>
      <c r="G420" s="153"/>
      <c r="H420" s="147" t="str">
        <f t="shared" si="131"/>
        <v/>
      </c>
      <c r="I420" s="148"/>
      <c r="J420" s="149" t="str">
        <f t="shared" si="132"/>
        <v/>
      </c>
      <c r="K420" s="149" t="str">
        <f t="shared" si="133"/>
        <v/>
      </c>
      <c r="L420" s="148"/>
      <c r="M420" s="147" t="str">
        <f t="shared" si="134"/>
        <v/>
      </c>
      <c r="N420" s="147" t="str">
        <f t="shared" si="135"/>
        <v/>
      </c>
      <c r="O420" s="150" t="str">
        <f t="shared" si="136"/>
        <v/>
      </c>
      <c r="P420" s="150" t="str">
        <f t="shared" si="137"/>
        <v/>
      </c>
      <c r="Q420" s="150" t="str">
        <f t="shared" si="138"/>
        <v/>
      </c>
      <c r="R420" s="150" t="str">
        <f t="shared" si="139"/>
        <v/>
      </c>
      <c r="S420" s="150" t="str">
        <f t="shared" si="140"/>
        <v/>
      </c>
      <c r="T420" s="150" t="str">
        <f t="shared" si="141"/>
        <v/>
      </c>
      <c r="U420" s="150" t="str">
        <f t="shared" si="142"/>
        <v/>
      </c>
      <c r="V420" s="150" t="str">
        <f t="shared" si="143"/>
        <v/>
      </c>
      <c r="W420" s="150" t="str">
        <f t="shared" si="144"/>
        <v/>
      </c>
      <c r="X420" s="150" t="str">
        <f t="shared" si="145"/>
        <v/>
      </c>
      <c r="Y420" s="150" t="str">
        <f t="shared" si="146"/>
        <v/>
      </c>
      <c r="Z420" s="150" t="str">
        <f t="shared" si="147"/>
        <v/>
      </c>
      <c r="AA420" s="150" t="str">
        <f t="shared" si="148"/>
        <v/>
      </c>
      <c r="AB420" s="150" t="str">
        <f t="shared" si="149"/>
        <v/>
      </c>
      <c r="AC420" s="191" t="str">
        <f t="shared" si="150"/>
        <v/>
      </c>
    </row>
    <row r="421" spans="1:29" hidden="1">
      <c r="A421" s="192"/>
      <c r="B421" s="155"/>
      <c r="C421" s="151"/>
      <c r="D421" s="153"/>
      <c r="E421" s="153"/>
      <c r="F421" s="153"/>
      <c r="G421" s="153"/>
      <c r="H421" s="147" t="str">
        <f t="shared" si="131"/>
        <v/>
      </c>
      <c r="I421" s="148"/>
      <c r="J421" s="149" t="str">
        <f t="shared" si="132"/>
        <v/>
      </c>
      <c r="K421" s="149" t="str">
        <f t="shared" si="133"/>
        <v/>
      </c>
      <c r="L421" s="148"/>
      <c r="M421" s="147" t="str">
        <f t="shared" si="134"/>
        <v/>
      </c>
      <c r="N421" s="147" t="str">
        <f t="shared" si="135"/>
        <v/>
      </c>
      <c r="O421" s="150" t="str">
        <f t="shared" si="136"/>
        <v/>
      </c>
      <c r="P421" s="150" t="str">
        <f t="shared" si="137"/>
        <v/>
      </c>
      <c r="Q421" s="150" t="str">
        <f t="shared" si="138"/>
        <v/>
      </c>
      <c r="R421" s="150" t="str">
        <f t="shared" si="139"/>
        <v/>
      </c>
      <c r="S421" s="150" t="str">
        <f t="shared" si="140"/>
        <v/>
      </c>
      <c r="T421" s="150" t="str">
        <f t="shared" si="141"/>
        <v/>
      </c>
      <c r="U421" s="150" t="str">
        <f t="shared" si="142"/>
        <v/>
      </c>
      <c r="V421" s="150" t="str">
        <f t="shared" si="143"/>
        <v/>
      </c>
      <c r="W421" s="150" t="str">
        <f t="shared" si="144"/>
        <v/>
      </c>
      <c r="X421" s="150" t="str">
        <f t="shared" si="145"/>
        <v/>
      </c>
      <c r="Y421" s="150" t="str">
        <f t="shared" si="146"/>
        <v/>
      </c>
      <c r="Z421" s="150" t="str">
        <f t="shared" si="147"/>
        <v/>
      </c>
      <c r="AA421" s="150" t="str">
        <f t="shared" si="148"/>
        <v/>
      </c>
      <c r="AB421" s="150" t="str">
        <f t="shared" si="149"/>
        <v/>
      </c>
      <c r="AC421" s="191" t="str">
        <f t="shared" si="150"/>
        <v/>
      </c>
    </row>
    <row r="422" spans="1:29" hidden="1">
      <c r="A422" s="192"/>
      <c r="B422" s="155"/>
      <c r="C422" s="151"/>
      <c r="D422" s="153"/>
      <c r="E422" s="153"/>
      <c r="F422" s="153"/>
      <c r="G422" s="153"/>
      <c r="H422" s="147" t="str">
        <f t="shared" si="131"/>
        <v/>
      </c>
      <c r="I422" s="148"/>
      <c r="J422" s="149" t="str">
        <f t="shared" si="132"/>
        <v/>
      </c>
      <c r="K422" s="149" t="str">
        <f t="shared" si="133"/>
        <v/>
      </c>
      <c r="L422" s="148"/>
      <c r="M422" s="147" t="str">
        <f t="shared" si="134"/>
        <v/>
      </c>
      <c r="N422" s="147" t="str">
        <f t="shared" si="135"/>
        <v/>
      </c>
      <c r="O422" s="150" t="str">
        <f t="shared" si="136"/>
        <v/>
      </c>
      <c r="P422" s="150" t="str">
        <f t="shared" si="137"/>
        <v/>
      </c>
      <c r="Q422" s="150" t="str">
        <f t="shared" si="138"/>
        <v/>
      </c>
      <c r="R422" s="150" t="str">
        <f t="shared" si="139"/>
        <v/>
      </c>
      <c r="S422" s="150" t="str">
        <f t="shared" si="140"/>
        <v/>
      </c>
      <c r="T422" s="150" t="str">
        <f t="shared" si="141"/>
        <v/>
      </c>
      <c r="U422" s="150" t="str">
        <f t="shared" si="142"/>
        <v/>
      </c>
      <c r="V422" s="150" t="str">
        <f t="shared" si="143"/>
        <v/>
      </c>
      <c r="W422" s="150" t="str">
        <f t="shared" si="144"/>
        <v/>
      </c>
      <c r="X422" s="150" t="str">
        <f t="shared" si="145"/>
        <v/>
      </c>
      <c r="Y422" s="150" t="str">
        <f t="shared" si="146"/>
        <v/>
      </c>
      <c r="Z422" s="150" t="str">
        <f t="shared" si="147"/>
        <v/>
      </c>
      <c r="AA422" s="150" t="str">
        <f t="shared" si="148"/>
        <v/>
      </c>
      <c r="AB422" s="150" t="str">
        <f t="shared" si="149"/>
        <v/>
      </c>
      <c r="AC422" s="191" t="str">
        <f t="shared" si="150"/>
        <v/>
      </c>
    </row>
    <row r="423" spans="1:29" hidden="1">
      <c r="A423" s="192"/>
      <c r="B423" s="155"/>
      <c r="C423" s="151"/>
      <c r="D423" s="153"/>
      <c r="E423" s="153"/>
      <c r="F423" s="153"/>
      <c r="G423" s="153"/>
      <c r="H423" s="147" t="str">
        <f t="shared" si="131"/>
        <v/>
      </c>
      <c r="I423" s="148"/>
      <c r="J423" s="149" t="str">
        <f t="shared" si="132"/>
        <v/>
      </c>
      <c r="K423" s="149" t="str">
        <f t="shared" si="133"/>
        <v/>
      </c>
      <c r="L423" s="148"/>
      <c r="M423" s="147" t="str">
        <f t="shared" si="134"/>
        <v/>
      </c>
      <c r="N423" s="147" t="str">
        <f t="shared" si="135"/>
        <v/>
      </c>
      <c r="O423" s="150" t="str">
        <f t="shared" si="136"/>
        <v/>
      </c>
      <c r="P423" s="150" t="str">
        <f t="shared" si="137"/>
        <v/>
      </c>
      <c r="Q423" s="150" t="str">
        <f t="shared" si="138"/>
        <v/>
      </c>
      <c r="R423" s="150" t="str">
        <f t="shared" si="139"/>
        <v/>
      </c>
      <c r="S423" s="150" t="str">
        <f t="shared" si="140"/>
        <v/>
      </c>
      <c r="T423" s="150" t="str">
        <f t="shared" si="141"/>
        <v/>
      </c>
      <c r="U423" s="150" t="str">
        <f t="shared" si="142"/>
        <v/>
      </c>
      <c r="V423" s="150" t="str">
        <f t="shared" si="143"/>
        <v/>
      </c>
      <c r="W423" s="150" t="str">
        <f t="shared" si="144"/>
        <v/>
      </c>
      <c r="X423" s="150" t="str">
        <f t="shared" si="145"/>
        <v/>
      </c>
      <c r="Y423" s="150" t="str">
        <f t="shared" si="146"/>
        <v/>
      </c>
      <c r="Z423" s="150" t="str">
        <f t="shared" si="147"/>
        <v/>
      </c>
      <c r="AA423" s="150" t="str">
        <f t="shared" si="148"/>
        <v/>
      </c>
      <c r="AB423" s="150" t="str">
        <f t="shared" si="149"/>
        <v/>
      </c>
      <c r="AC423" s="191" t="str">
        <f t="shared" si="150"/>
        <v/>
      </c>
    </row>
    <row r="424" spans="1:29" hidden="1">
      <c r="A424" s="192"/>
      <c r="B424" s="155"/>
      <c r="C424" s="151"/>
      <c r="D424" s="153"/>
      <c r="E424" s="153"/>
      <c r="F424" s="153"/>
      <c r="G424" s="153"/>
      <c r="H424" s="147" t="str">
        <f t="shared" si="131"/>
        <v/>
      </c>
      <c r="I424" s="148"/>
      <c r="J424" s="149" t="str">
        <f t="shared" si="132"/>
        <v/>
      </c>
      <c r="K424" s="149" t="str">
        <f t="shared" si="133"/>
        <v/>
      </c>
      <c r="L424" s="148"/>
      <c r="M424" s="147" t="str">
        <f t="shared" si="134"/>
        <v/>
      </c>
      <c r="N424" s="147" t="str">
        <f t="shared" si="135"/>
        <v/>
      </c>
      <c r="O424" s="150" t="str">
        <f t="shared" si="136"/>
        <v/>
      </c>
      <c r="P424" s="150" t="str">
        <f t="shared" si="137"/>
        <v/>
      </c>
      <c r="Q424" s="150" t="str">
        <f t="shared" si="138"/>
        <v/>
      </c>
      <c r="R424" s="150" t="str">
        <f t="shared" si="139"/>
        <v/>
      </c>
      <c r="S424" s="150" t="str">
        <f t="shared" si="140"/>
        <v/>
      </c>
      <c r="T424" s="150" t="str">
        <f t="shared" si="141"/>
        <v/>
      </c>
      <c r="U424" s="150" t="str">
        <f t="shared" si="142"/>
        <v/>
      </c>
      <c r="V424" s="150" t="str">
        <f t="shared" si="143"/>
        <v/>
      </c>
      <c r="W424" s="150" t="str">
        <f t="shared" si="144"/>
        <v/>
      </c>
      <c r="X424" s="150" t="str">
        <f t="shared" si="145"/>
        <v/>
      </c>
      <c r="Y424" s="150" t="str">
        <f t="shared" si="146"/>
        <v/>
      </c>
      <c r="Z424" s="150" t="str">
        <f t="shared" si="147"/>
        <v/>
      </c>
      <c r="AA424" s="150" t="str">
        <f t="shared" si="148"/>
        <v/>
      </c>
      <c r="AB424" s="150" t="str">
        <f t="shared" si="149"/>
        <v/>
      </c>
      <c r="AC424" s="191" t="str">
        <f t="shared" si="150"/>
        <v/>
      </c>
    </row>
    <row r="425" spans="1:29" hidden="1">
      <c r="A425" s="192"/>
      <c r="B425" s="155"/>
      <c r="C425" s="151"/>
      <c r="D425" s="153"/>
      <c r="E425" s="153"/>
      <c r="F425" s="153"/>
      <c r="G425" s="153"/>
      <c r="H425" s="147" t="str">
        <f t="shared" si="131"/>
        <v/>
      </c>
      <c r="I425" s="148"/>
      <c r="J425" s="149" t="str">
        <f t="shared" si="132"/>
        <v/>
      </c>
      <c r="K425" s="149" t="str">
        <f t="shared" si="133"/>
        <v/>
      </c>
      <c r="L425" s="148"/>
      <c r="M425" s="147" t="str">
        <f t="shared" si="134"/>
        <v/>
      </c>
      <c r="N425" s="147" t="str">
        <f t="shared" si="135"/>
        <v/>
      </c>
      <c r="O425" s="150" t="str">
        <f t="shared" si="136"/>
        <v/>
      </c>
      <c r="P425" s="150" t="str">
        <f t="shared" si="137"/>
        <v/>
      </c>
      <c r="Q425" s="150" t="str">
        <f t="shared" si="138"/>
        <v/>
      </c>
      <c r="R425" s="150" t="str">
        <f t="shared" si="139"/>
        <v/>
      </c>
      <c r="S425" s="150" t="str">
        <f t="shared" si="140"/>
        <v/>
      </c>
      <c r="T425" s="150" t="str">
        <f t="shared" si="141"/>
        <v/>
      </c>
      <c r="U425" s="150" t="str">
        <f t="shared" si="142"/>
        <v/>
      </c>
      <c r="V425" s="150" t="str">
        <f t="shared" si="143"/>
        <v/>
      </c>
      <c r="W425" s="150" t="str">
        <f t="shared" si="144"/>
        <v/>
      </c>
      <c r="X425" s="150" t="str">
        <f t="shared" si="145"/>
        <v/>
      </c>
      <c r="Y425" s="150" t="str">
        <f t="shared" si="146"/>
        <v/>
      </c>
      <c r="Z425" s="150" t="str">
        <f t="shared" si="147"/>
        <v/>
      </c>
      <c r="AA425" s="150" t="str">
        <f t="shared" si="148"/>
        <v/>
      </c>
      <c r="AB425" s="150" t="str">
        <f t="shared" si="149"/>
        <v/>
      </c>
      <c r="AC425" s="191" t="str">
        <f t="shared" si="150"/>
        <v/>
      </c>
    </row>
    <row r="426" spans="1:29" hidden="1">
      <c r="A426" s="192"/>
      <c r="B426" s="155"/>
      <c r="C426" s="151"/>
      <c r="D426" s="153"/>
      <c r="E426" s="153"/>
      <c r="F426" s="153"/>
      <c r="G426" s="153"/>
      <c r="H426" s="147" t="str">
        <f t="shared" si="131"/>
        <v/>
      </c>
      <c r="I426" s="148"/>
      <c r="J426" s="149" t="str">
        <f t="shared" si="132"/>
        <v/>
      </c>
      <c r="K426" s="149" t="str">
        <f t="shared" si="133"/>
        <v/>
      </c>
      <c r="L426" s="148"/>
      <c r="M426" s="147" t="str">
        <f t="shared" si="134"/>
        <v/>
      </c>
      <c r="N426" s="147" t="str">
        <f t="shared" si="135"/>
        <v/>
      </c>
      <c r="O426" s="150" t="str">
        <f t="shared" si="136"/>
        <v/>
      </c>
      <c r="P426" s="150" t="str">
        <f t="shared" si="137"/>
        <v/>
      </c>
      <c r="Q426" s="150" t="str">
        <f t="shared" si="138"/>
        <v/>
      </c>
      <c r="R426" s="150" t="str">
        <f t="shared" si="139"/>
        <v/>
      </c>
      <c r="S426" s="150" t="str">
        <f t="shared" si="140"/>
        <v/>
      </c>
      <c r="T426" s="150" t="str">
        <f t="shared" si="141"/>
        <v/>
      </c>
      <c r="U426" s="150" t="str">
        <f t="shared" si="142"/>
        <v/>
      </c>
      <c r="V426" s="150" t="str">
        <f t="shared" si="143"/>
        <v/>
      </c>
      <c r="W426" s="150" t="str">
        <f t="shared" si="144"/>
        <v/>
      </c>
      <c r="X426" s="150" t="str">
        <f t="shared" si="145"/>
        <v/>
      </c>
      <c r="Y426" s="150" t="str">
        <f t="shared" si="146"/>
        <v/>
      </c>
      <c r="Z426" s="150" t="str">
        <f t="shared" si="147"/>
        <v/>
      </c>
      <c r="AA426" s="150" t="str">
        <f t="shared" si="148"/>
        <v/>
      </c>
      <c r="AB426" s="150" t="str">
        <f t="shared" si="149"/>
        <v/>
      </c>
      <c r="AC426" s="191" t="str">
        <f t="shared" si="150"/>
        <v/>
      </c>
    </row>
    <row r="427" spans="1:29" hidden="1">
      <c r="A427" s="192"/>
      <c r="B427" s="155"/>
      <c r="C427" s="151"/>
      <c r="D427" s="153"/>
      <c r="E427" s="153"/>
      <c r="F427" s="153"/>
      <c r="G427" s="153"/>
      <c r="H427" s="147" t="str">
        <f t="shared" si="131"/>
        <v/>
      </c>
      <c r="I427" s="148"/>
      <c r="J427" s="149" t="str">
        <f t="shared" si="132"/>
        <v/>
      </c>
      <c r="K427" s="149" t="str">
        <f t="shared" si="133"/>
        <v/>
      </c>
      <c r="L427" s="148"/>
      <c r="M427" s="147" t="str">
        <f t="shared" si="134"/>
        <v/>
      </c>
      <c r="N427" s="147" t="str">
        <f t="shared" si="135"/>
        <v/>
      </c>
      <c r="O427" s="150" t="str">
        <f t="shared" si="136"/>
        <v/>
      </c>
      <c r="P427" s="150" t="str">
        <f t="shared" si="137"/>
        <v/>
      </c>
      <c r="Q427" s="150" t="str">
        <f t="shared" si="138"/>
        <v/>
      </c>
      <c r="R427" s="150" t="str">
        <f t="shared" si="139"/>
        <v/>
      </c>
      <c r="S427" s="150" t="str">
        <f t="shared" si="140"/>
        <v/>
      </c>
      <c r="T427" s="150" t="str">
        <f t="shared" si="141"/>
        <v/>
      </c>
      <c r="U427" s="150" t="str">
        <f t="shared" si="142"/>
        <v/>
      </c>
      <c r="V427" s="150" t="str">
        <f t="shared" si="143"/>
        <v/>
      </c>
      <c r="W427" s="150" t="str">
        <f t="shared" si="144"/>
        <v/>
      </c>
      <c r="X427" s="150" t="str">
        <f t="shared" si="145"/>
        <v/>
      </c>
      <c r="Y427" s="150" t="str">
        <f t="shared" si="146"/>
        <v/>
      </c>
      <c r="Z427" s="150" t="str">
        <f t="shared" si="147"/>
        <v/>
      </c>
      <c r="AA427" s="150" t="str">
        <f t="shared" si="148"/>
        <v/>
      </c>
      <c r="AB427" s="150" t="str">
        <f t="shared" si="149"/>
        <v/>
      </c>
      <c r="AC427" s="191" t="str">
        <f t="shared" si="150"/>
        <v/>
      </c>
    </row>
    <row r="428" spans="1:29" hidden="1">
      <c r="A428" s="192"/>
      <c r="B428" s="155"/>
      <c r="C428" s="151"/>
      <c r="D428" s="153"/>
      <c r="E428" s="153"/>
      <c r="F428" s="153"/>
      <c r="G428" s="153"/>
      <c r="H428" s="147" t="str">
        <f t="shared" si="131"/>
        <v/>
      </c>
      <c r="I428" s="148"/>
      <c r="J428" s="149" t="str">
        <f t="shared" si="132"/>
        <v/>
      </c>
      <c r="K428" s="149" t="str">
        <f t="shared" si="133"/>
        <v/>
      </c>
      <c r="L428" s="148"/>
      <c r="M428" s="147" t="str">
        <f t="shared" si="134"/>
        <v/>
      </c>
      <c r="N428" s="147" t="str">
        <f t="shared" si="135"/>
        <v/>
      </c>
      <c r="O428" s="150" t="str">
        <f t="shared" si="136"/>
        <v/>
      </c>
      <c r="P428" s="150" t="str">
        <f t="shared" si="137"/>
        <v/>
      </c>
      <c r="Q428" s="150" t="str">
        <f t="shared" si="138"/>
        <v/>
      </c>
      <c r="R428" s="150" t="str">
        <f t="shared" si="139"/>
        <v/>
      </c>
      <c r="S428" s="150" t="str">
        <f t="shared" si="140"/>
        <v/>
      </c>
      <c r="T428" s="150" t="str">
        <f t="shared" si="141"/>
        <v/>
      </c>
      <c r="U428" s="150" t="str">
        <f t="shared" si="142"/>
        <v/>
      </c>
      <c r="V428" s="150" t="str">
        <f t="shared" si="143"/>
        <v/>
      </c>
      <c r="W428" s="150" t="str">
        <f t="shared" si="144"/>
        <v/>
      </c>
      <c r="X428" s="150" t="str">
        <f t="shared" si="145"/>
        <v/>
      </c>
      <c r="Y428" s="150" t="str">
        <f t="shared" si="146"/>
        <v/>
      </c>
      <c r="Z428" s="150" t="str">
        <f t="shared" si="147"/>
        <v/>
      </c>
      <c r="AA428" s="150" t="str">
        <f t="shared" si="148"/>
        <v/>
      </c>
      <c r="AB428" s="150" t="str">
        <f t="shared" si="149"/>
        <v/>
      </c>
      <c r="AC428" s="191" t="str">
        <f t="shared" si="150"/>
        <v/>
      </c>
    </row>
    <row r="429" spans="1:29" hidden="1">
      <c r="A429" s="192"/>
      <c r="B429" s="155"/>
      <c r="C429" s="151"/>
      <c r="D429" s="153"/>
      <c r="E429" s="153"/>
      <c r="F429" s="153"/>
      <c r="G429" s="153"/>
      <c r="H429" s="147" t="str">
        <f t="shared" si="131"/>
        <v/>
      </c>
      <c r="I429" s="148"/>
      <c r="J429" s="149" t="str">
        <f t="shared" si="132"/>
        <v/>
      </c>
      <c r="K429" s="149" t="str">
        <f t="shared" si="133"/>
        <v/>
      </c>
      <c r="L429" s="148"/>
      <c r="M429" s="147" t="str">
        <f t="shared" si="134"/>
        <v/>
      </c>
      <c r="N429" s="147" t="str">
        <f t="shared" si="135"/>
        <v/>
      </c>
      <c r="O429" s="150" t="str">
        <f t="shared" si="136"/>
        <v/>
      </c>
      <c r="P429" s="150" t="str">
        <f t="shared" si="137"/>
        <v/>
      </c>
      <c r="Q429" s="150" t="str">
        <f t="shared" si="138"/>
        <v/>
      </c>
      <c r="R429" s="150" t="str">
        <f t="shared" si="139"/>
        <v/>
      </c>
      <c r="S429" s="150" t="str">
        <f t="shared" si="140"/>
        <v/>
      </c>
      <c r="T429" s="150" t="str">
        <f t="shared" si="141"/>
        <v/>
      </c>
      <c r="U429" s="150" t="str">
        <f t="shared" si="142"/>
        <v/>
      </c>
      <c r="V429" s="150" t="str">
        <f t="shared" si="143"/>
        <v/>
      </c>
      <c r="W429" s="150" t="str">
        <f t="shared" si="144"/>
        <v/>
      </c>
      <c r="X429" s="150" t="str">
        <f t="shared" si="145"/>
        <v/>
      </c>
      <c r="Y429" s="150" t="str">
        <f t="shared" si="146"/>
        <v/>
      </c>
      <c r="Z429" s="150" t="str">
        <f t="shared" si="147"/>
        <v/>
      </c>
      <c r="AA429" s="150" t="str">
        <f t="shared" si="148"/>
        <v/>
      </c>
      <c r="AB429" s="150" t="str">
        <f t="shared" si="149"/>
        <v/>
      </c>
      <c r="AC429" s="191" t="str">
        <f t="shared" si="150"/>
        <v/>
      </c>
    </row>
    <row r="430" spans="1:29" hidden="1">
      <c r="A430" s="192"/>
      <c r="B430" s="155"/>
      <c r="C430" s="151"/>
      <c r="D430" s="153"/>
      <c r="E430" s="153"/>
      <c r="F430" s="153"/>
      <c r="G430" s="153"/>
      <c r="H430" s="147" t="str">
        <f t="shared" si="131"/>
        <v/>
      </c>
      <c r="I430" s="148"/>
      <c r="J430" s="149" t="str">
        <f t="shared" si="132"/>
        <v/>
      </c>
      <c r="K430" s="149" t="str">
        <f t="shared" si="133"/>
        <v/>
      </c>
      <c r="L430" s="148"/>
      <c r="M430" s="147" t="str">
        <f t="shared" si="134"/>
        <v/>
      </c>
      <c r="N430" s="147" t="str">
        <f t="shared" si="135"/>
        <v/>
      </c>
      <c r="O430" s="150" t="str">
        <f t="shared" si="136"/>
        <v/>
      </c>
      <c r="P430" s="150" t="str">
        <f t="shared" si="137"/>
        <v/>
      </c>
      <c r="Q430" s="150" t="str">
        <f t="shared" si="138"/>
        <v/>
      </c>
      <c r="R430" s="150" t="str">
        <f t="shared" si="139"/>
        <v/>
      </c>
      <c r="S430" s="150" t="str">
        <f t="shared" si="140"/>
        <v/>
      </c>
      <c r="T430" s="150" t="str">
        <f t="shared" si="141"/>
        <v/>
      </c>
      <c r="U430" s="150" t="str">
        <f t="shared" si="142"/>
        <v/>
      </c>
      <c r="V430" s="150" t="str">
        <f t="shared" si="143"/>
        <v/>
      </c>
      <c r="W430" s="150" t="str">
        <f t="shared" si="144"/>
        <v/>
      </c>
      <c r="X430" s="150" t="str">
        <f t="shared" si="145"/>
        <v/>
      </c>
      <c r="Y430" s="150" t="str">
        <f t="shared" si="146"/>
        <v/>
      </c>
      <c r="Z430" s="150" t="str">
        <f t="shared" si="147"/>
        <v/>
      </c>
      <c r="AA430" s="150" t="str">
        <f t="shared" si="148"/>
        <v/>
      </c>
      <c r="AB430" s="150" t="str">
        <f t="shared" si="149"/>
        <v/>
      </c>
      <c r="AC430" s="191" t="str">
        <f t="shared" si="150"/>
        <v/>
      </c>
    </row>
    <row r="431" spans="1:29" hidden="1">
      <c r="A431" s="192"/>
      <c r="B431" s="155"/>
      <c r="C431" s="151"/>
      <c r="D431" s="153"/>
      <c r="E431" s="153"/>
      <c r="F431" s="153"/>
      <c r="G431" s="153"/>
      <c r="H431" s="147" t="str">
        <f t="shared" si="131"/>
        <v/>
      </c>
      <c r="I431" s="148"/>
      <c r="J431" s="149" t="str">
        <f t="shared" si="132"/>
        <v/>
      </c>
      <c r="K431" s="149" t="str">
        <f t="shared" si="133"/>
        <v/>
      </c>
      <c r="L431" s="148"/>
      <c r="M431" s="147" t="str">
        <f t="shared" si="134"/>
        <v/>
      </c>
      <c r="N431" s="147" t="str">
        <f t="shared" si="135"/>
        <v/>
      </c>
      <c r="O431" s="150" t="str">
        <f t="shared" si="136"/>
        <v/>
      </c>
      <c r="P431" s="150" t="str">
        <f t="shared" si="137"/>
        <v/>
      </c>
      <c r="Q431" s="150" t="str">
        <f t="shared" si="138"/>
        <v/>
      </c>
      <c r="R431" s="150" t="str">
        <f t="shared" si="139"/>
        <v/>
      </c>
      <c r="S431" s="150" t="str">
        <f t="shared" si="140"/>
        <v/>
      </c>
      <c r="T431" s="150" t="str">
        <f t="shared" si="141"/>
        <v/>
      </c>
      <c r="U431" s="150" t="str">
        <f t="shared" si="142"/>
        <v/>
      </c>
      <c r="V431" s="150" t="str">
        <f t="shared" si="143"/>
        <v/>
      </c>
      <c r="W431" s="150" t="str">
        <f t="shared" si="144"/>
        <v/>
      </c>
      <c r="X431" s="150" t="str">
        <f t="shared" si="145"/>
        <v/>
      </c>
      <c r="Y431" s="150" t="str">
        <f t="shared" si="146"/>
        <v/>
      </c>
      <c r="Z431" s="150" t="str">
        <f t="shared" si="147"/>
        <v/>
      </c>
      <c r="AA431" s="150" t="str">
        <f t="shared" si="148"/>
        <v/>
      </c>
      <c r="AB431" s="150" t="str">
        <f t="shared" si="149"/>
        <v/>
      </c>
      <c r="AC431" s="191" t="str">
        <f t="shared" si="150"/>
        <v/>
      </c>
    </row>
    <row r="432" spans="1:29" hidden="1">
      <c r="A432" s="192"/>
      <c r="B432" s="155"/>
      <c r="C432" s="151"/>
      <c r="D432" s="153"/>
      <c r="E432" s="153"/>
      <c r="F432" s="153"/>
      <c r="G432" s="153"/>
      <c r="H432" s="147" t="str">
        <f t="shared" si="131"/>
        <v/>
      </c>
      <c r="I432" s="148"/>
      <c r="J432" s="149" t="str">
        <f t="shared" si="132"/>
        <v/>
      </c>
      <c r="K432" s="149" t="str">
        <f t="shared" si="133"/>
        <v/>
      </c>
      <c r="L432" s="148"/>
      <c r="M432" s="147" t="str">
        <f t="shared" si="134"/>
        <v/>
      </c>
      <c r="N432" s="147" t="str">
        <f t="shared" si="135"/>
        <v/>
      </c>
      <c r="O432" s="150" t="str">
        <f t="shared" si="136"/>
        <v/>
      </c>
      <c r="P432" s="150" t="str">
        <f t="shared" si="137"/>
        <v/>
      </c>
      <c r="Q432" s="150" t="str">
        <f t="shared" si="138"/>
        <v/>
      </c>
      <c r="R432" s="150" t="str">
        <f t="shared" si="139"/>
        <v/>
      </c>
      <c r="S432" s="150" t="str">
        <f t="shared" si="140"/>
        <v/>
      </c>
      <c r="T432" s="150" t="str">
        <f t="shared" si="141"/>
        <v/>
      </c>
      <c r="U432" s="150" t="str">
        <f t="shared" si="142"/>
        <v/>
      </c>
      <c r="V432" s="150" t="str">
        <f t="shared" si="143"/>
        <v/>
      </c>
      <c r="W432" s="150" t="str">
        <f t="shared" si="144"/>
        <v/>
      </c>
      <c r="X432" s="150" t="str">
        <f t="shared" si="145"/>
        <v/>
      </c>
      <c r="Y432" s="150" t="str">
        <f t="shared" si="146"/>
        <v/>
      </c>
      <c r="Z432" s="150" t="str">
        <f t="shared" si="147"/>
        <v/>
      </c>
      <c r="AA432" s="150" t="str">
        <f t="shared" si="148"/>
        <v/>
      </c>
      <c r="AB432" s="150" t="str">
        <f t="shared" si="149"/>
        <v/>
      </c>
      <c r="AC432" s="191" t="str">
        <f t="shared" si="150"/>
        <v/>
      </c>
    </row>
    <row r="433" spans="1:29" hidden="1">
      <c r="A433" s="192"/>
      <c r="B433" s="155"/>
      <c r="C433" s="151"/>
      <c r="D433" s="153"/>
      <c r="E433" s="153"/>
      <c r="F433" s="153"/>
      <c r="G433" s="153"/>
      <c r="H433" s="147" t="str">
        <f t="shared" si="131"/>
        <v/>
      </c>
      <c r="I433" s="148"/>
      <c r="J433" s="149" t="str">
        <f t="shared" si="132"/>
        <v/>
      </c>
      <c r="K433" s="149" t="str">
        <f t="shared" si="133"/>
        <v/>
      </c>
      <c r="L433" s="148"/>
      <c r="M433" s="147" t="str">
        <f t="shared" si="134"/>
        <v/>
      </c>
      <c r="N433" s="147" t="str">
        <f t="shared" si="135"/>
        <v/>
      </c>
      <c r="O433" s="150" t="str">
        <f t="shared" si="136"/>
        <v/>
      </c>
      <c r="P433" s="150" t="str">
        <f t="shared" si="137"/>
        <v/>
      </c>
      <c r="Q433" s="150" t="str">
        <f t="shared" si="138"/>
        <v/>
      </c>
      <c r="R433" s="150" t="str">
        <f t="shared" si="139"/>
        <v/>
      </c>
      <c r="S433" s="150" t="str">
        <f t="shared" si="140"/>
        <v/>
      </c>
      <c r="T433" s="150" t="str">
        <f t="shared" si="141"/>
        <v/>
      </c>
      <c r="U433" s="150" t="str">
        <f t="shared" si="142"/>
        <v/>
      </c>
      <c r="V433" s="150" t="str">
        <f t="shared" si="143"/>
        <v/>
      </c>
      <c r="W433" s="150" t="str">
        <f t="shared" si="144"/>
        <v/>
      </c>
      <c r="X433" s="150" t="str">
        <f t="shared" si="145"/>
        <v/>
      </c>
      <c r="Y433" s="150" t="str">
        <f t="shared" si="146"/>
        <v/>
      </c>
      <c r="Z433" s="150" t="str">
        <f t="shared" si="147"/>
        <v/>
      </c>
      <c r="AA433" s="150" t="str">
        <f t="shared" si="148"/>
        <v/>
      </c>
      <c r="AB433" s="150" t="str">
        <f t="shared" si="149"/>
        <v/>
      </c>
      <c r="AC433" s="191" t="str">
        <f t="shared" si="150"/>
        <v/>
      </c>
    </row>
    <row r="434" spans="1:29" hidden="1">
      <c r="A434" s="192"/>
      <c r="B434" s="155"/>
      <c r="C434" s="151"/>
      <c r="D434" s="153"/>
      <c r="E434" s="153"/>
      <c r="F434" s="153"/>
      <c r="G434" s="153"/>
      <c r="H434" s="147" t="str">
        <f t="shared" si="131"/>
        <v/>
      </c>
      <c r="I434" s="148"/>
      <c r="J434" s="149" t="str">
        <f t="shared" si="132"/>
        <v/>
      </c>
      <c r="K434" s="149" t="str">
        <f t="shared" si="133"/>
        <v/>
      </c>
      <c r="L434" s="148"/>
      <c r="M434" s="147" t="str">
        <f t="shared" si="134"/>
        <v/>
      </c>
      <c r="N434" s="147" t="str">
        <f t="shared" si="135"/>
        <v/>
      </c>
      <c r="O434" s="150" t="str">
        <f t="shared" si="136"/>
        <v/>
      </c>
      <c r="P434" s="150" t="str">
        <f t="shared" si="137"/>
        <v/>
      </c>
      <c r="Q434" s="150" t="str">
        <f t="shared" si="138"/>
        <v/>
      </c>
      <c r="R434" s="150" t="str">
        <f t="shared" si="139"/>
        <v/>
      </c>
      <c r="S434" s="150" t="str">
        <f t="shared" si="140"/>
        <v/>
      </c>
      <c r="T434" s="150" t="str">
        <f t="shared" si="141"/>
        <v/>
      </c>
      <c r="U434" s="150" t="str">
        <f t="shared" si="142"/>
        <v/>
      </c>
      <c r="V434" s="150" t="str">
        <f t="shared" si="143"/>
        <v/>
      </c>
      <c r="W434" s="150" t="str">
        <f t="shared" si="144"/>
        <v/>
      </c>
      <c r="X434" s="150" t="str">
        <f t="shared" si="145"/>
        <v/>
      </c>
      <c r="Y434" s="150" t="str">
        <f t="shared" si="146"/>
        <v/>
      </c>
      <c r="Z434" s="150" t="str">
        <f t="shared" si="147"/>
        <v/>
      </c>
      <c r="AA434" s="150" t="str">
        <f t="shared" si="148"/>
        <v/>
      </c>
      <c r="AB434" s="150" t="str">
        <f t="shared" si="149"/>
        <v/>
      </c>
      <c r="AC434" s="191" t="str">
        <f t="shared" si="150"/>
        <v/>
      </c>
    </row>
    <row r="435" spans="1:29" hidden="1">
      <c r="A435" s="192"/>
      <c r="B435" s="155"/>
      <c r="C435" s="151"/>
      <c r="D435" s="153"/>
      <c r="E435" s="153"/>
      <c r="F435" s="153"/>
      <c r="G435" s="153"/>
      <c r="H435" s="147" t="str">
        <f t="shared" si="131"/>
        <v/>
      </c>
      <c r="I435" s="148"/>
      <c r="J435" s="149" t="str">
        <f t="shared" si="132"/>
        <v/>
      </c>
      <c r="K435" s="149" t="str">
        <f t="shared" si="133"/>
        <v/>
      </c>
      <c r="L435" s="148"/>
      <c r="M435" s="147" t="str">
        <f t="shared" si="134"/>
        <v/>
      </c>
      <c r="N435" s="147" t="str">
        <f t="shared" si="135"/>
        <v/>
      </c>
      <c r="O435" s="150" t="str">
        <f t="shared" si="136"/>
        <v/>
      </c>
      <c r="P435" s="150" t="str">
        <f t="shared" si="137"/>
        <v/>
      </c>
      <c r="Q435" s="150" t="str">
        <f t="shared" si="138"/>
        <v/>
      </c>
      <c r="R435" s="150" t="str">
        <f t="shared" si="139"/>
        <v/>
      </c>
      <c r="S435" s="150" t="str">
        <f t="shared" si="140"/>
        <v/>
      </c>
      <c r="T435" s="150" t="str">
        <f t="shared" si="141"/>
        <v/>
      </c>
      <c r="U435" s="150" t="str">
        <f t="shared" si="142"/>
        <v/>
      </c>
      <c r="V435" s="150" t="str">
        <f t="shared" si="143"/>
        <v/>
      </c>
      <c r="W435" s="150" t="str">
        <f t="shared" si="144"/>
        <v/>
      </c>
      <c r="X435" s="150" t="str">
        <f t="shared" si="145"/>
        <v/>
      </c>
      <c r="Y435" s="150" t="str">
        <f t="shared" si="146"/>
        <v/>
      </c>
      <c r="Z435" s="150" t="str">
        <f t="shared" si="147"/>
        <v/>
      </c>
      <c r="AA435" s="150" t="str">
        <f t="shared" si="148"/>
        <v/>
      </c>
      <c r="AB435" s="150" t="str">
        <f t="shared" si="149"/>
        <v/>
      </c>
      <c r="AC435" s="191" t="str">
        <f t="shared" si="150"/>
        <v/>
      </c>
    </row>
    <row r="436" spans="1:29" hidden="1">
      <c r="A436" s="192"/>
      <c r="B436" s="155"/>
      <c r="C436" s="151"/>
      <c r="D436" s="153"/>
      <c r="E436" s="153"/>
      <c r="F436" s="153"/>
      <c r="G436" s="153"/>
      <c r="H436" s="147" t="str">
        <f t="shared" si="131"/>
        <v/>
      </c>
      <c r="I436" s="148"/>
      <c r="J436" s="149" t="str">
        <f t="shared" si="132"/>
        <v/>
      </c>
      <c r="K436" s="149" t="str">
        <f t="shared" si="133"/>
        <v/>
      </c>
      <c r="L436" s="148"/>
      <c r="M436" s="147" t="str">
        <f t="shared" si="134"/>
        <v/>
      </c>
      <c r="N436" s="147" t="str">
        <f t="shared" si="135"/>
        <v/>
      </c>
      <c r="O436" s="150" t="str">
        <f t="shared" si="136"/>
        <v/>
      </c>
      <c r="P436" s="150" t="str">
        <f t="shared" si="137"/>
        <v/>
      </c>
      <c r="Q436" s="150" t="str">
        <f t="shared" si="138"/>
        <v/>
      </c>
      <c r="R436" s="150" t="str">
        <f t="shared" si="139"/>
        <v/>
      </c>
      <c r="S436" s="150" t="str">
        <f t="shared" si="140"/>
        <v/>
      </c>
      <c r="T436" s="150" t="str">
        <f t="shared" si="141"/>
        <v/>
      </c>
      <c r="U436" s="150" t="str">
        <f t="shared" si="142"/>
        <v/>
      </c>
      <c r="V436" s="150" t="str">
        <f t="shared" si="143"/>
        <v/>
      </c>
      <c r="W436" s="150" t="str">
        <f t="shared" si="144"/>
        <v/>
      </c>
      <c r="X436" s="150" t="str">
        <f t="shared" si="145"/>
        <v/>
      </c>
      <c r="Y436" s="150" t="str">
        <f t="shared" si="146"/>
        <v/>
      </c>
      <c r="Z436" s="150" t="str">
        <f t="shared" si="147"/>
        <v/>
      </c>
      <c r="AA436" s="150" t="str">
        <f t="shared" si="148"/>
        <v/>
      </c>
      <c r="AB436" s="150" t="str">
        <f t="shared" si="149"/>
        <v/>
      </c>
      <c r="AC436" s="191" t="str">
        <f t="shared" si="150"/>
        <v/>
      </c>
    </row>
    <row r="437" spans="1:29" hidden="1">
      <c r="A437" s="192"/>
      <c r="B437" s="155"/>
      <c r="C437" s="151"/>
      <c r="D437" s="153"/>
      <c r="E437" s="153"/>
      <c r="F437" s="153"/>
      <c r="G437" s="153"/>
      <c r="H437" s="147" t="str">
        <f t="shared" si="131"/>
        <v/>
      </c>
      <c r="I437" s="148"/>
      <c r="J437" s="149" t="str">
        <f t="shared" si="132"/>
        <v/>
      </c>
      <c r="K437" s="149" t="str">
        <f t="shared" si="133"/>
        <v/>
      </c>
      <c r="L437" s="148"/>
      <c r="M437" s="147" t="str">
        <f t="shared" si="134"/>
        <v/>
      </c>
      <c r="N437" s="147" t="str">
        <f t="shared" si="135"/>
        <v/>
      </c>
      <c r="O437" s="150" t="str">
        <f t="shared" si="136"/>
        <v/>
      </c>
      <c r="P437" s="150" t="str">
        <f t="shared" si="137"/>
        <v/>
      </c>
      <c r="Q437" s="150" t="str">
        <f t="shared" si="138"/>
        <v/>
      </c>
      <c r="R437" s="150" t="str">
        <f t="shared" si="139"/>
        <v/>
      </c>
      <c r="S437" s="150" t="str">
        <f t="shared" si="140"/>
        <v/>
      </c>
      <c r="T437" s="150" t="str">
        <f t="shared" si="141"/>
        <v/>
      </c>
      <c r="U437" s="150" t="str">
        <f t="shared" si="142"/>
        <v/>
      </c>
      <c r="V437" s="150" t="str">
        <f t="shared" si="143"/>
        <v/>
      </c>
      <c r="W437" s="150" t="str">
        <f t="shared" si="144"/>
        <v/>
      </c>
      <c r="X437" s="150" t="str">
        <f t="shared" si="145"/>
        <v/>
      </c>
      <c r="Y437" s="150" t="str">
        <f t="shared" si="146"/>
        <v/>
      </c>
      <c r="Z437" s="150" t="str">
        <f t="shared" si="147"/>
        <v/>
      </c>
      <c r="AA437" s="150" t="str">
        <f t="shared" si="148"/>
        <v/>
      </c>
      <c r="AB437" s="150" t="str">
        <f t="shared" si="149"/>
        <v/>
      </c>
      <c r="AC437" s="191" t="str">
        <f t="shared" si="150"/>
        <v/>
      </c>
    </row>
    <row r="438" spans="1:29" hidden="1">
      <c r="A438" s="192"/>
      <c r="B438" s="155"/>
      <c r="C438" s="151"/>
      <c r="D438" s="153"/>
      <c r="E438" s="153"/>
      <c r="F438" s="153"/>
      <c r="G438" s="153"/>
      <c r="H438" s="147" t="str">
        <f t="shared" si="131"/>
        <v/>
      </c>
      <c r="I438" s="148"/>
      <c r="J438" s="149" t="str">
        <f t="shared" si="132"/>
        <v/>
      </c>
      <c r="K438" s="149" t="str">
        <f t="shared" si="133"/>
        <v/>
      </c>
      <c r="L438" s="148"/>
      <c r="M438" s="147" t="str">
        <f t="shared" si="134"/>
        <v/>
      </c>
      <c r="N438" s="147" t="str">
        <f t="shared" si="135"/>
        <v/>
      </c>
      <c r="O438" s="150" t="str">
        <f t="shared" si="136"/>
        <v/>
      </c>
      <c r="P438" s="150" t="str">
        <f t="shared" si="137"/>
        <v/>
      </c>
      <c r="Q438" s="150" t="str">
        <f t="shared" si="138"/>
        <v/>
      </c>
      <c r="R438" s="150" t="str">
        <f t="shared" si="139"/>
        <v/>
      </c>
      <c r="S438" s="150" t="str">
        <f t="shared" si="140"/>
        <v/>
      </c>
      <c r="T438" s="150" t="str">
        <f t="shared" si="141"/>
        <v/>
      </c>
      <c r="U438" s="150" t="str">
        <f t="shared" si="142"/>
        <v/>
      </c>
      <c r="V438" s="150" t="str">
        <f t="shared" si="143"/>
        <v/>
      </c>
      <c r="W438" s="150" t="str">
        <f t="shared" si="144"/>
        <v/>
      </c>
      <c r="X438" s="150" t="str">
        <f t="shared" si="145"/>
        <v/>
      </c>
      <c r="Y438" s="150" t="str">
        <f t="shared" si="146"/>
        <v/>
      </c>
      <c r="Z438" s="150" t="str">
        <f t="shared" si="147"/>
        <v/>
      </c>
      <c r="AA438" s="150" t="str">
        <f t="shared" si="148"/>
        <v/>
      </c>
      <c r="AB438" s="150" t="str">
        <f t="shared" si="149"/>
        <v/>
      </c>
      <c r="AC438" s="191" t="str">
        <f t="shared" si="150"/>
        <v/>
      </c>
    </row>
    <row r="439" spans="1:29" hidden="1">
      <c r="A439" s="192"/>
      <c r="B439" s="155"/>
      <c r="C439" s="151"/>
      <c r="D439" s="153"/>
      <c r="E439" s="153"/>
      <c r="F439" s="153"/>
      <c r="G439" s="153"/>
      <c r="H439" s="147" t="str">
        <f t="shared" si="131"/>
        <v/>
      </c>
      <c r="I439" s="148"/>
      <c r="J439" s="149" t="str">
        <f t="shared" si="132"/>
        <v/>
      </c>
      <c r="K439" s="149" t="str">
        <f t="shared" si="133"/>
        <v/>
      </c>
      <c r="L439" s="148"/>
      <c r="M439" s="147" t="str">
        <f t="shared" si="134"/>
        <v/>
      </c>
      <c r="N439" s="147" t="str">
        <f t="shared" si="135"/>
        <v/>
      </c>
      <c r="O439" s="150" t="str">
        <f t="shared" si="136"/>
        <v/>
      </c>
      <c r="P439" s="150" t="str">
        <f t="shared" si="137"/>
        <v/>
      </c>
      <c r="Q439" s="150" t="str">
        <f t="shared" si="138"/>
        <v/>
      </c>
      <c r="R439" s="150" t="str">
        <f t="shared" si="139"/>
        <v/>
      </c>
      <c r="S439" s="150" t="str">
        <f t="shared" si="140"/>
        <v/>
      </c>
      <c r="T439" s="150" t="str">
        <f t="shared" si="141"/>
        <v/>
      </c>
      <c r="U439" s="150" t="str">
        <f t="shared" si="142"/>
        <v/>
      </c>
      <c r="V439" s="150" t="str">
        <f t="shared" si="143"/>
        <v/>
      </c>
      <c r="W439" s="150" t="str">
        <f t="shared" si="144"/>
        <v/>
      </c>
      <c r="X439" s="150" t="str">
        <f t="shared" si="145"/>
        <v/>
      </c>
      <c r="Y439" s="150" t="str">
        <f t="shared" si="146"/>
        <v/>
      </c>
      <c r="Z439" s="150" t="str">
        <f t="shared" si="147"/>
        <v/>
      </c>
      <c r="AA439" s="150" t="str">
        <f t="shared" si="148"/>
        <v/>
      </c>
      <c r="AB439" s="150" t="str">
        <f t="shared" si="149"/>
        <v/>
      </c>
      <c r="AC439" s="191" t="str">
        <f t="shared" si="150"/>
        <v/>
      </c>
    </row>
    <row r="440" spans="1:29" hidden="1">
      <c r="A440" s="192"/>
      <c r="B440" s="155"/>
      <c r="C440" s="151"/>
      <c r="D440" s="153"/>
      <c r="E440" s="153"/>
      <c r="F440" s="153"/>
      <c r="G440" s="153"/>
      <c r="H440" s="147" t="str">
        <f t="shared" si="131"/>
        <v/>
      </c>
      <c r="I440" s="148"/>
      <c r="J440" s="149" t="str">
        <f t="shared" si="132"/>
        <v/>
      </c>
      <c r="K440" s="149" t="str">
        <f t="shared" si="133"/>
        <v/>
      </c>
      <c r="L440" s="148"/>
      <c r="M440" s="147" t="str">
        <f t="shared" si="134"/>
        <v/>
      </c>
      <c r="N440" s="147" t="str">
        <f t="shared" si="135"/>
        <v/>
      </c>
      <c r="O440" s="150" t="str">
        <f t="shared" si="136"/>
        <v/>
      </c>
      <c r="P440" s="150" t="str">
        <f t="shared" si="137"/>
        <v/>
      </c>
      <c r="Q440" s="150" t="str">
        <f t="shared" si="138"/>
        <v/>
      </c>
      <c r="R440" s="150" t="str">
        <f t="shared" si="139"/>
        <v/>
      </c>
      <c r="S440" s="150" t="str">
        <f t="shared" si="140"/>
        <v/>
      </c>
      <c r="T440" s="150" t="str">
        <f t="shared" si="141"/>
        <v/>
      </c>
      <c r="U440" s="150" t="str">
        <f t="shared" si="142"/>
        <v/>
      </c>
      <c r="V440" s="150" t="str">
        <f t="shared" si="143"/>
        <v/>
      </c>
      <c r="W440" s="150" t="str">
        <f t="shared" si="144"/>
        <v/>
      </c>
      <c r="X440" s="150" t="str">
        <f t="shared" si="145"/>
        <v/>
      </c>
      <c r="Y440" s="150" t="str">
        <f t="shared" si="146"/>
        <v/>
      </c>
      <c r="Z440" s="150" t="str">
        <f t="shared" si="147"/>
        <v/>
      </c>
      <c r="AA440" s="150" t="str">
        <f t="shared" si="148"/>
        <v/>
      </c>
      <c r="AB440" s="150" t="str">
        <f t="shared" si="149"/>
        <v/>
      </c>
      <c r="AC440" s="191" t="str">
        <f t="shared" si="150"/>
        <v/>
      </c>
    </row>
    <row r="441" spans="1:29" hidden="1">
      <c r="A441" s="192"/>
      <c r="B441" s="155"/>
      <c r="C441" s="151"/>
      <c r="D441" s="153"/>
      <c r="E441" s="153"/>
      <c r="F441" s="153"/>
      <c r="G441" s="153"/>
      <c r="H441" s="147" t="str">
        <f t="shared" si="131"/>
        <v/>
      </c>
      <c r="I441" s="148"/>
      <c r="J441" s="149" t="str">
        <f t="shared" si="132"/>
        <v/>
      </c>
      <c r="K441" s="149" t="str">
        <f t="shared" si="133"/>
        <v/>
      </c>
      <c r="L441" s="148"/>
      <c r="M441" s="147" t="str">
        <f t="shared" si="134"/>
        <v/>
      </c>
      <c r="N441" s="147" t="str">
        <f t="shared" si="135"/>
        <v/>
      </c>
      <c r="O441" s="150" t="str">
        <f t="shared" si="136"/>
        <v/>
      </c>
      <c r="P441" s="150" t="str">
        <f t="shared" si="137"/>
        <v/>
      </c>
      <c r="Q441" s="150" t="str">
        <f t="shared" si="138"/>
        <v/>
      </c>
      <c r="R441" s="150" t="str">
        <f t="shared" si="139"/>
        <v/>
      </c>
      <c r="S441" s="150" t="str">
        <f t="shared" si="140"/>
        <v/>
      </c>
      <c r="T441" s="150" t="str">
        <f t="shared" si="141"/>
        <v/>
      </c>
      <c r="U441" s="150" t="str">
        <f t="shared" si="142"/>
        <v/>
      </c>
      <c r="V441" s="150" t="str">
        <f t="shared" si="143"/>
        <v/>
      </c>
      <c r="W441" s="150" t="str">
        <f t="shared" si="144"/>
        <v/>
      </c>
      <c r="X441" s="150" t="str">
        <f t="shared" si="145"/>
        <v/>
      </c>
      <c r="Y441" s="150" t="str">
        <f t="shared" si="146"/>
        <v/>
      </c>
      <c r="Z441" s="150" t="str">
        <f t="shared" si="147"/>
        <v/>
      </c>
      <c r="AA441" s="150" t="str">
        <f t="shared" si="148"/>
        <v/>
      </c>
      <c r="AB441" s="150" t="str">
        <f t="shared" si="149"/>
        <v/>
      </c>
      <c r="AC441" s="191" t="str">
        <f t="shared" si="150"/>
        <v/>
      </c>
    </row>
    <row r="442" spans="1:29" hidden="1">
      <c r="A442" s="192"/>
      <c r="B442" s="155"/>
      <c r="C442" s="151"/>
      <c r="D442" s="153"/>
      <c r="E442" s="153"/>
      <c r="F442" s="153"/>
      <c r="G442" s="153"/>
      <c r="H442" s="147" t="str">
        <f t="shared" si="131"/>
        <v/>
      </c>
      <c r="I442" s="148"/>
      <c r="J442" s="149" t="str">
        <f t="shared" si="132"/>
        <v/>
      </c>
      <c r="K442" s="149" t="str">
        <f t="shared" si="133"/>
        <v/>
      </c>
      <c r="L442" s="148"/>
      <c r="M442" s="147" t="str">
        <f t="shared" si="134"/>
        <v/>
      </c>
      <c r="N442" s="147" t="str">
        <f t="shared" si="135"/>
        <v/>
      </c>
      <c r="O442" s="150" t="str">
        <f t="shared" si="136"/>
        <v/>
      </c>
      <c r="P442" s="150" t="str">
        <f t="shared" si="137"/>
        <v/>
      </c>
      <c r="Q442" s="150" t="str">
        <f t="shared" si="138"/>
        <v/>
      </c>
      <c r="R442" s="150" t="str">
        <f t="shared" si="139"/>
        <v/>
      </c>
      <c r="S442" s="150" t="str">
        <f t="shared" si="140"/>
        <v/>
      </c>
      <c r="T442" s="150" t="str">
        <f t="shared" si="141"/>
        <v/>
      </c>
      <c r="U442" s="150" t="str">
        <f t="shared" si="142"/>
        <v/>
      </c>
      <c r="V442" s="150" t="str">
        <f t="shared" si="143"/>
        <v/>
      </c>
      <c r="W442" s="150" t="str">
        <f t="shared" si="144"/>
        <v/>
      </c>
      <c r="X442" s="150" t="str">
        <f t="shared" si="145"/>
        <v/>
      </c>
      <c r="Y442" s="150" t="str">
        <f t="shared" si="146"/>
        <v/>
      </c>
      <c r="Z442" s="150" t="str">
        <f t="shared" si="147"/>
        <v/>
      </c>
      <c r="AA442" s="150" t="str">
        <f t="shared" si="148"/>
        <v/>
      </c>
      <c r="AB442" s="150" t="str">
        <f t="shared" si="149"/>
        <v/>
      </c>
      <c r="AC442" s="191" t="str">
        <f t="shared" si="150"/>
        <v/>
      </c>
    </row>
    <row r="443" spans="1:29" hidden="1">
      <c r="A443" s="192"/>
      <c r="B443" s="155"/>
      <c r="C443" s="151"/>
      <c r="D443" s="153"/>
      <c r="E443" s="153"/>
      <c r="F443" s="153"/>
      <c r="G443" s="153"/>
      <c r="H443" s="147" t="str">
        <f t="shared" si="131"/>
        <v/>
      </c>
      <c r="I443" s="148"/>
      <c r="J443" s="149" t="str">
        <f t="shared" si="132"/>
        <v/>
      </c>
      <c r="K443" s="149" t="str">
        <f t="shared" si="133"/>
        <v/>
      </c>
      <c r="L443" s="148"/>
      <c r="M443" s="147" t="str">
        <f t="shared" si="134"/>
        <v/>
      </c>
      <c r="N443" s="147" t="str">
        <f t="shared" si="135"/>
        <v/>
      </c>
      <c r="O443" s="150" t="str">
        <f t="shared" si="136"/>
        <v/>
      </c>
      <c r="P443" s="150" t="str">
        <f t="shared" si="137"/>
        <v/>
      </c>
      <c r="Q443" s="150" t="str">
        <f t="shared" si="138"/>
        <v/>
      </c>
      <c r="R443" s="150" t="str">
        <f t="shared" si="139"/>
        <v/>
      </c>
      <c r="S443" s="150" t="str">
        <f t="shared" si="140"/>
        <v/>
      </c>
      <c r="T443" s="150" t="str">
        <f t="shared" si="141"/>
        <v/>
      </c>
      <c r="U443" s="150" t="str">
        <f t="shared" si="142"/>
        <v/>
      </c>
      <c r="V443" s="150" t="str">
        <f t="shared" si="143"/>
        <v/>
      </c>
      <c r="W443" s="150" t="str">
        <f t="shared" si="144"/>
        <v/>
      </c>
      <c r="X443" s="150" t="str">
        <f t="shared" si="145"/>
        <v/>
      </c>
      <c r="Y443" s="150" t="str">
        <f t="shared" si="146"/>
        <v/>
      </c>
      <c r="Z443" s="150" t="str">
        <f t="shared" si="147"/>
        <v/>
      </c>
      <c r="AA443" s="150" t="str">
        <f t="shared" si="148"/>
        <v/>
      </c>
      <c r="AB443" s="150" t="str">
        <f t="shared" si="149"/>
        <v/>
      </c>
      <c r="AC443" s="191" t="str">
        <f t="shared" si="150"/>
        <v/>
      </c>
    </row>
    <row r="444" spans="1:29" hidden="1">
      <c r="A444" s="192"/>
      <c r="B444" s="155"/>
      <c r="C444" s="151"/>
      <c r="D444" s="153"/>
      <c r="E444" s="153"/>
      <c r="F444" s="153"/>
      <c r="G444" s="153"/>
      <c r="H444" s="147" t="str">
        <f t="shared" si="131"/>
        <v/>
      </c>
      <c r="I444" s="148"/>
      <c r="J444" s="149" t="str">
        <f t="shared" si="132"/>
        <v/>
      </c>
      <c r="K444" s="149" t="str">
        <f t="shared" si="133"/>
        <v/>
      </c>
      <c r="L444" s="148"/>
      <c r="M444" s="147" t="str">
        <f t="shared" si="134"/>
        <v/>
      </c>
      <c r="N444" s="147" t="str">
        <f t="shared" si="135"/>
        <v/>
      </c>
      <c r="O444" s="150" t="str">
        <f t="shared" si="136"/>
        <v/>
      </c>
      <c r="P444" s="150" t="str">
        <f t="shared" si="137"/>
        <v/>
      </c>
      <c r="Q444" s="150" t="str">
        <f t="shared" si="138"/>
        <v/>
      </c>
      <c r="R444" s="150" t="str">
        <f t="shared" si="139"/>
        <v/>
      </c>
      <c r="S444" s="150" t="str">
        <f t="shared" si="140"/>
        <v/>
      </c>
      <c r="T444" s="150" t="str">
        <f t="shared" si="141"/>
        <v/>
      </c>
      <c r="U444" s="150" t="str">
        <f t="shared" si="142"/>
        <v/>
      </c>
      <c r="V444" s="150" t="str">
        <f t="shared" si="143"/>
        <v/>
      </c>
      <c r="W444" s="150" t="str">
        <f t="shared" si="144"/>
        <v/>
      </c>
      <c r="X444" s="150" t="str">
        <f t="shared" si="145"/>
        <v/>
      </c>
      <c r="Y444" s="150" t="str">
        <f t="shared" si="146"/>
        <v/>
      </c>
      <c r="Z444" s="150" t="str">
        <f t="shared" si="147"/>
        <v/>
      </c>
      <c r="AA444" s="150" t="str">
        <f t="shared" si="148"/>
        <v/>
      </c>
      <c r="AB444" s="150" t="str">
        <f t="shared" si="149"/>
        <v/>
      </c>
      <c r="AC444" s="191" t="str">
        <f t="shared" si="150"/>
        <v/>
      </c>
    </row>
    <row r="445" spans="1:29" hidden="1">
      <c r="A445" s="192"/>
      <c r="B445" s="155"/>
      <c r="C445" s="151"/>
      <c r="D445" s="153"/>
      <c r="E445" s="153"/>
      <c r="F445" s="153"/>
      <c r="G445" s="153"/>
      <c r="H445" s="147" t="str">
        <f t="shared" si="131"/>
        <v/>
      </c>
      <c r="I445" s="148"/>
      <c r="J445" s="149" t="str">
        <f t="shared" si="132"/>
        <v/>
      </c>
      <c r="K445" s="149" t="str">
        <f t="shared" si="133"/>
        <v/>
      </c>
      <c r="L445" s="148"/>
      <c r="M445" s="147" t="str">
        <f t="shared" si="134"/>
        <v/>
      </c>
      <c r="N445" s="147" t="str">
        <f t="shared" si="135"/>
        <v/>
      </c>
      <c r="O445" s="150" t="str">
        <f t="shared" si="136"/>
        <v/>
      </c>
      <c r="P445" s="150" t="str">
        <f t="shared" si="137"/>
        <v/>
      </c>
      <c r="Q445" s="150" t="str">
        <f t="shared" si="138"/>
        <v/>
      </c>
      <c r="R445" s="150" t="str">
        <f t="shared" si="139"/>
        <v/>
      </c>
      <c r="S445" s="150" t="str">
        <f t="shared" si="140"/>
        <v/>
      </c>
      <c r="T445" s="150" t="str">
        <f t="shared" si="141"/>
        <v/>
      </c>
      <c r="U445" s="150" t="str">
        <f t="shared" si="142"/>
        <v/>
      </c>
      <c r="V445" s="150" t="str">
        <f t="shared" si="143"/>
        <v/>
      </c>
      <c r="W445" s="150" t="str">
        <f t="shared" si="144"/>
        <v/>
      </c>
      <c r="X445" s="150" t="str">
        <f t="shared" si="145"/>
        <v/>
      </c>
      <c r="Y445" s="150" t="str">
        <f t="shared" si="146"/>
        <v/>
      </c>
      <c r="Z445" s="150" t="str">
        <f t="shared" si="147"/>
        <v/>
      </c>
      <c r="AA445" s="150" t="str">
        <f t="shared" si="148"/>
        <v/>
      </c>
      <c r="AB445" s="150" t="str">
        <f t="shared" si="149"/>
        <v/>
      </c>
      <c r="AC445" s="191" t="str">
        <f t="shared" si="150"/>
        <v/>
      </c>
    </row>
    <row r="446" spans="1:29" hidden="1">
      <c r="A446" s="192"/>
      <c r="B446" s="155"/>
      <c r="C446" s="151"/>
      <c r="D446" s="153"/>
      <c r="E446" s="153"/>
      <c r="F446" s="153"/>
      <c r="G446" s="153"/>
      <c r="H446" s="147" t="str">
        <f t="shared" si="131"/>
        <v/>
      </c>
      <c r="I446" s="148"/>
      <c r="J446" s="149" t="str">
        <f t="shared" si="132"/>
        <v/>
      </c>
      <c r="K446" s="149" t="str">
        <f t="shared" si="133"/>
        <v/>
      </c>
      <c r="L446" s="148"/>
      <c r="M446" s="147" t="str">
        <f t="shared" si="134"/>
        <v/>
      </c>
      <c r="N446" s="147" t="str">
        <f t="shared" si="135"/>
        <v/>
      </c>
      <c r="O446" s="150" t="str">
        <f t="shared" si="136"/>
        <v/>
      </c>
      <c r="P446" s="150" t="str">
        <f t="shared" si="137"/>
        <v/>
      </c>
      <c r="Q446" s="150" t="str">
        <f t="shared" si="138"/>
        <v/>
      </c>
      <c r="R446" s="150" t="str">
        <f t="shared" si="139"/>
        <v/>
      </c>
      <c r="S446" s="150" t="str">
        <f t="shared" si="140"/>
        <v/>
      </c>
      <c r="T446" s="150" t="str">
        <f t="shared" si="141"/>
        <v/>
      </c>
      <c r="U446" s="150" t="str">
        <f t="shared" si="142"/>
        <v/>
      </c>
      <c r="V446" s="150" t="str">
        <f t="shared" si="143"/>
        <v/>
      </c>
      <c r="W446" s="150" t="str">
        <f t="shared" si="144"/>
        <v/>
      </c>
      <c r="X446" s="150" t="str">
        <f t="shared" si="145"/>
        <v/>
      </c>
      <c r="Y446" s="150" t="str">
        <f t="shared" si="146"/>
        <v/>
      </c>
      <c r="Z446" s="150" t="str">
        <f t="shared" si="147"/>
        <v/>
      </c>
      <c r="AA446" s="150" t="str">
        <f t="shared" si="148"/>
        <v/>
      </c>
      <c r="AB446" s="150" t="str">
        <f t="shared" si="149"/>
        <v/>
      </c>
      <c r="AC446" s="191" t="str">
        <f t="shared" si="150"/>
        <v/>
      </c>
    </row>
    <row r="447" spans="1:29" hidden="1">
      <c r="A447" s="192"/>
      <c r="B447" s="155"/>
      <c r="C447" s="151"/>
      <c r="D447" s="153"/>
      <c r="E447" s="153"/>
      <c r="F447" s="153"/>
      <c r="G447" s="153"/>
      <c r="H447" s="147" t="str">
        <f t="shared" si="131"/>
        <v/>
      </c>
      <c r="I447" s="148"/>
      <c r="J447" s="149" t="str">
        <f t="shared" si="132"/>
        <v/>
      </c>
      <c r="K447" s="149" t="str">
        <f t="shared" si="133"/>
        <v/>
      </c>
      <c r="L447" s="148"/>
      <c r="M447" s="147" t="str">
        <f t="shared" si="134"/>
        <v/>
      </c>
      <c r="N447" s="147" t="str">
        <f t="shared" si="135"/>
        <v/>
      </c>
      <c r="O447" s="150" t="str">
        <f t="shared" si="136"/>
        <v/>
      </c>
      <c r="P447" s="150" t="str">
        <f t="shared" si="137"/>
        <v/>
      </c>
      <c r="Q447" s="150" t="str">
        <f t="shared" si="138"/>
        <v/>
      </c>
      <c r="R447" s="150" t="str">
        <f t="shared" si="139"/>
        <v/>
      </c>
      <c r="S447" s="150" t="str">
        <f t="shared" si="140"/>
        <v/>
      </c>
      <c r="T447" s="150" t="str">
        <f t="shared" si="141"/>
        <v/>
      </c>
      <c r="U447" s="150" t="str">
        <f t="shared" si="142"/>
        <v/>
      </c>
      <c r="V447" s="150" t="str">
        <f t="shared" si="143"/>
        <v/>
      </c>
      <c r="W447" s="150" t="str">
        <f t="shared" si="144"/>
        <v/>
      </c>
      <c r="X447" s="150" t="str">
        <f t="shared" si="145"/>
        <v/>
      </c>
      <c r="Y447" s="150" t="str">
        <f t="shared" si="146"/>
        <v/>
      </c>
      <c r="Z447" s="150" t="str">
        <f t="shared" si="147"/>
        <v/>
      </c>
      <c r="AA447" s="150" t="str">
        <f t="shared" si="148"/>
        <v/>
      </c>
      <c r="AB447" s="150" t="str">
        <f t="shared" si="149"/>
        <v/>
      </c>
      <c r="AC447" s="191" t="str">
        <f t="shared" si="150"/>
        <v/>
      </c>
    </row>
    <row r="448" spans="1:29" hidden="1">
      <c r="A448" s="192"/>
      <c r="B448" s="155"/>
      <c r="C448" s="151"/>
      <c r="D448" s="153"/>
      <c r="E448" s="153"/>
      <c r="F448" s="153"/>
      <c r="G448" s="153"/>
      <c r="H448" s="147" t="str">
        <f t="shared" si="131"/>
        <v/>
      </c>
      <c r="I448" s="148"/>
      <c r="J448" s="149" t="str">
        <f t="shared" si="132"/>
        <v/>
      </c>
      <c r="K448" s="149" t="str">
        <f t="shared" si="133"/>
        <v/>
      </c>
      <c r="L448" s="148"/>
      <c r="M448" s="147" t="str">
        <f t="shared" si="134"/>
        <v/>
      </c>
      <c r="N448" s="147" t="str">
        <f t="shared" si="135"/>
        <v/>
      </c>
      <c r="O448" s="150" t="str">
        <f t="shared" si="136"/>
        <v/>
      </c>
      <c r="P448" s="150" t="str">
        <f t="shared" si="137"/>
        <v/>
      </c>
      <c r="Q448" s="150" t="str">
        <f t="shared" si="138"/>
        <v/>
      </c>
      <c r="R448" s="150" t="str">
        <f t="shared" si="139"/>
        <v/>
      </c>
      <c r="S448" s="150" t="str">
        <f t="shared" si="140"/>
        <v/>
      </c>
      <c r="T448" s="150" t="str">
        <f t="shared" si="141"/>
        <v/>
      </c>
      <c r="U448" s="150" t="str">
        <f t="shared" si="142"/>
        <v/>
      </c>
      <c r="V448" s="150" t="str">
        <f t="shared" si="143"/>
        <v/>
      </c>
      <c r="W448" s="150" t="str">
        <f t="shared" si="144"/>
        <v/>
      </c>
      <c r="X448" s="150" t="str">
        <f t="shared" si="145"/>
        <v/>
      </c>
      <c r="Y448" s="150" t="str">
        <f t="shared" si="146"/>
        <v/>
      </c>
      <c r="Z448" s="150" t="str">
        <f t="shared" si="147"/>
        <v/>
      </c>
      <c r="AA448" s="150" t="str">
        <f t="shared" si="148"/>
        <v/>
      </c>
      <c r="AB448" s="150" t="str">
        <f t="shared" si="149"/>
        <v/>
      </c>
      <c r="AC448" s="191" t="str">
        <f t="shared" si="150"/>
        <v/>
      </c>
    </row>
    <row r="449" spans="1:29" hidden="1">
      <c r="A449" s="192"/>
      <c r="B449" s="155"/>
      <c r="C449" s="151"/>
      <c r="D449" s="153"/>
      <c r="E449" s="153"/>
      <c r="F449" s="153"/>
      <c r="G449" s="153"/>
      <c r="H449" s="147" t="str">
        <f t="shared" si="131"/>
        <v/>
      </c>
      <c r="I449" s="148"/>
      <c r="J449" s="149" t="str">
        <f t="shared" si="132"/>
        <v/>
      </c>
      <c r="K449" s="149" t="str">
        <f t="shared" si="133"/>
        <v/>
      </c>
      <c r="L449" s="148"/>
      <c r="M449" s="147" t="str">
        <f t="shared" si="134"/>
        <v/>
      </c>
      <c r="N449" s="147" t="str">
        <f t="shared" si="135"/>
        <v/>
      </c>
      <c r="O449" s="150" t="str">
        <f t="shared" si="136"/>
        <v/>
      </c>
      <c r="P449" s="150" t="str">
        <f t="shared" si="137"/>
        <v/>
      </c>
      <c r="Q449" s="150" t="str">
        <f t="shared" si="138"/>
        <v/>
      </c>
      <c r="R449" s="150" t="str">
        <f t="shared" si="139"/>
        <v/>
      </c>
      <c r="S449" s="150" t="str">
        <f t="shared" si="140"/>
        <v/>
      </c>
      <c r="T449" s="150" t="str">
        <f t="shared" si="141"/>
        <v/>
      </c>
      <c r="U449" s="150" t="str">
        <f t="shared" si="142"/>
        <v/>
      </c>
      <c r="V449" s="150" t="str">
        <f t="shared" si="143"/>
        <v/>
      </c>
      <c r="W449" s="150" t="str">
        <f t="shared" si="144"/>
        <v/>
      </c>
      <c r="X449" s="150" t="str">
        <f t="shared" si="145"/>
        <v/>
      </c>
      <c r="Y449" s="150" t="str">
        <f t="shared" si="146"/>
        <v/>
      </c>
      <c r="Z449" s="150" t="str">
        <f t="shared" si="147"/>
        <v/>
      </c>
      <c r="AA449" s="150" t="str">
        <f t="shared" si="148"/>
        <v/>
      </c>
      <c r="AB449" s="150" t="str">
        <f t="shared" si="149"/>
        <v/>
      </c>
      <c r="AC449" s="191" t="str">
        <f t="shared" si="150"/>
        <v/>
      </c>
    </row>
    <row r="450" spans="1:29" hidden="1">
      <c r="A450" s="192"/>
      <c r="B450" s="155"/>
      <c r="C450" s="151"/>
      <c r="D450" s="153"/>
      <c r="E450" s="153"/>
      <c r="F450" s="153"/>
      <c r="G450" s="153"/>
      <c r="H450" s="147" t="str">
        <f t="shared" si="131"/>
        <v/>
      </c>
      <c r="I450" s="148"/>
      <c r="J450" s="149" t="str">
        <f t="shared" si="132"/>
        <v/>
      </c>
      <c r="K450" s="149" t="str">
        <f t="shared" si="133"/>
        <v/>
      </c>
      <c r="L450" s="148"/>
      <c r="M450" s="147" t="str">
        <f t="shared" si="134"/>
        <v/>
      </c>
      <c r="N450" s="147" t="str">
        <f t="shared" si="135"/>
        <v/>
      </c>
      <c r="O450" s="150" t="str">
        <f t="shared" si="136"/>
        <v/>
      </c>
      <c r="P450" s="150" t="str">
        <f t="shared" si="137"/>
        <v/>
      </c>
      <c r="Q450" s="150" t="str">
        <f t="shared" si="138"/>
        <v/>
      </c>
      <c r="R450" s="150" t="str">
        <f t="shared" si="139"/>
        <v/>
      </c>
      <c r="S450" s="150" t="str">
        <f t="shared" si="140"/>
        <v/>
      </c>
      <c r="T450" s="150" t="str">
        <f t="shared" si="141"/>
        <v/>
      </c>
      <c r="U450" s="150" t="str">
        <f t="shared" si="142"/>
        <v/>
      </c>
      <c r="V450" s="150" t="str">
        <f t="shared" si="143"/>
        <v/>
      </c>
      <c r="W450" s="150" t="str">
        <f t="shared" si="144"/>
        <v/>
      </c>
      <c r="X450" s="150" t="str">
        <f t="shared" si="145"/>
        <v/>
      </c>
      <c r="Y450" s="150" t="str">
        <f t="shared" si="146"/>
        <v/>
      </c>
      <c r="Z450" s="150" t="str">
        <f t="shared" si="147"/>
        <v/>
      </c>
      <c r="AA450" s="150" t="str">
        <f t="shared" si="148"/>
        <v/>
      </c>
      <c r="AB450" s="150" t="str">
        <f t="shared" si="149"/>
        <v/>
      </c>
      <c r="AC450" s="191" t="str">
        <f t="shared" si="150"/>
        <v/>
      </c>
    </row>
    <row r="451" spans="1:29" hidden="1">
      <c r="A451" s="192"/>
      <c r="B451" s="155"/>
      <c r="C451" s="151"/>
      <c r="D451" s="153"/>
      <c r="E451" s="153"/>
      <c r="F451" s="153"/>
      <c r="G451" s="153"/>
      <c r="H451" s="147" t="str">
        <f t="shared" si="131"/>
        <v/>
      </c>
      <c r="I451" s="148"/>
      <c r="J451" s="149" t="str">
        <f t="shared" si="132"/>
        <v/>
      </c>
      <c r="K451" s="149" t="str">
        <f t="shared" si="133"/>
        <v/>
      </c>
      <c r="L451" s="148"/>
      <c r="M451" s="147" t="str">
        <f t="shared" si="134"/>
        <v/>
      </c>
      <c r="N451" s="147" t="str">
        <f t="shared" si="135"/>
        <v/>
      </c>
      <c r="O451" s="150" t="str">
        <f t="shared" si="136"/>
        <v/>
      </c>
      <c r="P451" s="150" t="str">
        <f t="shared" si="137"/>
        <v/>
      </c>
      <c r="Q451" s="150" t="str">
        <f t="shared" si="138"/>
        <v/>
      </c>
      <c r="R451" s="150" t="str">
        <f t="shared" si="139"/>
        <v/>
      </c>
      <c r="S451" s="150" t="str">
        <f t="shared" si="140"/>
        <v/>
      </c>
      <c r="T451" s="150" t="str">
        <f t="shared" si="141"/>
        <v/>
      </c>
      <c r="U451" s="150" t="str">
        <f t="shared" si="142"/>
        <v/>
      </c>
      <c r="V451" s="150" t="str">
        <f t="shared" si="143"/>
        <v/>
      </c>
      <c r="W451" s="150" t="str">
        <f t="shared" si="144"/>
        <v/>
      </c>
      <c r="X451" s="150" t="str">
        <f t="shared" si="145"/>
        <v/>
      </c>
      <c r="Y451" s="150" t="str">
        <f t="shared" si="146"/>
        <v/>
      </c>
      <c r="Z451" s="150" t="str">
        <f t="shared" si="147"/>
        <v/>
      </c>
      <c r="AA451" s="150" t="str">
        <f t="shared" si="148"/>
        <v/>
      </c>
      <c r="AB451" s="150" t="str">
        <f t="shared" si="149"/>
        <v/>
      </c>
      <c r="AC451" s="191" t="str">
        <f t="shared" si="150"/>
        <v/>
      </c>
    </row>
    <row r="452" spans="1:29" hidden="1">
      <c r="A452" s="192"/>
      <c r="B452" s="155"/>
      <c r="C452" s="151"/>
      <c r="D452" s="153"/>
      <c r="E452" s="153"/>
      <c r="F452" s="153"/>
      <c r="G452" s="153"/>
      <c r="H452" s="147" t="str">
        <f t="shared" si="131"/>
        <v/>
      </c>
      <c r="I452" s="148"/>
      <c r="J452" s="149" t="str">
        <f t="shared" si="132"/>
        <v/>
      </c>
      <c r="K452" s="149" t="str">
        <f t="shared" si="133"/>
        <v/>
      </c>
      <c r="L452" s="148"/>
      <c r="M452" s="147" t="str">
        <f t="shared" si="134"/>
        <v/>
      </c>
      <c r="N452" s="147" t="str">
        <f t="shared" si="135"/>
        <v/>
      </c>
      <c r="O452" s="150" t="str">
        <f t="shared" si="136"/>
        <v/>
      </c>
      <c r="P452" s="150" t="str">
        <f t="shared" si="137"/>
        <v/>
      </c>
      <c r="Q452" s="150" t="str">
        <f t="shared" si="138"/>
        <v/>
      </c>
      <c r="R452" s="150" t="str">
        <f t="shared" si="139"/>
        <v/>
      </c>
      <c r="S452" s="150" t="str">
        <f t="shared" si="140"/>
        <v/>
      </c>
      <c r="T452" s="150" t="str">
        <f t="shared" si="141"/>
        <v/>
      </c>
      <c r="U452" s="150" t="str">
        <f t="shared" si="142"/>
        <v/>
      </c>
      <c r="V452" s="150" t="str">
        <f t="shared" si="143"/>
        <v/>
      </c>
      <c r="W452" s="150" t="str">
        <f t="shared" si="144"/>
        <v/>
      </c>
      <c r="X452" s="150" t="str">
        <f t="shared" si="145"/>
        <v/>
      </c>
      <c r="Y452" s="150" t="str">
        <f t="shared" si="146"/>
        <v/>
      </c>
      <c r="Z452" s="150" t="str">
        <f t="shared" si="147"/>
        <v/>
      </c>
      <c r="AA452" s="150" t="str">
        <f t="shared" si="148"/>
        <v/>
      </c>
      <c r="AB452" s="150" t="str">
        <f t="shared" si="149"/>
        <v/>
      </c>
      <c r="AC452" s="191" t="str">
        <f t="shared" si="150"/>
        <v/>
      </c>
    </row>
    <row r="453" spans="1:29" hidden="1">
      <c r="A453" s="192"/>
      <c r="B453" s="155"/>
      <c r="C453" s="151"/>
      <c r="D453" s="153"/>
      <c r="E453" s="153"/>
      <c r="F453" s="153"/>
      <c r="G453" s="153"/>
      <c r="H453" s="147" t="str">
        <f t="shared" si="131"/>
        <v/>
      </c>
      <c r="I453" s="148"/>
      <c r="J453" s="149" t="str">
        <f t="shared" si="132"/>
        <v/>
      </c>
      <c r="K453" s="149" t="str">
        <f t="shared" si="133"/>
        <v/>
      </c>
      <c r="L453" s="148"/>
      <c r="M453" s="147" t="str">
        <f t="shared" si="134"/>
        <v/>
      </c>
      <c r="N453" s="147" t="str">
        <f t="shared" si="135"/>
        <v/>
      </c>
      <c r="O453" s="150" t="str">
        <f t="shared" si="136"/>
        <v/>
      </c>
      <c r="P453" s="150" t="str">
        <f t="shared" si="137"/>
        <v/>
      </c>
      <c r="Q453" s="150" t="str">
        <f t="shared" si="138"/>
        <v/>
      </c>
      <c r="R453" s="150" t="str">
        <f t="shared" si="139"/>
        <v/>
      </c>
      <c r="S453" s="150" t="str">
        <f t="shared" si="140"/>
        <v/>
      </c>
      <c r="T453" s="150" t="str">
        <f t="shared" si="141"/>
        <v/>
      </c>
      <c r="U453" s="150" t="str">
        <f t="shared" si="142"/>
        <v/>
      </c>
      <c r="V453" s="150" t="str">
        <f t="shared" si="143"/>
        <v/>
      </c>
      <c r="W453" s="150" t="str">
        <f t="shared" si="144"/>
        <v/>
      </c>
      <c r="X453" s="150" t="str">
        <f t="shared" si="145"/>
        <v/>
      </c>
      <c r="Y453" s="150" t="str">
        <f t="shared" si="146"/>
        <v/>
      </c>
      <c r="Z453" s="150" t="str">
        <f t="shared" si="147"/>
        <v/>
      </c>
      <c r="AA453" s="150" t="str">
        <f t="shared" si="148"/>
        <v/>
      </c>
      <c r="AB453" s="150" t="str">
        <f t="shared" si="149"/>
        <v/>
      </c>
      <c r="AC453" s="191" t="str">
        <f t="shared" si="150"/>
        <v/>
      </c>
    </row>
    <row r="454" spans="1:29" hidden="1">
      <c r="A454" s="192"/>
      <c r="B454" s="155"/>
      <c r="C454" s="151"/>
      <c r="D454" s="153"/>
      <c r="E454" s="153"/>
      <c r="F454" s="153"/>
      <c r="G454" s="153"/>
      <c r="H454" s="147" t="str">
        <f t="shared" si="131"/>
        <v/>
      </c>
      <c r="I454" s="148"/>
      <c r="J454" s="149" t="str">
        <f t="shared" si="132"/>
        <v/>
      </c>
      <c r="K454" s="149" t="str">
        <f t="shared" si="133"/>
        <v/>
      </c>
      <c r="L454" s="148"/>
      <c r="M454" s="147" t="str">
        <f t="shared" si="134"/>
        <v/>
      </c>
      <c r="N454" s="147" t="str">
        <f t="shared" si="135"/>
        <v/>
      </c>
      <c r="O454" s="150" t="str">
        <f t="shared" si="136"/>
        <v/>
      </c>
      <c r="P454" s="150" t="str">
        <f t="shared" si="137"/>
        <v/>
      </c>
      <c r="Q454" s="150" t="str">
        <f t="shared" si="138"/>
        <v/>
      </c>
      <c r="R454" s="150" t="str">
        <f t="shared" si="139"/>
        <v/>
      </c>
      <c r="S454" s="150" t="str">
        <f t="shared" si="140"/>
        <v/>
      </c>
      <c r="T454" s="150" t="str">
        <f t="shared" si="141"/>
        <v/>
      </c>
      <c r="U454" s="150" t="str">
        <f t="shared" si="142"/>
        <v/>
      </c>
      <c r="V454" s="150" t="str">
        <f t="shared" si="143"/>
        <v/>
      </c>
      <c r="W454" s="150" t="str">
        <f t="shared" si="144"/>
        <v/>
      </c>
      <c r="X454" s="150" t="str">
        <f t="shared" si="145"/>
        <v/>
      </c>
      <c r="Y454" s="150" t="str">
        <f t="shared" si="146"/>
        <v/>
      </c>
      <c r="Z454" s="150" t="str">
        <f t="shared" si="147"/>
        <v/>
      </c>
      <c r="AA454" s="150" t="str">
        <f t="shared" si="148"/>
        <v/>
      </c>
      <c r="AB454" s="150" t="str">
        <f t="shared" si="149"/>
        <v/>
      </c>
      <c r="AC454" s="191" t="str">
        <f t="shared" si="150"/>
        <v/>
      </c>
    </row>
    <row r="455" spans="1:29" hidden="1">
      <c r="A455" s="192"/>
      <c r="B455" s="155"/>
      <c r="C455" s="151"/>
      <c r="D455" s="153"/>
      <c r="E455" s="153"/>
      <c r="F455" s="153"/>
      <c r="G455" s="153"/>
      <c r="H455" s="147" t="str">
        <f t="shared" si="131"/>
        <v/>
      </c>
      <c r="I455" s="148"/>
      <c r="J455" s="149" t="str">
        <f t="shared" si="132"/>
        <v/>
      </c>
      <c r="K455" s="149" t="str">
        <f t="shared" si="133"/>
        <v/>
      </c>
      <c r="L455" s="148"/>
      <c r="M455" s="147" t="str">
        <f t="shared" si="134"/>
        <v/>
      </c>
      <c r="N455" s="147" t="str">
        <f t="shared" si="135"/>
        <v/>
      </c>
      <c r="O455" s="150" t="str">
        <f t="shared" si="136"/>
        <v/>
      </c>
      <c r="P455" s="150" t="str">
        <f t="shared" si="137"/>
        <v/>
      </c>
      <c r="Q455" s="150" t="str">
        <f t="shared" si="138"/>
        <v/>
      </c>
      <c r="R455" s="150" t="str">
        <f t="shared" si="139"/>
        <v/>
      </c>
      <c r="S455" s="150" t="str">
        <f t="shared" si="140"/>
        <v/>
      </c>
      <c r="T455" s="150" t="str">
        <f t="shared" si="141"/>
        <v/>
      </c>
      <c r="U455" s="150" t="str">
        <f t="shared" si="142"/>
        <v/>
      </c>
      <c r="V455" s="150" t="str">
        <f t="shared" si="143"/>
        <v/>
      </c>
      <c r="W455" s="150" t="str">
        <f t="shared" si="144"/>
        <v/>
      </c>
      <c r="X455" s="150" t="str">
        <f t="shared" si="145"/>
        <v/>
      </c>
      <c r="Y455" s="150" t="str">
        <f t="shared" si="146"/>
        <v/>
      </c>
      <c r="Z455" s="150" t="str">
        <f t="shared" si="147"/>
        <v/>
      </c>
      <c r="AA455" s="150" t="str">
        <f t="shared" si="148"/>
        <v/>
      </c>
      <c r="AB455" s="150" t="str">
        <f t="shared" si="149"/>
        <v/>
      </c>
      <c r="AC455" s="191" t="str">
        <f t="shared" si="150"/>
        <v/>
      </c>
    </row>
    <row r="456" spans="1:29" hidden="1">
      <c r="A456" s="192"/>
      <c r="B456" s="155"/>
      <c r="C456" s="151"/>
      <c r="D456" s="153"/>
      <c r="E456" s="153"/>
      <c r="F456" s="153"/>
      <c r="G456" s="153"/>
      <c r="H456" s="147" t="str">
        <f t="shared" si="131"/>
        <v/>
      </c>
      <c r="I456" s="148"/>
      <c r="J456" s="149" t="str">
        <f t="shared" si="132"/>
        <v/>
      </c>
      <c r="K456" s="149" t="str">
        <f t="shared" si="133"/>
        <v/>
      </c>
      <c r="L456" s="148"/>
      <c r="M456" s="147" t="str">
        <f t="shared" si="134"/>
        <v/>
      </c>
      <c r="N456" s="147" t="str">
        <f t="shared" si="135"/>
        <v/>
      </c>
      <c r="O456" s="150" t="str">
        <f t="shared" si="136"/>
        <v/>
      </c>
      <c r="P456" s="150" t="str">
        <f t="shared" si="137"/>
        <v/>
      </c>
      <c r="Q456" s="150" t="str">
        <f t="shared" si="138"/>
        <v/>
      </c>
      <c r="R456" s="150" t="str">
        <f t="shared" si="139"/>
        <v/>
      </c>
      <c r="S456" s="150" t="str">
        <f t="shared" si="140"/>
        <v/>
      </c>
      <c r="T456" s="150" t="str">
        <f t="shared" si="141"/>
        <v/>
      </c>
      <c r="U456" s="150" t="str">
        <f t="shared" si="142"/>
        <v/>
      </c>
      <c r="V456" s="150" t="str">
        <f t="shared" si="143"/>
        <v/>
      </c>
      <c r="W456" s="150" t="str">
        <f t="shared" si="144"/>
        <v/>
      </c>
      <c r="X456" s="150" t="str">
        <f t="shared" si="145"/>
        <v/>
      </c>
      <c r="Y456" s="150" t="str">
        <f t="shared" si="146"/>
        <v/>
      </c>
      <c r="Z456" s="150" t="str">
        <f t="shared" si="147"/>
        <v/>
      </c>
      <c r="AA456" s="150" t="str">
        <f t="shared" si="148"/>
        <v/>
      </c>
      <c r="AB456" s="150" t="str">
        <f t="shared" si="149"/>
        <v/>
      </c>
      <c r="AC456" s="191" t="str">
        <f t="shared" si="150"/>
        <v/>
      </c>
    </row>
    <row r="457" spans="1:29" hidden="1">
      <c r="A457" s="192"/>
      <c r="B457" s="155"/>
      <c r="C457" s="151"/>
      <c r="D457" s="153"/>
      <c r="E457" s="153"/>
      <c r="F457" s="153"/>
      <c r="G457" s="153"/>
      <c r="H457" s="147" t="str">
        <f t="shared" si="131"/>
        <v/>
      </c>
      <c r="I457" s="148"/>
      <c r="J457" s="149" t="str">
        <f t="shared" si="132"/>
        <v/>
      </c>
      <c r="K457" s="149" t="str">
        <f t="shared" si="133"/>
        <v/>
      </c>
      <c r="L457" s="148"/>
      <c r="M457" s="147" t="str">
        <f t="shared" si="134"/>
        <v/>
      </c>
      <c r="N457" s="147" t="str">
        <f t="shared" si="135"/>
        <v/>
      </c>
      <c r="O457" s="150" t="str">
        <f t="shared" si="136"/>
        <v/>
      </c>
      <c r="P457" s="150" t="str">
        <f t="shared" si="137"/>
        <v/>
      </c>
      <c r="Q457" s="150" t="str">
        <f t="shared" si="138"/>
        <v/>
      </c>
      <c r="R457" s="150" t="str">
        <f t="shared" si="139"/>
        <v/>
      </c>
      <c r="S457" s="150" t="str">
        <f t="shared" si="140"/>
        <v/>
      </c>
      <c r="T457" s="150" t="str">
        <f t="shared" si="141"/>
        <v/>
      </c>
      <c r="U457" s="150" t="str">
        <f t="shared" si="142"/>
        <v/>
      </c>
      <c r="V457" s="150" t="str">
        <f t="shared" si="143"/>
        <v/>
      </c>
      <c r="W457" s="150" t="str">
        <f t="shared" si="144"/>
        <v/>
      </c>
      <c r="X457" s="150" t="str">
        <f t="shared" si="145"/>
        <v/>
      </c>
      <c r="Y457" s="150" t="str">
        <f t="shared" si="146"/>
        <v/>
      </c>
      <c r="Z457" s="150" t="str">
        <f t="shared" si="147"/>
        <v/>
      </c>
      <c r="AA457" s="150" t="str">
        <f t="shared" si="148"/>
        <v/>
      </c>
      <c r="AB457" s="150" t="str">
        <f t="shared" si="149"/>
        <v/>
      </c>
      <c r="AC457" s="191" t="str">
        <f t="shared" si="150"/>
        <v/>
      </c>
    </row>
    <row r="458" spans="1:29" hidden="1">
      <c r="A458" s="192"/>
      <c r="B458" s="155"/>
      <c r="C458" s="151"/>
      <c r="D458" s="153"/>
      <c r="E458" s="153"/>
      <c r="F458" s="153"/>
      <c r="G458" s="153"/>
      <c r="H458" s="147" t="str">
        <f t="shared" si="131"/>
        <v/>
      </c>
      <c r="I458" s="148"/>
      <c r="J458" s="149" t="str">
        <f t="shared" si="132"/>
        <v/>
      </c>
      <c r="K458" s="149" t="str">
        <f t="shared" si="133"/>
        <v/>
      </c>
      <c r="L458" s="148"/>
      <c r="M458" s="147" t="str">
        <f t="shared" si="134"/>
        <v/>
      </c>
      <c r="N458" s="147" t="str">
        <f t="shared" si="135"/>
        <v/>
      </c>
      <c r="O458" s="150" t="str">
        <f t="shared" si="136"/>
        <v/>
      </c>
      <c r="P458" s="150" t="str">
        <f t="shared" si="137"/>
        <v/>
      </c>
      <c r="Q458" s="150" t="str">
        <f t="shared" si="138"/>
        <v/>
      </c>
      <c r="R458" s="150" t="str">
        <f t="shared" si="139"/>
        <v/>
      </c>
      <c r="S458" s="150" t="str">
        <f t="shared" si="140"/>
        <v/>
      </c>
      <c r="T458" s="150" t="str">
        <f t="shared" si="141"/>
        <v/>
      </c>
      <c r="U458" s="150" t="str">
        <f t="shared" si="142"/>
        <v/>
      </c>
      <c r="V458" s="150" t="str">
        <f t="shared" si="143"/>
        <v/>
      </c>
      <c r="W458" s="150" t="str">
        <f t="shared" si="144"/>
        <v/>
      </c>
      <c r="X458" s="150" t="str">
        <f t="shared" si="145"/>
        <v/>
      </c>
      <c r="Y458" s="150" t="str">
        <f t="shared" si="146"/>
        <v/>
      </c>
      <c r="Z458" s="150" t="str">
        <f t="shared" si="147"/>
        <v/>
      </c>
      <c r="AA458" s="150" t="str">
        <f t="shared" si="148"/>
        <v/>
      </c>
      <c r="AB458" s="150" t="str">
        <f t="shared" si="149"/>
        <v/>
      </c>
      <c r="AC458" s="191" t="str">
        <f t="shared" si="150"/>
        <v/>
      </c>
    </row>
    <row r="459" spans="1:29" hidden="1">
      <c r="A459" s="192"/>
      <c r="B459" s="155"/>
      <c r="C459" s="151"/>
      <c r="D459" s="153"/>
      <c r="E459" s="153"/>
      <c r="F459" s="153"/>
      <c r="G459" s="153"/>
      <c r="H459" s="147" t="str">
        <f t="shared" si="131"/>
        <v/>
      </c>
      <c r="I459" s="148"/>
      <c r="J459" s="149" t="str">
        <f t="shared" si="132"/>
        <v/>
      </c>
      <c r="K459" s="149" t="str">
        <f t="shared" si="133"/>
        <v/>
      </c>
      <c r="L459" s="148"/>
      <c r="M459" s="147" t="str">
        <f t="shared" si="134"/>
        <v/>
      </c>
      <c r="N459" s="147" t="str">
        <f t="shared" si="135"/>
        <v/>
      </c>
      <c r="O459" s="150" t="str">
        <f t="shared" si="136"/>
        <v/>
      </c>
      <c r="P459" s="150" t="str">
        <f t="shared" si="137"/>
        <v/>
      </c>
      <c r="Q459" s="150" t="str">
        <f t="shared" si="138"/>
        <v/>
      </c>
      <c r="R459" s="150" t="str">
        <f t="shared" si="139"/>
        <v/>
      </c>
      <c r="S459" s="150" t="str">
        <f t="shared" si="140"/>
        <v/>
      </c>
      <c r="T459" s="150" t="str">
        <f t="shared" si="141"/>
        <v/>
      </c>
      <c r="U459" s="150" t="str">
        <f t="shared" si="142"/>
        <v/>
      </c>
      <c r="V459" s="150" t="str">
        <f t="shared" si="143"/>
        <v/>
      </c>
      <c r="W459" s="150" t="str">
        <f t="shared" si="144"/>
        <v/>
      </c>
      <c r="X459" s="150" t="str">
        <f t="shared" si="145"/>
        <v/>
      </c>
      <c r="Y459" s="150" t="str">
        <f t="shared" si="146"/>
        <v/>
      </c>
      <c r="Z459" s="150" t="str">
        <f t="shared" si="147"/>
        <v/>
      </c>
      <c r="AA459" s="150" t="str">
        <f t="shared" si="148"/>
        <v/>
      </c>
      <c r="AB459" s="150" t="str">
        <f t="shared" si="149"/>
        <v/>
      </c>
      <c r="AC459" s="191" t="str">
        <f t="shared" si="150"/>
        <v/>
      </c>
    </row>
    <row r="460" spans="1:29" hidden="1">
      <c r="A460" s="192"/>
      <c r="B460" s="155"/>
      <c r="C460" s="151"/>
      <c r="D460" s="153"/>
      <c r="E460" s="153"/>
      <c r="F460" s="153"/>
      <c r="G460" s="153"/>
      <c r="H460" s="147" t="str">
        <f t="shared" si="131"/>
        <v/>
      </c>
      <c r="I460" s="148"/>
      <c r="J460" s="149" t="str">
        <f t="shared" si="132"/>
        <v/>
      </c>
      <c r="K460" s="149" t="str">
        <f t="shared" si="133"/>
        <v/>
      </c>
      <c r="L460" s="148"/>
      <c r="M460" s="147" t="str">
        <f t="shared" si="134"/>
        <v/>
      </c>
      <c r="N460" s="147" t="str">
        <f t="shared" si="135"/>
        <v/>
      </c>
      <c r="O460" s="150" t="str">
        <f t="shared" si="136"/>
        <v/>
      </c>
      <c r="P460" s="150" t="str">
        <f t="shared" si="137"/>
        <v/>
      </c>
      <c r="Q460" s="150" t="str">
        <f t="shared" si="138"/>
        <v/>
      </c>
      <c r="R460" s="150" t="str">
        <f t="shared" si="139"/>
        <v/>
      </c>
      <c r="S460" s="150" t="str">
        <f t="shared" si="140"/>
        <v/>
      </c>
      <c r="T460" s="150" t="str">
        <f t="shared" si="141"/>
        <v/>
      </c>
      <c r="U460" s="150" t="str">
        <f t="shared" si="142"/>
        <v/>
      </c>
      <c r="V460" s="150" t="str">
        <f t="shared" si="143"/>
        <v/>
      </c>
      <c r="W460" s="150" t="str">
        <f t="shared" si="144"/>
        <v/>
      </c>
      <c r="X460" s="150" t="str">
        <f t="shared" si="145"/>
        <v/>
      </c>
      <c r="Y460" s="150" t="str">
        <f t="shared" si="146"/>
        <v/>
      </c>
      <c r="Z460" s="150" t="str">
        <f t="shared" si="147"/>
        <v/>
      </c>
      <c r="AA460" s="150" t="str">
        <f t="shared" si="148"/>
        <v/>
      </c>
      <c r="AB460" s="150" t="str">
        <f t="shared" si="149"/>
        <v/>
      </c>
      <c r="AC460" s="191" t="str">
        <f t="shared" si="150"/>
        <v/>
      </c>
    </row>
    <row r="461" spans="1:29" hidden="1">
      <c r="A461" s="192"/>
      <c r="B461" s="155"/>
      <c r="C461" s="151"/>
      <c r="D461" s="153"/>
      <c r="E461" s="153"/>
      <c r="F461" s="153"/>
      <c r="G461" s="153"/>
      <c r="H461" s="147" t="str">
        <f t="shared" si="131"/>
        <v/>
      </c>
      <c r="I461" s="148"/>
      <c r="J461" s="149" t="str">
        <f t="shared" si="132"/>
        <v/>
      </c>
      <c r="K461" s="149" t="str">
        <f t="shared" si="133"/>
        <v/>
      </c>
      <c r="L461" s="148"/>
      <c r="M461" s="147" t="str">
        <f t="shared" si="134"/>
        <v/>
      </c>
      <c r="N461" s="147" t="str">
        <f t="shared" si="135"/>
        <v/>
      </c>
      <c r="O461" s="150" t="str">
        <f t="shared" si="136"/>
        <v/>
      </c>
      <c r="P461" s="150" t="str">
        <f t="shared" si="137"/>
        <v/>
      </c>
      <c r="Q461" s="150" t="str">
        <f t="shared" si="138"/>
        <v/>
      </c>
      <c r="R461" s="150" t="str">
        <f t="shared" si="139"/>
        <v/>
      </c>
      <c r="S461" s="150" t="str">
        <f t="shared" si="140"/>
        <v/>
      </c>
      <c r="T461" s="150" t="str">
        <f t="shared" si="141"/>
        <v/>
      </c>
      <c r="U461" s="150" t="str">
        <f t="shared" si="142"/>
        <v/>
      </c>
      <c r="V461" s="150" t="str">
        <f t="shared" si="143"/>
        <v/>
      </c>
      <c r="W461" s="150" t="str">
        <f t="shared" si="144"/>
        <v/>
      </c>
      <c r="X461" s="150" t="str">
        <f t="shared" si="145"/>
        <v/>
      </c>
      <c r="Y461" s="150" t="str">
        <f t="shared" si="146"/>
        <v/>
      </c>
      <c r="Z461" s="150" t="str">
        <f t="shared" si="147"/>
        <v/>
      </c>
      <c r="AA461" s="150" t="str">
        <f t="shared" si="148"/>
        <v/>
      </c>
      <c r="AB461" s="150" t="str">
        <f t="shared" si="149"/>
        <v/>
      </c>
      <c r="AC461" s="191" t="str">
        <f t="shared" si="150"/>
        <v/>
      </c>
    </row>
    <row r="462" spans="1:29" hidden="1">
      <c r="A462" s="192"/>
      <c r="B462" s="155"/>
      <c r="C462" s="151"/>
      <c r="D462" s="153"/>
      <c r="E462" s="153"/>
      <c r="F462" s="153"/>
      <c r="G462" s="153"/>
      <c r="H462" s="147" t="str">
        <f t="shared" si="131"/>
        <v/>
      </c>
      <c r="I462" s="148"/>
      <c r="J462" s="149" t="str">
        <f t="shared" si="132"/>
        <v/>
      </c>
      <c r="K462" s="149" t="str">
        <f t="shared" si="133"/>
        <v/>
      </c>
      <c r="L462" s="148"/>
      <c r="M462" s="147" t="str">
        <f t="shared" si="134"/>
        <v/>
      </c>
      <c r="N462" s="147" t="str">
        <f t="shared" si="135"/>
        <v/>
      </c>
      <c r="O462" s="150" t="str">
        <f t="shared" si="136"/>
        <v/>
      </c>
      <c r="P462" s="150" t="str">
        <f t="shared" si="137"/>
        <v/>
      </c>
      <c r="Q462" s="150" t="str">
        <f t="shared" si="138"/>
        <v/>
      </c>
      <c r="R462" s="150" t="str">
        <f t="shared" si="139"/>
        <v/>
      </c>
      <c r="S462" s="150" t="str">
        <f t="shared" si="140"/>
        <v/>
      </c>
      <c r="T462" s="150" t="str">
        <f t="shared" si="141"/>
        <v/>
      </c>
      <c r="U462" s="150" t="str">
        <f t="shared" si="142"/>
        <v/>
      </c>
      <c r="V462" s="150" t="str">
        <f t="shared" si="143"/>
        <v/>
      </c>
      <c r="W462" s="150" t="str">
        <f t="shared" si="144"/>
        <v/>
      </c>
      <c r="X462" s="150" t="str">
        <f t="shared" si="145"/>
        <v/>
      </c>
      <c r="Y462" s="150" t="str">
        <f t="shared" si="146"/>
        <v/>
      </c>
      <c r="Z462" s="150" t="str">
        <f t="shared" si="147"/>
        <v/>
      </c>
      <c r="AA462" s="150" t="str">
        <f t="shared" si="148"/>
        <v/>
      </c>
      <c r="AB462" s="150" t="str">
        <f t="shared" si="149"/>
        <v/>
      </c>
      <c r="AC462" s="191" t="str">
        <f t="shared" si="150"/>
        <v/>
      </c>
    </row>
    <row r="463" spans="1:29" hidden="1">
      <c r="A463" s="192"/>
      <c r="B463" s="155"/>
      <c r="C463" s="151"/>
      <c r="D463" s="153"/>
      <c r="E463" s="153"/>
      <c r="F463" s="153"/>
      <c r="G463" s="153"/>
      <c r="H463" s="147" t="str">
        <f t="shared" si="131"/>
        <v/>
      </c>
      <c r="I463" s="148"/>
      <c r="J463" s="149" t="str">
        <f t="shared" si="132"/>
        <v/>
      </c>
      <c r="K463" s="149" t="str">
        <f t="shared" si="133"/>
        <v/>
      </c>
      <c r="L463" s="148"/>
      <c r="M463" s="147" t="str">
        <f t="shared" si="134"/>
        <v/>
      </c>
      <c r="N463" s="147" t="str">
        <f t="shared" si="135"/>
        <v/>
      </c>
      <c r="O463" s="150" t="str">
        <f t="shared" si="136"/>
        <v/>
      </c>
      <c r="P463" s="150" t="str">
        <f t="shared" si="137"/>
        <v/>
      </c>
      <c r="Q463" s="150" t="str">
        <f t="shared" si="138"/>
        <v/>
      </c>
      <c r="R463" s="150" t="str">
        <f t="shared" si="139"/>
        <v/>
      </c>
      <c r="S463" s="150" t="str">
        <f t="shared" si="140"/>
        <v/>
      </c>
      <c r="T463" s="150" t="str">
        <f t="shared" si="141"/>
        <v/>
      </c>
      <c r="U463" s="150" t="str">
        <f t="shared" si="142"/>
        <v/>
      </c>
      <c r="V463" s="150" t="str">
        <f t="shared" si="143"/>
        <v/>
      </c>
      <c r="W463" s="150" t="str">
        <f t="shared" si="144"/>
        <v/>
      </c>
      <c r="X463" s="150" t="str">
        <f t="shared" si="145"/>
        <v/>
      </c>
      <c r="Y463" s="150" t="str">
        <f t="shared" si="146"/>
        <v/>
      </c>
      <c r="Z463" s="150" t="str">
        <f t="shared" si="147"/>
        <v/>
      </c>
      <c r="AA463" s="150" t="str">
        <f t="shared" si="148"/>
        <v/>
      </c>
      <c r="AB463" s="150" t="str">
        <f t="shared" si="149"/>
        <v/>
      </c>
      <c r="AC463" s="191" t="str">
        <f t="shared" si="150"/>
        <v/>
      </c>
    </row>
    <row r="464" spans="1:29" hidden="1">
      <c r="A464" s="192"/>
      <c r="B464" s="155"/>
      <c r="C464" s="151"/>
      <c r="D464" s="153"/>
      <c r="E464" s="153"/>
      <c r="F464" s="153"/>
      <c r="G464" s="153"/>
      <c r="H464" s="147" t="str">
        <f t="shared" si="131"/>
        <v/>
      </c>
      <c r="I464" s="148"/>
      <c r="J464" s="149" t="str">
        <f t="shared" si="132"/>
        <v/>
      </c>
      <c r="K464" s="149" t="str">
        <f t="shared" si="133"/>
        <v/>
      </c>
      <c r="L464" s="148"/>
      <c r="M464" s="147" t="str">
        <f t="shared" si="134"/>
        <v/>
      </c>
      <c r="N464" s="147" t="str">
        <f t="shared" si="135"/>
        <v/>
      </c>
      <c r="O464" s="150" t="str">
        <f t="shared" si="136"/>
        <v/>
      </c>
      <c r="P464" s="150" t="str">
        <f t="shared" si="137"/>
        <v/>
      </c>
      <c r="Q464" s="150" t="str">
        <f t="shared" si="138"/>
        <v/>
      </c>
      <c r="R464" s="150" t="str">
        <f t="shared" si="139"/>
        <v/>
      </c>
      <c r="S464" s="150" t="str">
        <f t="shared" si="140"/>
        <v/>
      </c>
      <c r="T464" s="150" t="str">
        <f t="shared" si="141"/>
        <v/>
      </c>
      <c r="U464" s="150" t="str">
        <f t="shared" si="142"/>
        <v/>
      </c>
      <c r="V464" s="150" t="str">
        <f t="shared" si="143"/>
        <v/>
      </c>
      <c r="W464" s="150" t="str">
        <f t="shared" si="144"/>
        <v/>
      </c>
      <c r="X464" s="150" t="str">
        <f t="shared" si="145"/>
        <v/>
      </c>
      <c r="Y464" s="150" t="str">
        <f t="shared" si="146"/>
        <v/>
      </c>
      <c r="Z464" s="150" t="str">
        <f t="shared" si="147"/>
        <v/>
      </c>
      <c r="AA464" s="150" t="str">
        <f t="shared" si="148"/>
        <v/>
      </c>
      <c r="AB464" s="150" t="str">
        <f t="shared" si="149"/>
        <v/>
      </c>
      <c r="AC464" s="191" t="str">
        <f t="shared" si="150"/>
        <v/>
      </c>
    </row>
    <row r="465" spans="1:29" hidden="1">
      <c r="A465" s="192"/>
      <c r="B465" s="155"/>
      <c r="C465" s="151"/>
      <c r="D465" s="153"/>
      <c r="E465" s="153"/>
      <c r="F465" s="153"/>
      <c r="G465" s="153"/>
      <c r="H465" s="147" t="str">
        <f t="shared" ref="H465:H528" si="151">IF(AND(ISNUMBER(D465),ISNUMBER(E465),ISNUMBER(F465),ISNUMBER(G465)),ROUND(((D465-E465)+(F465-G465))/2,2),"")</f>
        <v/>
      </c>
      <c r="I465" s="148"/>
      <c r="J465" s="149" t="str">
        <f t="shared" si="132"/>
        <v/>
      </c>
      <c r="K465" s="149" t="str">
        <f t="shared" si="133"/>
        <v/>
      </c>
      <c r="L465" s="148"/>
      <c r="M465" s="147" t="str">
        <f t="shared" si="134"/>
        <v/>
      </c>
      <c r="N465" s="147" t="str">
        <f t="shared" si="135"/>
        <v/>
      </c>
      <c r="O465" s="150" t="str">
        <f t="shared" si="136"/>
        <v/>
      </c>
      <c r="P465" s="150" t="str">
        <f t="shared" si="137"/>
        <v/>
      </c>
      <c r="Q465" s="150" t="str">
        <f t="shared" si="138"/>
        <v/>
      </c>
      <c r="R465" s="150" t="str">
        <f t="shared" si="139"/>
        <v/>
      </c>
      <c r="S465" s="150" t="str">
        <f t="shared" si="140"/>
        <v/>
      </c>
      <c r="T465" s="150" t="str">
        <f t="shared" si="141"/>
        <v/>
      </c>
      <c r="U465" s="150" t="str">
        <f t="shared" si="142"/>
        <v/>
      </c>
      <c r="V465" s="150" t="str">
        <f t="shared" si="143"/>
        <v/>
      </c>
      <c r="W465" s="150" t="str">
        <f t="shared" si="144"/>
        <v/>
      </c>
      <c r="X465" s="150" t="str">
        <f t="shared" si="145"/>
        <v/>
      </c>
      <c r="Y465" s="150" t="str">
        <f t="shared" si="146"/>
        <v/>
      </c>
      <c r="Z465" s="150" t="str">
        <f t="shared" si="147"/>
        <v/>
      </c>
      <c r="AA465" s="150" t="str">
        <f t="shared" si="148"/>
        <v/>
      </c>
      <c r="AB465" s="150" t="str">
        <f t="shared" si="149"/>
        <v/>
      </c>
      <c r="AC465" s="191" t="str">
        <f t="shared" si="150"/>
        <v/>
      </c>
    </row>
    <row r="466" spans="1:29" hidden="1">
      <c r="A466" s="192"/>
      <c r="B466" s="155"/>
      <c r="C466" s="151"/>
      <c r="D466" s="153"/>
      <c r="E466" s="153"/>
      <c r="F466" s="153"/>
      <c r="G466" s="153"/>
      <c r="H466" s="147" t="str">
        <f t="shared" si="151"/>
        <v/>
      </c>
      <c r="I466" s="148"/>
      <c r="J466" s="149" t="str">
        <f t="shared" ref="J466:J529" si="152">IF(OR(I466=30,I466=40,I466=60,I466=80,I466=100,I466=120,I466=150,I466=200),VLOOKUP(I466,$C$1005:$D$1012,2,FALSE),"")</f>
        <v/>
      </c>
      <c r="K466" s="149" t="str">
        <f t="shared" ref="K466:K529" si="153">IF(J466&lt;&gt;"",VLOOKUP(I466,$C$1005:$E$1012,3,FALSE),"")</f>
        <v/>
      </c>
      <c r="L466" s="148"/>
      <c r="M466" s="147" t="str">
        <f t="shared" ref="M466:M529" si="154">IF(AND(ISNUMBER(C466),ISNUMBER(L466)),C466*L466,"")</f>
        <v/>
      </c>
      <c r="N466" s="147" t="str">
        <f t="shared" ref="N466:N529" si="155">IF(AND(ISNUMBER(K466),ISNUMBER(M466)),ROUND(PI()*K466^2/4*M466,2),"")</f>
        <v/>
      </c>
      <c r="O466" s="150" t="str">
        <f t="shared" ref="O466:O529" si="156">IF(AND(ISNUMBER(I466),ISNUMBER($O$12)),$O$12,"")</f>
        <v/>
      </c>
      <c r="P466" s="150" t="str">
        <f t="shared" ref="P466:P529" si="157">IF(AND(ISNUMBER(C466),ISNUMBER(K466),ISNUMBER(L466),ISNUMBER(O466)),ROUND(C466*K466*L466*O466+((L466-1)*0.2*C466*O466),2),"")</f>
        <v/>
      </c>
      <c r="Q466" s="150" t="str">
        <f t="shared" ref="Q466:Q529" si="158">IF(AND(ISNUMBER(H466),ISNUMBER(J466),ISNUMBER(O466)),H466+J466+O466,"")</f>
        <v/>
      </c>
      <c r="R466" s="150" t="str">
        <f t="shared" ref="R466:R529" si="159">IF(AND(ISNUMBER(I466),ISNUMBER(Q466)),IF(Q466&lt;2,VLOOKUP(I466,$C$1005:$F$1012,4),IF(Q466&lt;3,VLOOKUP(I466,$C$1005:$G$1012,5),IF(Q466&lt;4,VLOOKUP(I466,C$1005:H$1012,6),IF(Q466&gt;=4,VLOOKUP(I466,$C$1005:$I$1012,7),)))),"")</f>
        <v/>
      </c>
      <c r="S466" s="150" t="str">
        <f t="shared" ref="S466:S529" si="160">IF(AND(ISNUMBER(K466),ISNUMBER(L466),ISNUMBER(R466)),ROUND(K466*L466+2*R466+(L466-1)*0.2,2),"")</f>
        <v/>
      </c>
      <c r="T466" s="150" t="str">
        <f t="shared" ref="T466:T529" si="161">IF(AND(ISNUMBER(C466),ISNUMBER(Q466),ISNUMBER(S466)),ROUND(C466*Q466*S466,2),"")</f>
        <v/>
      </c>
      <c r="U466" s="150" t="str">
        <f t="shared" ref="U466:U529" si="162">IF(AND(ISNUMBER(M466),ISNUMBER(K466),ISNUMBER($U$12)),ROUND(M466*(PI()*K466+0.3)*$U$12,2),"")</f>
        <v/>
      </c>
      <c r="V466" s="150" t="str">
        <f t="shared" ref="V466:V529" si="163">IF(AND(ISNUMBER(I466),ISNUMBER(O466),ISNUMBER(Q466)),Q466-O466-K466,"")</f>
        <v/>
      </c>
      <c r="W466" s="150" t="str">
        <f t="shared" ref="W466:W529" si="164">IF(AND(ISNUMBER(T466),ISNUMBER(N466),ISNUMBER(P466)),ROUND(T466-N466-P466,2),"")</f>
        <v/>
      </c>
      <c r="X466" s="150" t="str">
        <f t="shared" ref="X466:X529" si="165">IF(AND(ISNUMBER(W466),ISNUMBER($X$12)),ROUND(W466*$X$12,2),"")</f>
        <v/>
      </c>
      <c r="Y466" s="150" t="str">
        <f t="shared" ref="Y466:Y529" si="166">IF(AND(ISNUMBER(N466),ISNUMBER(P466),ISNUMBER(X466)),N466+P466+X466,"")</f>
        <v/>
      </c>
      <c r="Z466" s="150" t="str">
        <f t="shared" ref="Z466:Z529" si="167">IF(ISNUMBER(X466),X466,"")</f>
        <v/>
      </c>
      <c r="AA466" s="150" t="str">
        <f t="shared" ref="AA466:AA529" si="168">IF(AND(ISNUMBER(Y466),ISNUMBER($AA$12)),ROUND(Y466*$AA$12,2),"")</f>
        <v/>
      </c>
      <c r="AB466" s="150" t="str">
        <f t="shared" ref="AB466:AB529" si="169">IF(AND(ISNUMBER(Z466),ISNUMBER($AB$12)),ROUND(Z466*$AB$12,2),"")</f>
        <v/>
      </c>
      <c r="AC466" s="191" t="str">
        <f t="shared" ref="AC466:AC529" si="170">IF(AND(ISNUMBER(C466),ISNUMBER(Q466),ISNUMBER($AC$12)),IF(Q466&gt;$AC$12,ROUND(C466*Q466*2,2),0),"")</f>
        <v/>
      </c>
    </row>
    <row r="467" spans="1:29" hidden="1">
      <c r="A467" s="192"/>
      <c r="B467" s="155"/>
      <c r="C467" s="151"/>
      <c r="D467" s="153"/>
      <c r="E467" s="153"/>
      <c r="F467" s="153"/>
      <c r="G467" s="153"/>
      <c r="H467" s="147" t="str">
        <f t="shared" si="151"/>
        <v/>
      </c>
      <c r="I467" s="148"/>
      <c r="J467" s="149" t="str">
        <f t="shared" si="152"/>
        <v/>
      </c>
      <c r="K467" s="149" t="str">
        <f t="shared" si="153"/>
        <v/>
      </c>
      <c r="L467" s="148"/>
      <c r="M467" s="147" t="str">
        <f t="shared" si="154"/>
        <v/>
      </c>
      <c r="N467" s="147" t="str">
        <f t="shared" si="155"/>
        <v/>
      </c>
      <c r="O467" s="150" t="str">
        <f t="shared" si="156"/>
        <v/>
      </c>
      <c r="P467" s="150" t="str">
        <f t="shared" si="157"/>
        <v/>
      </c>
      <c r="Q467" s="150" t="str">
        <f t="shared" si="158"/>
        <v/>
      </c>
      <c r="R467" s="150" t="str">
        <f t="shared" si="159"/>
        <v/>
      </c>
      <c r="S467" s="150" t="str">
        <f t="shared" si="160"/>
        <v/>
      </c>
      <c r="T467" s="150" t="str">
        <f t="shared" si="161"/>
        <v/>
      </c>
      <c r="U467" s="150" t="str">
        <f t="shared" si="162"/>
        <v/>
      </c>
      <c r="V467" s="150" t="str">
        <f t="shared" si="163"/>
        <v/>
      </c>
      <c r="W467" s="150" t="str">
        <f t="shared" si="164"/>
        <v/>
      </c>
      <c r="X467" s="150" t="str">
        <f t="shared" si="165"/>
        <v/>
      </c>
      <c r="Y467" s="150" t="str">
        <f t="shared" si="166"/>
        <v/>
      </c>
      <c r="Z467" s="150" t="str">
        <f t="shared" si="167"/>
        <v/>
      </c>
      <c r="AA467" s="150" t="str">
        <f t="shared" si="168"/>
        <v/>
      </c>
      <c r="AB467" s="150" t="str">
        <f t="shared" si="169"/>
        <v/>
      </c>
      <c r="AC467" s="191" t="str">
        <f t="shared" si="170"/>
        <v/>
      </c>
    </row>
    <row r="468" spans="1:29" hidden="1">
      <c r="A468" s="192"/>
      <c r="B468" s="155"/>
      <c r="C468" s="151"/>
      <c r="D468" s="153"/>
      <c r="E468" s="153"/>
      <c r="F468" s="153"/>
      <c r="G468" s="153"/>
      <c r="H468" s="147" t="str">
        <f t="shared" si="151"/>
        <v/>
      </c>
      <c r="I468" s="148"/>
      <c r="J468" s="149" t="str">
        <f t="shared" si="152"/>
        <v/>
      </c>
      <c r="K468" s="149" t="str">
        <f t="shared" si="153"/>
        <v/>
      </c>
      <c r="L468" s="148"/>
      <c r="M468" s="147" t="str">
        <f t="shared" si="154"/>
        <v/>
      </c>
      <c r="N468" s="147" t="str">
        <f t="shared" si="155"/>
        <v/>
      </c>
      <c r="O468" s="150" t="str">
        <f t="shared" si="156"/>
        <v/>
      </c>
      <c r="P468" s="150" t="str">
        <f t="shared" si="157"/>
        <v/>
      </c>
      <c r="Q468" s="150" t="str">
        <f t="shared" si="158"/>
        <v/>
      </c>
      <c r="R468" s="150" t="str">
        <f t="shared" si="159"/>
        <v/>
      </c>
      <c r="S468" s="150" t="str">
        <f t="shared" si="160"/>
        <v/>
      </c>
      <c r="T468" s="150" t="str">
        <f t="shared" si="161"/>
        <v/>
      </c>
      <c r="U468" s="150" t="str">
        <f t="shared" si="162"/>
        <v/>
      </c>
      <c r="V468" s="150" t="str">
        <f t="shared" si="163"/>
        <v/>
      </c>
      <c r="W468" s="150" t="str">
        <f t="shared" si="164"/>
        <v/>
      </c>
      <c r="X468" s="150" t="str">
        <f t="shared" si="165"/>
        <v/>
      </c>
      <c r="Y468" s="150" t="str">
        <f t="shared" si="166"/>
        <v/>
      </c>
      <c r="Z468" s="150" t="str">
        <f t="shared" si="167"/>
        <v/>
      </c>
      <c r="AA468" s="150" t="str">
        <f t="shared" si="168"/>
        <v/>
      </c>
      <c r="AB468" s="150" t="str">
        <f t="shared" si="169"/>
        <v/>
      </c>
      <c r="AC468" s="191" t="str">
        <f t="shared" si="170"/>
        <v/>
      </c>
    </row>
    <row r="469" spans="1:29" hidden="1">
      <c r="A469" s="192"/>
      <c r="B469" s="155"/>
      <c r="C469" s="151"/>
      <c r="D469" s="153"/>
      <c r="E469" s="153"/>
      <c r="F469" s="153"/>
      <c r="G469" s="153"/>
      <c r="H469" s="147" t="str">
        <f t="shared" si="151"/>
        <v/>
      </c>
      <c r="I469" s="148"/>
      <c r="J469" s="149" t="str">
        <f t="shared" si="152"/>
        <v/>
      </c>
      <c r="K469" s="149" t="str">
        <f t="shared" si="153"/>
        <v/>
      </c>
      <c r="L469" s="148"/>
      <c r="M469" s="147" t="str">
        <f t="shared" si="154"/>
        <v/>
      </c>
      <c r="N469" s="147" t="str">
        <f t="shared" si="155"/>
        <v/>
      </c>
      <c r="O469" s="150" t="str">
        <f t="shared" si="156"/>
        <v/>
      </c>
      <c r="P469" s="150" t="str">
        <f t="shared" si="157"/>
        <v/>
      </c>
      <c r="Q469" s="150" t="str">
        <f t="shared" si="158"/>
        <v/>
      </c>
      <c r="R469" s="150" t="str">
        <f t="shared" si="159"/>
        <v/>
      </c>
      <c r="S469" s="150" t="str">
        <f t="shared" si="160"/>
        <v/>
      </c>
      <c r="T469" s="150" t="str">
        <f t="shared" si="161"/>
        <v/>
      </c>
      <c r="U469" s="150" t="str">
        <f t="shared" si="162"/>
        <v/>
      </c>
      <c r="V469" s="150" t="str">
        <f t="shared" si="163"/>
        <v/>
      </c>
      <c r="W469" s="150" t="str">
        <f t="shared" si="164"/>
        <v/>
      </c>
      <c r="X469" s="150" t="str">
        <f t="shared" si="165"/>
        <v/>
      </c>
      <c r="Y469" s="150" t="str">
        <f t="shared" si="166"/>
        <v/>
      </c>
      <c r="Z469" s="150" t="str">
        <f t="shared" si="167"/>
        <v/>
      </c>
      <c r="AA469" s="150" t="str">
        <f t="shared" si="168"/>
        <v/>
      </c>
      <c r="AB469" s="150" t="str">
        <f t="shared" si="169"/>
        <v/>
      </c>
      <c r="AC469" s="191" t="str">
        <f t="shared" si="170"/>
        <v/>
      </c>
    </row>
    <row r="470" spans="1:29" hidden="1">
      <c r="A470" s="192"/>
      <c r="B470" s="155"/>
      <c r="C470" s="151"/>
      <c r="D470" s="153"/>
      <c r="E470" s="153"/>
      <c r="F470" s="153"/>
      <c r="G470" s="153"/>
      <c r="H470" s="147" t="str">
        <f t="shared" si="151"/>
        <v/>
      </c>
      <c r="I470" s="148"/>
      <c r="J470" s="149" t="str">
        <f t="shared" si="152"/>
        <v/>
      </c>
      <c r="K470" s="149" t="str">
        <f t="shared" si="153"/>
        <v/>
      </c>
      <c r="L470" s="148"/>
      <c r="M470" s="147" t="str">
        <f t="shared" si="154"/>
        <v/>
      </c>
      <c r="N470" s="147" t="str">
        <f t="shared" si="155"/>
        <v/>
      </c>
      <c r="O470" s="150" t="str">
        <f t="shared" si="156"/>
        <v/>
      </c>
      <c r="P470" s="150" t="str">
        <f t="shared" si="157"/>
        <v/>
      </c>
      <c r="Q470" s="150" t="str">
        <f t="shared" si="158"/>
        <v/>
      </c>
      <c r="R470" s="150" t="str">
        <f t="shared" si="159"/>
        <v/>
      </c>
      <c r="S470" s="150" t="str">
        <f t="shared" si="160"/>
        <v/>
      </c>
      <c r="T470" s="150" t="str">
        <f t="shared" si="161"/>
        <v/>
      </c>
      <c r="U470" s="150" t="str">
        <f t="shared" si="162"/>
        <v/>
      </c>
      <c r="V470" s="150" t="str">
        <f t="shared" si="163"/>
        <v/>
      </c>
      <c r="W470" s="150" t="str">
        <f t="shared" si="164"/>
        <v/>
      </c>
      <c r="X470" s="150" t="str">
        <f t="shared" si="165"/>
        <v/>
      </c>
      <c r="Y470" s="150" t="str">
        <f t="shared" si="166"/>
        <v/>
      </c>
      <c r="Z470" s="150" t="str">
        <f t="shared" si="167"/>
        <v/>
      </c>
      <c r="AA470" s="150" t="str">
        <f t="shared" si="168"/>
        <v/>
      </c>
      <c r="AB470" s="150" t="str">
        <f t="shared" si="169"/>
        <v/>
      </c>
      <c r="AC470" s="191" t="str">
        <f t="shared" si="170"/>
        <v/>
      </c>
    </row>
    <row r="471" spans="1:29" hidden="1">
      <c r="A471" s="192"/>
      <c r="B471" s="155"/>
      <c r="C471" s="151"/>
      <c r="D471" s="153"/>
      <c r="E471" s="153"/>
      <c r="F471" s="153"/>
      <c r="G471" s="153"/>
      <c r="H471" s="147" t="str">
        <f t="shared" si="151"/>
        <v/>
      </c>
      <c r="I471" s="148"/>
      <c r="J471" s="149" t="str">
        <f t="shared" si="152"/>
        <v/>
      </c>
      <c r="K471" s="149" t="str">
        <f t="shared" si="153"/>
        <v/>
      </c>
      <c r="L471" s="148"/>
      <c r="M471" s="147" t="str">
        <f t="shared" si="154"/>
        <v/>
      </c>
      <c r="N471" s="147" t="str">
        <f t="shared" si="155"/>
        <v/>
      </c>
      <c r="O471" s="150" t="str">
        <f t="shared" si="156"/>
        <v/>
      </c>
      <c r="P471" s="150" t="str">
        <f t="shared" si="157"/>
        <v/>
      </c>
      <c r="Q471" s="150" t="str">
        <f t="shared" si="158"/>
        <v/>
      </c>
      <c r="R471" s="150" t="str">
        <f t="shared" si="159"/>
        <v/>
      </c>
      <c r="S471" s="150" t="str">
        <f t="shared" si="160"/>
        <v/>
      </c>
      <c r="T471" s="150" t="str">
        <f t="shared" si="161"/>
        <v/>
      </c>
      <c r="U471" s="150" t="str">
        <f t="shared" si="162"/>
        <v/>
      </c>
      <c r="V471" s="150" t="str">
        <f t="shared" si="163"/>
        <v/>
      </c>
      <c r="W471" s="150" t="str">
        <f t="shared" si="164"/>
        <v/>
      </c>
      <c r="X471" s="150" t="str">
        <f t="shared" si="165"/>
        <v/>
      </c>
      <c r="Y471" s="150" t="str">
        <f t="shared" si="166"/>
        <v/>
      </c>
      <c r="Z471" s="150" t="str">
        <f t="shared" si="167"/>
        <v/>
      </c>
      <c r="AA471" s="150" t="str">
        <f t="shared" si="168"/>
        <v/>
      </c>
      <c r="AB471" s="150" t="str">
        <f t="shared" si="169"/>
        <v/>
      </c>
      <c r="AC471" s="191" t="str">
        <f t="shared" si="170"/>
        <v/>
      </c>
    </row>
    <row r="472" spans="1:29" hidden="1">
      <c r="A472" s="192"/>
      <c r="B472" s="155"/>
      <c r="C472" s="151"/>
      <c r="D472" s="153"/>
      <c r="E472" s="153"/>
      <c r="F472" s="153"/>
      <c r="G472" s="153"/>
      <c r="H472" s="147" t="str">
        <f t="shared" si="151"/>
        <v/>
      </c>
      <c r="I472" s="148"/>
      <c r="J472" s="149" t="str">
        <f t="shared" si="152"/>
        <v/>
      </c>
      <c r="K472" s="149" t="str">
        <f t="shared" si="153"/>
        <v/>
      </c>
      <c r="L472" s="148"/>
      <c r="M472" s="147" t="str">
        <f t="shared" si="154"/>
        <v/>
      </c>
      <c r="N472" s="147" t="str">
        <f t="shared" si="155"/>
        <v/>
      </c>
      <c r="O472" s="150" t="str">
        <f t="shared" si="156"/>
        <v/>
      </c>
      <c r="P472" s="150" t="str">
        <f t="shared" si="157"/>
        <v/>
      </c>
      <c r="Q472" s="150" t="str">
        <f t="shared" si="158"/>
        <v/>
      </c>
      <c r="R472" s="150" t="str">
        <f t="shared" si="159"/>
        <v/>
      </c>
      <c r="S472" s="150" t="str">
        <f t="shared" si="160"/>
        <v/>
      </c>
      <c r="T472" s="150" t="str">
        <f t="shared" si="161"/>
        <v/>
      </c>
      <c r="U472" s="150" t="str">
        <f t="shared" si="162"/>
        <v/>
      </c>
      <c r="V472" s="150" t="str">
        <f t="shared" si="163"/>
        <v/>
      </c>
      <c r="W472" s="150" t="str">
        <f t="shared" si="164"/>
        <v/>
      </c>
      <c r="X472" s="150" t="str">
        <f t="shared" si="165"/>
        <v/>
      </c>
      <c r="Y472" s="150" t="str">
        <f t="shared" si="166"/>
        <v/>
      </c>
      <c r="Z472" s="150" t="str">
        <f t="shared" si="167"/>
        <v/>
      </c>
      <c r="AA472" s="150" t="str">
        <f t="shared" si="168"/>
        <v/>
      </c>
      <c r="AB472" s="150" t="str">
        <f t="shared" si="169"/>
        <v/>
      </c>
      <c r="AC472" s="191" t="str">
        <f t="shared" si="170"/>
        <v/>
      </c>
    </row>
    <row r="473" spans="1:29" hidden="1">
      <c r="A473" s="192"/>
      <c r="B473" s="155"/>
      <c r="C473" s="151"/>
      <c r="D473" s="153"/>
      <c r="E473" s="153"/>
      <c r="F473" s="153"/>
      <c r="G473" s="153"/>
      <c r="H473" s="147" t="str">
        <f t="shared" si="151"/>
        <v/>
      </c>
      <c r="I473" s="148"/>
      <c r="J473" s="149" t="str">
        <f t="shared" si="152"/>
        <v/>
      </c>
      <c r="K473" s="149" t="str">
        <f t="shared" si="153"/>
        <v/>
      </c>
      <c r="L473" s="148"/>
      <c r="M473" s="147" t="str">
        <f t="shared" si="154"/>
        <v/>
      </c>
      <c r="N473" s="147" t="str">
        <f t="shared" si="155"/>
        <v/>
      </c>
      <c r="O473" s="150" t="str">
        <f t="shared" si="156"/>
        <v/>
      </c>
      <c r="P473" s="150" t="str">
        <f t="shared" si="157"/>
        <v/>
      </c>
      <c r="Q473" s="150" t="str">
        <f t="shared" si="158"/>
        <v/>
      </c>
      <c r="R473" s="150" t="str">
        <f t="shared" si="159"/>
        <v/>
      </c>
      <c r="S473" s="150" t="str">
        <f t="shared" si="160"/>
        <v/>
      </c>
      <c r="T473" s="150" t="str">
        <f t="shared" si="161"/>
        <v/>
      </c>
      <c r="U473" s="150" t="str">
        <f t="shared" si="162"/>
        <v/>
      </c>
      <c r="V473" s="150" t="str">
        <f t="shared" si="163"/>
        <v/>
      </c>
      <c r="W473" s="150" t="str">
        <f t="shared" si="164"/>
        <v/>
      </c>
      <c r="X473" s="150" t="str">
        <f t="shared" si="165"/>
        <v/>
      </c>
      <c r="Y473" s="150" t="str">
        <f t="shared" si="166"/>
        <v/>
      </c>
      <c r="Z473" s="150" t="str">
        <f t="shared" si="167"/>
        <v/>
      </c>
      <c r="AA473" s="150" t="str">
        <f t="shared" si="168"/>
        <v/>
      </c>
      <c r="AB473" s="150" t="str">
        <f t="shared" si="169"/>
        <v/>
      </c>
      <c r="AC473" s="191" t="str">
        <f t="shared" si="170"/>
        <v/>
      </c>
    </row>
    <row r="474" spans="1:29" hidden="1">
      <c r="A474" s="192"/>
      <c r="B474" s="155"/>
      <c r="C474" s="151"/>
      <c r="D474" s="153"/>
      <c r="E474" s="153"/>
      <c r="F474" s="153"/>
      <c r="G474" s="153"/>
      <c r="H474" s="147" t="str">
        <f t="shared" si="151"/>
        <v/>
      </c>
      <c r="I474" s="148"/>
      <c r="J474" s="149" t="str">
        <f t="shared" si="152"/>
        <v/>
      </c>
      <c r="K474" s="149" t="str">
        <f t="shared" si="153"/>
        <v/>
      </c>
      <c r="L474" s="148"/>
      <c r="M474" s="147" t="str">
        <f t="shared" si="154"/>
        <v/>
      </c>
      <c r="N474" s="147" t="str">
        <f t="shared" si="155"/>
        <v/>
      </c>
      <c r="O474" s="150" t="str">
        <f t="shared" si="156"/>
        <v/>
      </c>
      <c r="P474" s="150" t="str">
        <f t="shared" si="157"/>
        <v/>
      </c>
      <c r="Q474" s="150" t="str">
        <f t="shared" si="158"/>
        <v/>
      </c>
      <c r="R474" s="150" t="str">
        <f t="shared" si="159"/>
        <v/>
      </c>
      <c r="S474" s="150" t="str">
        <f t="shared" si="160"/>
        <v/>
      </c>
      <c r="T474" s="150" t="str">
        <f t="shared" si="161"/>
        <v/>
      </c>
      <c r="U474" s="150" t="str">
        <f t="shared" si="162"/>
        <v/>
      </c>
      <c r="V474" s="150" t="str">
        <f t="shared" si="163"/>
        <v/>
      </c>
      <c r="W474" s="150" t="str">
        <f t="shared" si="164"/>
        <v/>
      </c>
      <c r="X474" s="150" t="str">
        <f t="shared" si="165"/>
        <v/>
      </c>
      <c r="Y474" s="150" t="str">
        <f t="shared" si="166"/>
        <v/>
      </c>
      <c r="Z474" s="150" t="str">
        <f t="shared" si="167"/>
        <v/>
      </c>
      <c r="AA474" s="150" t="str">
        <f t="shared" si="168"/>
        <v/>
      </c>
      <c r="AB474" s="150" t="str">
        <f t="shared" si="169"/>
        <v/>
      </c>
      <c r="AC474" s="191" t="str">
        <f t="shared" si="170"/>
        <v/>
      </c>
    </row>
    <row r="475" spans="1:29" hidden="1">
      <c r="A475" s="192"/>
      <c r="B475" s="155"/>
      <c r="C475" s="151"/>
      <c r="D475" s="153"/>
      <c r="E475" s="153"/>
      <c r="F475" s="153"/>
      <c r="G475" s="153"/>
      <c r="H475" s="147" t="str">
        <f t="shared" si="151"/>
        <v/>
      </c>
      <c r="I475" s="148"/>
      <c r="J475" s="149" t="str">
        <f t="shared" si="152"/>
        <v/>
      </c>
      <c r="K475" s="149" t="str">
        <f t="shared" si="153"/>
        <v/>
      </c>
      <c r="L475" s="148"/>
      <c r="M475" s="147" t="str">
        <f t="shared" si="154"/>
        <v/>
      </c>
      <c r="N475" s="147" t="str">
        <f t="shared" si="155"/>
        <v/>
      </c>
      <c r="O475" s="150" t="str">
        <f t="shared" si="156"/>
        <v/>
      </c>
      <c r="P475" s="150" t="str">
        <f t="shared" si="157"/>
        <v/>
      </c>
      <c r="Q475" s="150" t="str">
        <f t="shared" si="158"/>
        <v/>
      </c>
      <c r="R475" s="150" t="str">
        <f t="shared" si="159"/>
        <v/>
      </c>
      <c r="S475" s="150" t="str">
        <f t="shared" si="160"/>
        <v/>
      </c>
      <c r="T475" s="150" t="str">
        <f t="shared" si="161"/>
        <v/>
      </c>
      <c r="U475" s="150" t="str">
        <f t="shared" si="162"/>
        <v/>
      </c>
      <c r="V475" s="150" t="str">
        <f t="shared" si="163"/>
        <v/>
      </c>
      <c r="W475" s="150" t="str">
        <f t="shared" si="164"/>
        <v/>
      </c>
      <c r="X475" s="150" t="str">
        <f t="shared" si="165"/>
        <v/>
      </c>
      <c r="Y475" s="150" t="str">
        <f t="shared" si="166"/>
        <v/>
      </c>
      <c r="Z475" s="150" t="str">
        <f t="shared" si="167"/>
        <v/>
      </c>
      <c r="AA475" s="150" t="str">
        <f t="shared" si="168"/>
        <v/>
      </c>
      <c r="AB475" s="150" t="str">
        <f t="shared" si="169"/>
        <v/>
      </c>
      <c r="AC475" s="191" t="str">
        <f t="shared" si="170"/>
        <v/>
      </c>
    </row>
    <row r="476" spans="1:29" hidden="1">
      <c r="A476" s="192"/>
      <c r="B476" s="155"/>
      <c r="C476" s="151"/>
      <c r="D476" s="153"/>
      <c r="E476" s="153"/>
      <c r="F476" s="153"/>
      <c r="G476" s="153"/>
      <c r="H476" s="147" t="str">
        <f t="shared" si="151"/>
        <v/>
      </c>
      <c r="I476" s="148"/>
      <c r="J476" s="149" t="str">
        <f t="shared" si="152"/>
        <v/>
      </c>
      <c r="K476" s="149" t="str">
        <f t="shared" si="153"/>
        <v/>
      </c>
      <c r="L476" s="148"/>
      <c r="M476" s="147" t="str">
        <f t="shared" si="154"/>
        <v/>
      </c>
      <c r="N476" s="147" t="str">
        <f t="shared" si="155"/>
        <v/>
      </c>
      <c r="O476" s="150" t="str">
        <f t="shared" si="156"/>
        <v/>
      </c>
      <c r="P476" s="150" t="str">
        <f t="shared" si="157"/>
        <v/>
      </c>
      <c r="Q476" s="150" t="str">
        <f t="shared" si="158"/>
        <v/>
      </c>
      <c r="R476" s="150" t="str">
        <f t="shared" si="159"/>
        <v/>
      </c>
      <c r="S476" s="150" t="str">
        <f t="shared" si="160"/>
        <v/>
      </c>
      <c r="T476" s="150" t="str">
        <f t="shared" si="161"/>
        <v/>
      </c>
      <c r="U476" s="150" t="str">
        <f t="shared" si="162"/>
        <v/>
      </c>
      <c r="V476" s="150" t="str">
        <f t="shared" si="163"/>
        <v/>
      </c>
      <c r="W476" s="150" t="str">
        <f t="shared" si="164"/>
        <v/>
      </c>
      <c r="X476" s="150" t="str">
        <f t="shared" si="165"/>
        <v/>
      </c>
      <c r="Y476" s="150" t="str">
        <f t="shared" si="166"/>
        <v/>
      </c>
      <c r="Z476" s="150" t="str">
        <f t="shared" si="167"/>
        <v/>
      </c>
      <c r="AA476" s="150" t="str">
        <f t="shared" si="168"/>
        <v/>
      </c>
      <c r="AB476" s="150" t="str">
        <f t="shared" si="169"/>
        <v/>
      </c>
      <c r="AC476" s="191" t="str">
        <f t="shared" si="170"/>
        <v/>
      </c>
    </row>
    <row r="477" spans="1:29" hidden="1">
      <c r="A477" s="192"/>
      <c r="B477" s="155"/>
      <c r="C477" s="151"/>
      <c r="D477" s="153"/>
      <c r="E477" s="153"/>
      <c r="F477" s="153"/>
      <c r="G477" s="153"/>
      <c r="H477" s="147" t="str">
        <f t="shared" si="151"/>
        <v/>
      </c>
      <c r="I477" s="148"/>
      <c r="J477" s="149" t="str">
        <f t="shared" si="152"/>
        <v/>
      </c>
      <c r="K477" s="149" t="str">
        <f t="shared" si="153"/>
        <v/>
      </c>
      <c r="L477" s="148"/>
      <c r="M477" s="147" t="str">
        <f t="shared" si="154"/>
        <v/>
      </c>
      <c r="N477" s="147" t="str">
        <f t="shared" si="155"/>
        <v/>
      </c>
      <c r="O477" s="150" t="str">
        <f t="shared" si="156"/>
        <v/>
      </c>
      <c r="P477" s="150" t="str">
        <f t="shared" si="157"/>
        <v/>
      </c>
      <c r="Q477" s="150" t="str">
        <f t="shared" si="158"/>
        <v/>
      </c>
      <c r="R477" s="150" t="str">
        <f t="shared" si="159"/>
        <v/>
      </c>
      <c r="S477" s="150" t="str">
        <f t="shared" si="160"/>
        <v/>
      </c>
      <c r="T477" s="150" t="str">
        <f t="shared" si="161"/>
        <v/>
      </c>
      <c r="U477" s="150" t="str">
        <f t="shared" si="162"/>
        <v/>
      </c>
      <c r="V477" s="150" t="str">
        <f t="shared" si="163"/>
        <v/>
      </c>
      <c r="W477" s="150" t="str">
        <f t="shared" si="164"/>
        <v/>
      </c>
      <c r="X477" s="150" t="str">
        <f t="shared" si="165"/>
        <v/>
      </c>
      <c r="Y477" s="150" t="str">
        <f t="shared" si="166"/>
        <v/>
      </c>
      <c r="Z477" s="150" t="str">
        <f t="shared" si="167"/>
        <v/>
      </c>
      <c r="AA477" s="150" t="str">
        <f t="shared" si="168"/>
        <v/>
      </c>
      <c r="AB477" s="150" t="str">
        <f t="shared" si="169"/>
        <v/>
      </c>
      <c r="AC477" s="191" t="str">
        <f t="shared" si="170"/>
        <v/>
      </c>
    </row>
    <row r="478" spans="1:29" hidden="1">
      <c r="A478" s="192"/>
      <c r="B478" s="155"/>
      <c r="C478" s="151"/>
      <c r="D478" s="153"/>
      <c r="E478" s="153"/>
      <c r="F478" s="153"/>
      <c r="G478" s="153"/>
      <c r="H478" s="147" t="str">
        <f t="shared" si="151"/>
        <v/>
      </c>
      <c r="I478" s="148"/>
      <c r="J478" s="149" t="str">
        <f t="shared" si="152"/>
        <v/>
      </c>
      <c r="K478" s="149" t="str">
        <f t="shared" si="153"/>
        <v/>
      </c>
      <c r="L478" s="148"/>
      <c r="M478" s="147" t="str">
        <f t="shared" si="154"/>
        <v/>
      </c>
      <c r="N478" s="147" t="str">
        <f t="shared" si="155"/>
        <v/>
      </c>
      <c r="O478" s="150" t="str">
        <f t="shared" si="156"/>
        <v/>
      </c>
      <c r="P478" s="150" t="str">
        <f t="shared" si="157"/>
        <v/>
      </c>
      <c r="Q478" s="150" t="str">
        <f t="shared" si="158"/>
        <v/>
      </c>
      <c r="R478" s="150" t="str">
        <f t="shared" si="159"/>
        <v/>
      </c>
      <c r="S478" s="150" t="str">
        <f t="shared" si="160"/>
        <v/>
      </c>
      <c r="T478" s="150" t="str">
        <f t="shared" si="161"/>
        <v/>
      </c>
      <c r="U478" s="150" t="str">
        <f t="shared" si="162"/>
        <v/>
      </c>
      <c r="V478" s="150" t="str">
        <f t="shared" si="163"/>
        <v/>
      </c>
      <c r="W478" s="150" t="str">
        <f t="shared" si="164"/>
        <v/>
      </c>
      <c r="X478" s="150" t="str">
        <f t="shared" si="165"/>
        <v/>
      </c>
      <c r="Y478" s="150" t="str">
        <f t="shared" si="166"/>
        <v/>
      </c>
      <c r="Z478" s="150" t="str">
        <f t="shared" si="167"/>
        <v/>
      </c>
      <c r="AA478" s="150" t="str">
        <f t="shared" si="168"/>
        <v/>
      </c>
      <c r="AB478" s="150" t="str">
        <f t="shared" si="169"/>
        <v/>
      </c>
      <c r="AC478" s="191" t="str">
        <f t="shared" si="170"/>
        <v/>
      </c>
    </row>
    <row r="479" spans="1:29" hidden="1">
      <c r="A479" s="192"/>
      <c r="B479" s="155"/>
      <c r="C479" s="151"/>
      <c r="D479" s="153"/>
      <c r="E479" s="153"/>
      <c r="F479" s="153"/>
      <c r="G479" s="153"/>
      <c r="H479" s="147" t="str">
        <f t="shared" si="151"/>
        <v/>
      </c>
      <c r="I479" s="148"/>
      <c r="J479" s="149" t="str">
        <f t="shared" si="152"/>
        <v/>
      </c>
      <c r="K479" s="149" t="str">
        <f t="shared" si="153"/>
        <v/>
      </c>
      <c r="L479" s="148"/>
      <c r="M479" s="147" t="str">
        <f t="shared" si="154"/>
        <v/>
      </c>
      <c r="N479" s="147" t="str">
        <f t="shared" si="155"/>
        <v/>
      </c>
      <c r="O479" s="150" t="str">
        <f t="shared" si="156"/>
        <v/>
      </c>
      <c r="P479" s="150" t="str">
        <f t="shared" si="157"/>
        <v/>
      </c>
      <c r="Q479" s="150" t="str">
        <f t="shared" si="158"/>
        <v/>
      </c>
      <c r="R479" s="150" t="str">
        <f t="shared" si="159"/>
        <v/>
      </c>
      <c r="S479" s="150" t="str">
        <f t="shared" si="160"/>
        <v/>
      </c>
      <c r="T479" s="150" t="str">
        <f t="shared" si="161"/>
        <v/>
      </c>
      <c r="U479" s="150" t="str">
        <f t="shared" si="162"/>
        <v/>
      </c>
      <c r="V479" s="150" t="str">
        <f t="shared" si="163"/>
        <v/>
      </c>
      <c r="W479" s="150" t="str">
        <f t="shared" si="164"/>
        <v/>
      </c>
      <c r="X479" s="150" t="str">
        <f t="shared" si="165"/>
        <v/>
      </c>
      <c r="Y479" s="150" t="str">
        <f t="shared" si="166"/>
        <v/>
      </c>
      <c r="Z479" s="150" t="str">
        <f t="shared" si="167"/>
        <v/>
      </c>
      <c r="AA479" s="150" t="str">
        <f t="shared" si="168"/>
        <v/>
      </c>
      <c r="AB479" s="150" t="str">
        <f t="shared" si="169"/>
        <v/>
      </c>
      <c r="AC479" s="191" t="str">
        <f t="shared" si="170"/>
        <v/>
      </c>
    </row>
    <row r="480" spans="1:29" hidden="1">
      <c r="A480" s="192"/>
      <c r="B480" s="155"/>
      <c r="C480" s="151"/>
      <c r="D480" s="153"/>
      <c r="E480" s="153"/>
      <c r="F480" s="153"/>
      <c r="G480" s="153"/>
      <c r="H480" s="147" t="str">
        <f t="shared" si="151"/>
        <v/>
      </c>
      <c r="I480" s="148"/>
      <c r="J480" s="149" t="str">
        <f t="shared" si="152"/>
        <v/>
      </c>
      <c r="K480" s="149" t="str">
        <f t="shared" si="153"/>
        <v/>
      </c>
      <c r="L480" s="148"/>
      <c r="M480" s="147" t="str">
        <f t="shared" si="154"/>
        <v/>
      </c>
      <c r="N480" s="147" t="str">
        <f t="shared" si="155"/>
        <v/>
      </c>
      <c r="O480" s="150" t="str">
        <f t="shared" si="156"/>
        <v/>
      </c>
      <c r="P480" s="150" t="str">
        <f t="shared" si="157"/>
        <v/>
      </c>
      <c r="Q480" s="150" t="str">
        <f t="shared" si="158"/>
        <v/>
      </c>
      <c r="R480" s="150" t="str">
        <f t="shared" si="159"/>
        <v/>
      </c>
      <c r="S480" s="150" t="str">
        <f t="shared" si="160"/>
        <v/>
      </c>
      <c r="T480" s="150" t="str">
        <f t="shared" si="161"/>
        <v/>
      </c>
      <c r="U480" s="150" t="str">
        <f t="shared" si="162"/>
        <v/>
      </c>
      <c r="V480" s="150" t="str">
        <f t="shared" si="163"/>
        <v/>
      </c>
      <c r="W480" s="150" t="str">
        <f t="shared" si="164"/>
        <v/>
      </c>
      <c r="X480" s="150" t="str">
        <f t="shared" si="165"/>
        <v/>
      </c>
      <c r="Y480" s="150" t="str">
        <f t="shared" si="166"/>
        <v/>
      </c>
      <c r="Z480" s="150" t="str">
        <f t="shared" si="167"/>
        <v/>
      </c>
      <c r="AA480" s="150" t="str">
        <f t="shared" si="168"/>
        <v/>
      </c>
      <c r="AB480" s="150" t="str">
        <f t="shared" si="169"/>
        <v/>
      </c>
      <c r="AC480" s="191" t="str">
        <f t="shared" si="170"/>
        <v/>
      </c>
    </row>
    <row r="481" spans="1:29" hidden="1">
      <c r="A481" s="192"/>
      <c r="B481" s="155"/>
      <c r="C481" s="151"/>
      <c r="D481" s="153"/>
      <c r="E481" s="153"/>
      <c r="F481" s="153"/>
      <c r="G481" s="153"/>
      <c r="H481" s="147" t="str">
        <f t="shared" si="151"/>
        <v/>
      </c>
      <c r="I481" s="148"/>
      <c r="J481" s="149" t="str">
        <f t="shared" si="152"/>
        <v/>
      </c>
      <c r="K481" s="149" t="str">
        <f t="shared" si="153"/>
        <v/>
      </c>
      <c r="L481" s="148"/>
      <c r="M481" s="147" t="str">
        <f t="shared" si="154"/>
        <v/>
      </c>
      <c r="N481" s="147" t="str">
        <f t="shared" si="155"/>
        <v/>
      </c>
      <c r="O481" s="150" t="str">
        <f t="shared" si="156"/>
        <v/>
      </c>
      <c r="P481" s="150" t="str">
        <f t="shared" si="157"/>
        <v/>
      </c>
      <c r="Q481" s="150" t="str">
        <f t="shared" si="158"/>
        <v/>
      </c>
      <c r="R481" s="150" t="str">
        <f t="shared" si="159"/>
        <v/>
      </c>
      <c r="S481" s="150" t="str">
        <f t="shared" si="160"/>
        <v/>
      </c>
      <c r="T481" s="150" t="str">
        <f t="shared" si="161"/>
        <v/>
      </c>
      <c r="U481" s="150" t="str">
        <f t="shared" si="162"/>
        <v/>
      </c>
      <c r="V481" s="150" t="str">
        <f t="shared" si="163"/>
        <v/>
      </c>
      <c r="W481" s="150" t="str">
        <f t="shared" si="164"/>
        <v/>
      </c>
      <c r="X481" s="150" t="str">
        <f t="shared" si="165"/>
        <v/>
      </c>
      <c r="Y481" s="150" t="str">
        <f t="shared" si="166"/>
        <v/>
      </c>
      <c r="Z481" s="150" t="str">
        <f t="shared" si="167"/>
        <v/>
      </c>
      <c r="AA481" s="150" t="str">
        <f t="shared" si="168"/>
        <v/>
      </c>
      <c r="AB481" s="150" t="str">
        <f t="shared" si="169"/>
        <v/>
      </c>
      <c r="AC481" s="191" t="str">
        <f t="shared" si="170"/>
        <v/>
      </c>
    </row>
    <row r="482" spans="1:29" hidden="1">
      <c r="A482" s="192"/>
      <c r="B482" s="155"/>
      <c r="C482" s="151"/>
      <c r="D482" s="153"/>
      <c r="E482" s="153"/>
      <c r="F482" s="153"/>
      <c r="G482" s="153"/>
      <c r="H482" s="147" t="str">
        <f t="shared" si="151"/>
        <v/>
      </c>
      <c r="I482" s="148"/>
      <c r="J482" s="149" t="str">
        <f t="shared" si="152"/>
        <v/>
      </c>
      <c r="K482" s="149" t="str">
        <f t="shared" si="153"/>
        <v/>
      </c>
      <c r="L482" s="148"/>
      <c r="M482" s="147" t="str">
        <f t="shared" si="154"/>
        <v/>
      </c>
      <c r="N482" s="147" t="str">
        <f t="shared" si="155"/>
        <v/>
      </c>
      <c r="O482" s="150" t="str">
        <f t="shared" si="156"/>
        <v/>
      </c>
      <c r="P482" s="150" t="str">
        <f t="shared" si="157"/>
        <v/>
      </c>
      <c r="Q482" s="150" t="str">
        <f t="shared" si="158"/>
        <v/>
      </c>
      <c r="R482" s="150" t="str">
        <f t="shared" si="159"/>
        <v/>
      </c>
      <c r="S482" s="150" t="str">
        <f t="shared" si="160"/>
        <v/>
      </c>
      <c r="T482" s="150" t="str">
        <f t="shared" si="161"/>
        <v/>
      </c>
      <c r="U482" s="150" t="str">
        <f t="shared" si="162"/>
        <v/>
      </c>
      <c r="V482" s="150" t="str">
        <f t="shared" si="163"/>
        <v/>
      </c>
      <c r="W482" s="150" t="str">
        <f t="shared" si="164"/>
        <v/>
      </c>
      <c r="X482" s="150" t="str">
        <f t="shared" si="165"/>
        <v/>
      </c>
      <c r="Y482" s="150" t="str">
        <f t="shared" si="166"/>
        <v/>
      </c>
      <c r="Z482" s="150" t="str">
        <f t="shared" si="167"/>
        <v/>
      </c>
      <c r="AA482" s="150" t="str">
        <f t="shared" si="168"/>
        <v/>
      </c>
      <c r="AB482" s="150" t="str">
        <f t="shared" si="169"/>
        <v/>
      </c>
      <c r="AC482" s="191" t="str">
        <f t="shared" si="170"/>
        <v/>
      </c>
    </row>
    <row r="483" spans="1:29" hidden="1">
      <c r="A483" s="192"/>
      <c r="B483" s="155"/>
      <c r="C483" s="151"/>
      <c r="D483" s="153"/>
      <c r="E483" s="153"/>
      <c r="F483" s="153"/>
      <c r="G483" s="153"/>
      <c r="H483" s="147" t="str">
        <f t="shared" si="151"/>
        <v/>
      </c>
      <c r="I483" s="148"/>
      <c r="J483" s="149" t="str">
        <f t="shared" si="152"/>
        <v/>
      </c>
      <c r="K483" s="149" t="str">
        <f t="shared" si="153"/>
        <v/>
      </c>
      <c r="L483" s="148"/>
      <c r="M483" s="147" t="str">
        <f t="shared" si="154"/>
        <v/>
      </c>
      <c r="N483" s="147" t="str">
        <f t="shared" si="155"/>
        <v/>
      </c>
      <c r="O483" s="150" t="str">
        <f t="shared" si="156"/>
        <v/>
      </c>
      <c r="P483" s="150" t="str">
        <f t="shared" si="157"/>
        <v/>
      </c>
      <c r="Q483" s="150" t="str">
        <f t="shared" si="158"/>
        <v/>
      </c>
      <c r="R483" s="150" t="str">
        <f t="shared" si="159"/>
        <v/>
      </c>
      <c r="S483" s="150" t="str">
        <f t="shared" si="160"/>
        <v/>
      </c>
      <c r="T483" s="150" t="str">
        <f t="shared" si="161"/>
        <v/>
      </c>
      <c r="U483" s="150" t="str">
        <f t="shared" si="162"/>
        <v/>
      </c>
      <c r="V483" s="150" t="str">
        <f t="shared" si="163"/>
        <v/>
      </c>
      <c r="W483" s="150" t="str">
        <f t="shared" si="164"/>
        <v/>
      </c>
      <c r="X483" s="150" t="str">
        <f t="shared" si="165"/>
        <v/>
      </c>
      <c r="Y483" s="150" t="str">
        <f t="shared" si="166"/>
        <v/>
      </c>
      <c r="Z483" s="150" t="str">
        <f t="shared" si="167"/>
        <v/>
      </c>
      <c r="AA483" s="150" t="str">
        <f t="shared" si="168"/>
        <v/>
      </c>
      <c r="AB483" s="150" t="str">
        <f t="shared" si="169"/>
        <v/>
      </c>
      <c r="AC483" s="191" t="str">
        <f t="shared" si="170"/>
        <v/>
      </c>
    </row>
    <row r="484" spans="1:29" hidden="1">
      <c r="A484" s="192"/>
      <c r="B484" s="155"/>
      <c r="C484" s="151"/>
      <c r="D484" s="153"/>
      <c r="E484" s="153"/>
      <c r="F484" s="153"/>
      <c r="G484" s="153"/>
      <c r="H484" s="147" t="str">
        <f t="shared" si="151"/>
        <v/>
      </c>
      <c r="I484" s="148"/>
      <c r="J484" s="149" t="str">
        <f t="shared" si="152"/>
        <v/>
      </c>
      <c r="K484" s="149" t="str">
        <f t="shared" si="153"/>
        <v/>
      </c>
      <c r="L484" s="148"/>
      <c r="M484" s="147" t="str">
        <f t="shared" si="154"/>
        <v/>
      </c>
      <c r="N484" s="147" t="str">
        <f t="shared" si="155"/>
        <v/>
      </c>
      <c r="O484" s="150" t="str">
        <f t="shared" si="156"/>
        <v/>
      </c>
      <c r="P484" s="150" t="str">
        <f t="shared" si="157"/>
        <v/>
      </c>
      <c r="Q484" s="150" t="str">
        <f t="shared" si="158"/>
        <v/>
      </c>
      <c r="R484" s="150" t="str">
        <f t="shared" si="159"/>
        <v/>
      </c>
      <c r="S484" s="150" t="str">
        <f t="shared" si="160"/>
        <v/>
      </c>
      <c r="T484" s="150" t="str">
        <f t="shared" si="161"/>
        <v/>
      </c>
      <c r="U484" s="150" t="str">
        <f t="shared" si="162"/>
        <v/>
      </c>
      <c r="V484" s="150" t="str">
        <f t="shared" si="163"/>
        <v/>
      </c>
      <c r="W484" s="150" t="str">
        <f t="shared" si="164"/>
        <v/>
      </c>
      <c r="X484" s="150" t="str">
        <f t="shared" si="165"/>
        <v/>
      </c>
      <c r="Y484" s="150" t="str">
        <f t="shared" si="166"/>
        <v/>
      </c>
      <c r="Z484" s="150" t="str">
        <f t="shared" si="167"/>
        <v/>
      </c>
      <c r="AA484" s="150" t="str">
        <f t="shared" si="168"/>
        <v/>
      </c>
      <c r="AB484" s="150" t="str">
        <f t="shared" si="169"/>
        <v/>
      </c>
      <c r="AC484" s="191" t="str">
        <f t="shared" si="170"/>
        <v/>
      </c>
    </row>
    <row r="485" spans="1:29" hidden="1">
      <c r="A485" s="192"/>
      <c r="B485" s="155"/>
      <c r="C485" s="151"/>
      <c r="D485" s="153"/>
      <c r="E485" s="153"/>
      <c r="F485" s="153"/>
      <c r="G485" s="153"/>
      <c r="H485" s="147" t="str">
        <f t="shared" si="151"/>
        <v/>
      </c>
      <c r="I485" s="148"/>
      <c r="J485" s="149" t="str">
        <f t="shared" si="152"/>
        <v/>
      </c>
      <c r="K485" s="149" t="str">
        <f t="shared" si="153"/>
        <v/>
      </c>
      <c r="L485" s="148"/>
      <c r="M485" s="147" t="str">
        <f t="shared" si="154"/>
        <v/>
      </c>
      <c r="N485" s="147" t="str">
        <f t="shared" si="155"/>
        <v/>
      </c>
      <c r="O485" s="150" t="str">
        <f t="shared" si="156"/>
        <v/>
      </c>
      <c r="P485" s="150" t="str">
        <f t="shared" si="157"/>
        <v/>
      </c>
      <c r="Q485" s="150" t="str">
        <f t="shared" si="158"/>
        <v/>
      </c>
      <c r="R485" s="150" t="str">
        <f t="shared" si="159"/>
        <v/>
      </c>
      <c r="S485" s="150" t="str">
        <f t="shared" si="160"/>
        <v/>
      </c>
      <c r="T485" s="150" t="str">
        <f t="shared" si="161"/>
        <v/>
      </c>
      <c r="U485" s="150" t="str">
        <f t="shared" si="162"/>
        <v/>
      </c>
      <c r="V485" s="150" t="str">
        <f t="shared" si="163"/>
        <v/>
      </c>
      <c r="W485" s="150" t="str">
        <f t="shared" si="164"/>
        <v/>
      </c>
      <c r="X485" s="150" t="str">
        <f t="shared" si="165"/>
        <v/>
      </c>
      <c r="Y485" s="150" t="str">
        <f t="shared" si="166"/>
        <v/>
      </c>
      <c r="Z485" s="150" t="str">
        <f t="shared" si="167"/>
        <v/>
      </c>
      <c r="AA485" s="150" t="str">
        <f t="shared" si="168"/>
        <v/>
      </c>
      <c r="AB485" s="150" t="str">
        <f t="shared" si="169"/>
        <v/>
      </c>
      <c r="AC485" s="191" t="str">
        <f t="shared" si="170"/>
        <v/>
      </c>
    </row>
    <row r="486" spans="1:29" hidden="1">
      <c r="A486" s="192"/>
      <c r="B486" s="155"/>
      <c r="C486" s="151"/>
      <c r="D486" s="153"/>
      <c r="E486" s="153"/>
      <c r="F486" s="153"/>
      <c r="G486" s="153"/>
      <c r="H486" s="147" t="str">
        <f t="shared" si="151"/>
        <v/>
      </c>
      <c r="I486" s="148"/>
      <c r="J486" s="149" t="str">
        <f t="shared" si="152"/>
        <v/>
      </c>
      <c r="K486" s="149" t="str">
        <f t="shared" si="153"/>
        <v/>
      </c>
      <c r="L486" s="148"/>
      <c r="M486" s="147" t="str">
        <f t="shared" si="154"/>
        <v/>
      </c>
      <c r="N486" s="147" t="str">
        <f t="shared" si="155"/>
        <v/>
      </c>
      <c r="O486" s="150" t="str">
        <f t="shared" si="156"/>
        <v/>
      </c>
      <c r="P486" s="150" t="str">
        <f t="shared" si="157"/>
        <v/>
      </c>
      <c r="Q486" s="150" t="str">
        <f t="shared" si="158"/>
        <v/>
      </c>
      <c r="R486" s="150" t="str">
        <f t="shared" si="159"/>
        <v/>
      </c>
      <c r="S486" s="150" t="str">
        <f t="shared" si="160"/>
        <v/>
      </c>
      <c r="T486" s="150" t="str">
        <f t="shared" si="161"/>
        <v/>
      </c>
      <c r="U486" s="150" t="str">
        <f t="shared" si="162"/>
        <v/>
      </c>
      <c r="V486" s="150" t="str">
        <f t="shared" si="163"/>
        <v/>
      </c>
      <c r="W486" s="150" t="str">
        <f t="shared" si="164"/>
        <v/>
      </c>
      <c r="X486" s="150" t="str">
        <f t="shared" si="165"/>
        <v/>
      </c>
      <c r="Y486" s="150" t="str">
        <f t="shared" si="166"/>
        <v/>
      </c>
      <c r="Z486" s="150" t="str">
        <f t="shared" si="167"/>
        <v/>
      </c>
      <c r="AA486" s="150" t="str">
        <f t="shared" si="168"/>
        <v/>
      </c>
      <c r="AB486" s="150" t="str">
        <f t="shared" si="169"/>
        <v/>
      </c>
      <c r="AC486" s="191" t="str">
        <f t="shared" si="170"/>
        <v/>
      </c>
    </row>
    <row r="487" spans="1:29" hidden="1">
      <c r="A487" s="192"/>
      <c r="B487" s="155"/>
      <c r="C487" s="151"/>
      <c r="D487" s="153"/>
      <c r="E487" s="153"/>
      <c r="F487" s="153"/>
      <c r="G487" s="153"/>
      <c r="H487" s="147" t="str">
        <f t="shared" si="151"/>
        <v/>
      </c>
      <c r="I487" s="148"/>
      <c r="J487" s="149" t="str">
        <f t="shared" si="152"/>
        <v/>
      </c>
      <c r="K487" s="149" t="str">
        <f t="shared" si="153"/>
        <v/>
      </c>
      <c r="L487" s="148"/>
      <c r="M487" s="147" t="str">
        <f t="shared" si="154"/>
        <v/>
      </c>
      <c r="N487" s="147" t="str">
        <f t="shared" si="155"/>
        <v/>
      </c>
      <c r="O487" s="150" t="str">
        <f t="shared" si="156"/>
        <v/>
      </c>
      <c r="P487" s="150" t="str">
        <f t="shared" si="157"/>
        <v/>
      </c>
      <c r="Q487" s="150" t="str">
        <f t="shared" si="158"/>
        <v/>
      </c>
      <c r="R487" s="150" t="str">
        <f t="shared" si="159"/>
        <v/>
      </c>
      <c r="S487" s="150" t="str">
        <f t="shared" si="160"/>
        <v/>
      </c>
      <c r="T487" s="150" t="str">
        <f t="shared" si="161"/>
        <v/>
      </c>
      <c r="U487" s="150" t="str">
        <f t="shared" si="162"/>
        <v/>
      </c>
      <c r="V487" s="150" t="str">
        <f t="shared" si="163"/>
        <v/>
      </c>
      <c r="W487" s="150" t="str">
        <f t="shared" si="164"/>
        <v/>
      </c>
      <c r="X487" s="150" t="str">
        <f t="shared" si="165"/>
        <v/>
      </c>
      <c r="Y487" s="150" t="str">
        <f t="shared" si="166"/>
        <v/>
      </c>
      <c r="Z487" s="150" t="str">
        <f t="shared" si="167"/>
        <v/>
      </c>
      <c r="AA487" s="150" t="str">
        <f t="shared" si="168"/>
        <v/>
      </c>
      <c r="AB487" s="150" t="str">
        <f t="shared" si="169"/>
        <v/>
      </c>
      <c r="AC487" s="191" t="str">
        <f t="shared" si="170"/>
        <v/>
      </c>
    </row>
    <row r="488" spans="1:29" hidden="1">
      <c r="A488" s="192"/>
      <c r="B488" s="155"/>
      <c r="C488" s="151"/>
      <c r="D488" s="153"/>
      <c r="E488" s="153"/>
      <c r="F488" s="153"/>
      <c r="G488" s="153"/>
      <c r="H488" s="147" t="str">
        <f t="shared" si="151"/>
        <v/>
      </c>
      <c r="I488" s="148"/>
      <c r="J488" s="149" t="str">
        <f t="shared" si="152"/>
        <v/>
      </c>
      <c r="K488" s="149" t="str">
        <f t="shared" si="153"/>
        <v/>
      </c>
      <c r="L488" s="148"/>
      <c r="M488" s="147" t="str">
        <f t="shared" si="154"/>
        <v/>
      </c>
      <c r="N488" s="147" t="str">
        <f t="shared" si="155"/>
        <v/>
      </c>
      <c r="O488" s="150" t="str">
        <f t="shared" si="156"/>
        <v/>
      </c>
      <c r="P488" s="150" t="str">
        <f t="shared" si="157"/>
        <v/>
      </c>
      <c r="Q488" s="150" t="str">
        <f t="shared" si="158"/>
        <v/>
      </c>
      <c r="R488" s="150" t="str">
        <f t="shared" si="159"/>
        <v/>
      </c>
      <c r="S488" s="150" t="str">
        <f t="shared" si="160"/>
        <v/>
      </c>
      <c r="T488" s="150" t="str">
        <f t="shared" si="161"/>
        <v/>
      </c>
      <c r="U488" s="150" t="str">
        <f t="shared" si="162"/>
        <v/>
      </c>
      <c r="V488" s="150" t="str">
        <f t="shared" si="163"/>
        <v/>
      </c>
      <c r="W488" s="150" t="str">
        <f t="shared" si="164"/>
        <v/>
      </c>
      <c r="X488" s="150" t="str">
        <f t="shared" si="165"/>
        <v/>
      </c>
      <c r="Y488" s="150" t="str">
        <f t="shared" si="166"/>
        <v/>
      </c>
      <c r="Z488" s="150" t="str">
        <f t="shared" si="167"/>
        <v/>
      </c>
      <c r="AA488" s="150" t="str">
        <f t="shared" si="168"/>
        <v/>
      </c>
      <c r="AB488" s="150" t="str">
        <f t="shared" si="169"/>
        <v/>
      </c>
      <c r="AC488" s="191" t="str">
        <f t="shared" si="170"/>
        <v/>
      </c>
    </row>
    <row r="489" spans="1:29" hidden="1">
      <c r="A489" s="192"/>
      <c r="B489" s="155"/>
      <c r="C489" s="151"/>
      <c r="D489" s="153"/>
      <c r="E489" s="153"/>
      <c r="F489" s="153"/>
      <c r="G489" s="153"/>
      <c r="H489" s="147" t="str">
        <f t="shared" si="151"/>
        <v/>
      </c>
      <c r="I489" s="148"/>
      <c r="J489" s="149" t="str">
        <f t="shared" si="152"/>
        <v/>
      </c>
      <c r="K489" s="149" t="str">
        <f t="shared" si="153"/>
        <v/>
      </c>
      <c r="L489" s="148"/>
      <c r="M489" s="147" t="str">
        <f t="shared" si="154"/>
        <v/>
      </c>
      <c r="N489" s="147" t="str">
        <f t="shared" si="155"/>
        <v/>
      </c>
      <c r="O489" s="150" t="str">
        <f t="shared" si="156"/>
        <v/>
      </c>
      <c r="P489" s="150" t="str">
        <f t="shared" si="157"/>
        <v/>
      </c>
      <c r="Q489" s="150" t="str">
        <f t="shared" si="158"/>
        <v/>
      </c>
      <c r="R489" s="150" t="str">
        <f t="shared" si="159"/>
        <v/>
      </c>
      <c r="S489" s="150" t="str">
        <f t="shared" si="160"/>
        <v/>
      </c>
      <c r="T489" s="150" t="str">
        <f t="shared" si="161"/>
        <v/>
      </c>
      <c r="U489" s="150" t="str">
        <f t="shared" si="162"/>
        <v/>
      </c>
      <c r="V489" s="150" t="str">
        <f t="shared" si="163"/>
        <v/>
      </c>
      <c r="W489" s="150" t="str">
        <f t="shared" si="164"/>
        <v/>
      </c>
      <c r="X489" s="150" t="str">
        <f t="shared" si="165"/>
        <v/>
      </c>
      <c r="Y489" s="150" t="str">
        <f t="shared" si="166"/>
        <v/>
      </c>
      <c r="Z489" s="150" t="str">
        <f t="shared" si="167"/>
        <v/>
      </c>
      <c r="AA489" s="150" t="str">
        <f t="shared" si="168"/>
        <v/>
      </c>
      <c r="AB489" s="150" t="str">
        <f t="shared" si="169"/>
        <v/>
      </c>
      <c r="AC489" s="191" t="str">
        <f t="shared" si="170"/>
        <v/>
      </c>
    </row>
    <row r="490" spans="1:29" hidden="1">
      <c r="A490" s="192"/>
      <c r="B490" s="155"/>
      <c r="C490" s="151"/>
      <c r="D490" s="153"/>
      <c r="E490" s="153"/>
      <c r="F490" s="153"/>
      <c r="G490" s="153"/>
      <c r="H490" s="147" t="str">
        <f t="shared" si="151"/>
        <v/>
      </c>
      <c r="I490" s="148"/>
      <c r="J490" s="149" t="str">
        <f t="shared" si="152"/>
        <v/>
      </c>
      <c r="K490" s="149" t="str">
        <f t="shared" si="153"/>
        <v/>
      </c>
      <c r="L490" s="148"/>
      <c r="M490" s="147" t="str">
        <f t="shared" si="154"/>
        <v/>
      </c>
      <c r="N490" s="147" t="str">
        <f t="shared" si="155"/>
        <v/>
      </c>
      <c r="O490" s="150" t="str">
        <f t="shared" si="156"/>
        <v/>
      </c>
      <c r="P490" s="150" t="str">
        <f t="shared" si="157"/>
        <v/>
      </c>
      <c r="Q490" s="150" t="str">
        <f t="shared" si="158"/>
        <v/>
      </c>
      <c r="R490" s="150" t="str">
        <f t="shared" si="159"/>
        <v/>
      </c>
      <c r="S490" s="150" t="str">
        <f t="shared" si="160"/>
        <v/>
      </c>
      <c r="T490" s="150" t="str">
        <f t="shared" si="161"/>
        <v/>
      </c>
      <c r="U490" s="150" t="str">
        <f t="shared" si="162"/>
        <v/>
      </c>
      <c r="V490" s="150" t="str">
        <f t="shared" si="163"/>
        <v/>
      </c>
      <c r="W490" s="150" t="str">
        <f t="shared" si="164"/>
        <v/>
      </c>
      <c r="X490" s="150" t="str">
        <f t="shared" si="165"/>
        <v/>
      </c>
      <c r="Y490" s="150" t="str">
        <f t="shared" si="166"/>
        <v/>
      </c>
      <c r="Z490" s="150" t="str">
        <f t="shared" si="167"/>
        <v/>
      </c>
      <c r="AA490" s="150" t="str">
        <f t="shared" si="168"/>
        <v/>
      </c>
      <c r="AB490" s="150" t="str">
        <f t="shared" si="169"/>
        <v/>
      </c>
      <c r="AC490" s="191" t="str">
        <f t="shared" si="170"/>
        <v/>
      </c>
    </row>
    <row r="491" spans="1:29" hidden="1">
      <c r="A491" s="192"/>
      <c r="B491" s="155"/>
      <c r="C491" s="151"/>
      <c r="D491" s="153"/>
      <c r="E491" s="153"/>
      <c r="F491" s="153"/>
      <c r="G491" s="153"/>
      <c r="H491" s="147" t="str">
        <f t="shared" si="151"/>
        <v/>
      </c>
      <c r="I491" s="148"/>
      <c r="J491" s="149" t="str">
        <f t="shared" si="152"/>
        <v/>
      </c>
      <c r="K491" s="149" t="str">
        <f t="shared" si="153"/>
        <v/>
      </c>
      <c r="L491" s="148"/>
      <c r="M491" s="147" t="str">
        <f t="shared" si="154"/>
        <v/>
      </c>
      <c r="N491" s="147" t="str">
        <f t="shared" si="155"/>
        <v/>
      </c>
      <c r="O491" s="150" t="str">
        <f t="shared" si="156"/>
        <v/>
      </c>
      <c r="P491" s="150" t="str">
        <f t="shared" si="157"/>
        <v/>
      </c>
      <c r="Q491" s="150" t="str">
        <f t="shared" si="158"/>
        <v/>
      </c>
      <c r="R491" s="150" t="str">
        <f t="shared" si="159"/>
        <v/>
      </c>
      <c r="S491" s="150" t="str">
        <f t="shared" si="160"/>
        <v/>
      </c>
      <c r="T491" s="150" t="str">
        <f t="shared" si="161"/>
        <v/>
      </c>
      <c r="U491" s="150" t="str">
        <f t="shared" si="162"/>
        <v/>
      </c>
      <c r="V491" s="150" t="str">
        <f t="shared" si="163"/>
        <v/>
      </c>
      <c r="W491" s="150" t="str">
        <f t="shared" si="164"/>
        <v/>
      </c>
      <c r="X491" s="150" t="str">
        <f t="shared" si="165"/>
        <v/>
      </c>
      <c r="Y491" s="150" t="str">
        <f t="shared" si="166"/>
        <v/>
      </c>
      <c r="Z491" s="150" t="str">
        <f t="shared" si="167"/>
        <v/>
      </c>
      <c r="AA491" s="150" t="str">
        <f t="shared" si="168"/>
        <v/>
      </c>
      <c r="AB491" s="150" t="str">
        <f t="shared" si="169"/>
        <v/>
      </c>
      <c r="AC491" s="191" t="str">
        <f t="shared" si="170"/>
        <v/>
      </c>
    </row>
    <row r="492" spans="1:29" hidden="1">
      <c r="A492" s="192"/>
      <c r="B492" s="155"/>
      <c r="C492" s="151"/>
      <c r="D492" s="153"/>
      <c r="E492" s="153"/>
      <c r="F492" s="153"/>
      <c r="G492" s="153"/>
      <c r="H492" s="147" t="str">
        <f t="shared" si="151"/>
        <v/>
      </c>
      <c r="I492" s="148"/>
      <c r="J492" s="149" t="str">
        <f t="shared" si="152"/>
        <v/>
      </c>
      <c r="K492" s="149" t="str">
        <f t="shared" si="153"/>
        <v/>
      </c>
      <c r="L492" s="148"/>
      <c r="M492" s="147" t="str">
        <f t="shared" si="154"/>
        <v/>
      </c>
      <c r="N492" s="147" t="str">
        <f t="shared" si="155"/>
        <v/>
      </c>
      <c r="O492" s="150" t="str">
        <f t="shared" si="156"/>
        <v/>
      </c>
      <c r="P492" s="150" t="str">
        <f t="shared" si="157"/>
        <v/>
      </c>
      <c r="Q492" s="150" t="str">
        <f t="shared" si="158"/>
        <v/>
      </c>
      <c r="R492" s="150" t="str">
        <f t="shared" si="159"/>
        <v/>
      </c>
      <c r="S492" s="150" t="str">
        <f t="shared" si="160"/>
        <v/>
      </c>
      <c r="T492" s="150" t="str">
        <f t="shared" si="161"/>
        <v/>
      </c>
      <c r="U492" s="150" t="str">
        <f t="shared" si="162"/>
        <v/>
      </c>
      <c r="V492" s="150" t="str">
        <f t="shared" si="163"/>
        <v/>
      </c>
      <c r="W492" s="150" t="str">
        <f t="shared" si="164"/>
        <v/>
      </c>
      <c r="X492" s="150" t="str">
        <f t="shared" si="165"/>
        <v/>
      </c>
      <c r="Y492" s="150" t="str">
        <f t="shared" si="166"/>
        <v/>
      </c>
      <c r="Z492" s="150" t="str">
        <f t="shared" si="167"/>
        <v/>
      </c>
      <c r="AA492" s="150" t="str">
        <f t="shared" si="168"/>
        <v/>
      </c>
      <c r="AB492" s="150" t="str">
        <f t="shared" si="169"/>
        <v/>
      </c>
      <c r="AC492" s="191" t="str">
        <f t="shared" si="170"/>
        <v/>
      </c>
    </row>
    <row r="493" spans="1:29" hidden="1">
      <c r="A493" s="192"/>
      <c r="B493" s="155"/>
      <c r="C493" s="151"/>
      <c r="D493" s="153"/>
      <c r="E493" s="153"/>
      <c r="F493" s="153"/>
      <c r="G493" s="153"/>
      <c r="H493" s="147" t="str">
        <f t="shared" si="151"/>
        <v/>
      </c>
      <c r="I493" s="148"/>
      <c r="J493" s="149" t="str">
        <f t="shared" si="152"/>
        <v/>
      </c>
      <c r="K493" s="149" t="str">
        <f t="shared" si="153"/>
        <v/>
      </c>
      <c r="L493" s="148"/>
      <c r="M493" s="147" t="str">
        <f t="shared" si="154"/>
        <v/>
      </c>
      <c r="N493" s="147" t="str">
        <f t="shared" si="155"/>
        <v/>
      </c>
      <c r="O493" s="150" t="str">
        <f t="shared" si="156"/>
        <v/>
      </c>
      <c r="P493" s="150" t="str">
        <f t="shared" si="157"/>
        <v/>
      </c>
      <c r="Q493" s="150" t="str">
        <f t="shared" si="158"/>
        <v/>
      </c>
      <c r="R493" s="150" t="str">
        <f t="shared" si="159"/>
        <v/>
      </c>
      <c r="S493" s="150" t="str">
        <f t="shared" si="160"/>
        <v/>
      </c>
      <c r="T493" s="150" t="str">
        <f t="shared" si="161"/>
        <v/>
      </c>
      <c r="U493" s="150" t="str">
        <f t="shared" si="162"/>
        <v/>
      </c>
      <c r="V493" s="150" t="str">
        <f t="shared" si="163"/>
        <v/>
      </c>
      <c r="W493" s="150" t="str">
        <f t="shared" si="164"/>
        <v/>
      </c>
      <c r="X493" s="150" t="str">
        <f t="shared" si="165"/>
        <v/>
      </c>
      <c r="Y493" s="150" t="str">
        <f t="shared" si="166"/>
        <v/>
      </c>
      <c r="Z493" s="150" t="str">
        <f t="shared" si="167"/>
        <v/>
      </c>
      <c r="AA493" s="150" t="str">
        <f t="shared" si="168"/>
        <v/>
      </c>
      <c r="AB493" s="150" t="str">
        <f t="shared" si="169"/>
        <v/>
      </c>
      <c r="AC493" s="191" t="str">
        <f t="shared" si="170"/>
        <v/>
      </c>
    </row>
    <row r="494" spans="1:29" hidden="1">
      <c r="A494" s="192"/>
      <c r="B494" s="155"/>
      <c r="C494" s="151"/>
      <c r="D494" s="153"/>
      <c r="E494" s="153"/>
      <c r="F494" s="153"/>
      <c r="G494" s="153"/>
      <c r="H494" s="147" t="str">
        <f t="shared" si="151"/>
        <v/>
      </c>
      <c r="I494" s="148"/>
      <c r="J494" s="149" t="str">
        <f t="shared" si="152"/>
        <v/>
      </c>
      <c r="K494" s="149" t="str">
        <f t="shared" si="153"/>
        <v/>
      </c>
      <c r="L494" s="148"/>
      <c r="M494" s="147" t="str">
        <f t="shared" si="154"/>
        <v/>
      </c>
      <c r="N494" s="147" t="str">
        <f t="shared" si="155"/>
        <v/>
      </c>
      <c r="O494" s="150" t="str">
        <f t="shared" si="156"/>
        <v/>
      </c>
      <c r="P494" s="150" t="str">
        <f t="shared" si="157"/>
        <v/>
      </c>
      <c r="Q494" s="150" t="str">
        <f t="shared" si="158"/>
        <v/>
      </c>
      <c r="R494" s="150" t="str">
        <f t="shared" si="159"/>
        <v/>
      </c>
      <c r="S494" s="150" t="str">
        <f t="shared" si="160"/>
        <v/>
      </c>
      <c r="T494" s="150" t="str">
        <f t="shared" si="161"/>
        <v/>
      </c>
      <c r="U494" s="150" t="str">
        <f t="shared" si="162"/>
        <v/>
      </c>
      <c r="V494" s="150" t="str">
        <f t="shared" si="163"/>
        <v/>
      </c>
      <c r="W494" s="150" t="str">
        <f t="shared" si="164"/>
        <v/>
      </c>
      <c r="X494" s="150" t="str">
        <f t="shared" si="165"/>
        <v/>
      </c>
      <c r="Y494" s="150" t="str">
        <f t="shared" si="166"/>
        <v/>
      </c>
      <c r="Z494" s="150" t="str">
        <f t="shared" si="167"/>
        <v/>
      </c>
      <c r="AA494" s="150" t="str">
        <f t="shared" si="168"/>
        <v/>
      </c>
      <c r="AB494" s="150" t="str">
        <f t="shared" si="169"/>
        <v/>
      </c>
      <c r="AC494" s="191" t="str">
        <f t="shared" si="170"/>
        <v/>
      </c>
    </row>
    <row r="495" spans="1:29" hidden="1">
      <c r="A495" s="192"/>
      <c r="B495" s="155"/>
      <c r="C495" s="151"/>
      <c r="D495" s="153"/>
      <c r="E495" s="153"/>
      <c r="F495" s="153"/>
      <c r="G495" s="153"/>
      <c r="H495" s="147" t="str">
        <f t="shared" si="151"/>
        <v/>
      </c>
      <c r="I495" s="148"/>
      <c r="J495" s="149" t="str">
        <f t="shared" si="152"/>
        <v/>
      </c>
      <c r="K495" s="149" t="str">
        <f t="shared" si="153"/>
        <v/>
      </c>
      <c r="L495" s="148"/>
      <c r="M495" s="147" t="str">
        <f t="shared" si="154"/>
        <v/>
      </c>
      <c r="N495" s="147" t="str">
        <f t="shared" si="155"/>
        <v/>
      </c>
      <c r="O495" s="150" t="str">
        <f t="shared" si="156"/>
        <v/>
      </c>
      <c r="P495" s="150" t="str">
        <f t="shared" si="157"/>
        <v/>
      </c>
      <c r="Q495" s="150" t="str">
        <f t="shared" si="158"/>
        <v/>
      </c>
      <c r="R495" s="150" t="str">
        <f t="shared" si="159"/>
        <v/>
      </c>
      <c r="S495" s="150" t="str">
        <f t="shared" si="160"/>
        <v/>
      </c>
      <c r="T495" s="150" t="str">
        <f t="shared" si="161"/>
        <v/>
      </c>
      <c r="U495" s="150" t="str">
        <f t="shared" si="162"/>
        <v/>
      </c>
      <c r="V495" s="150" t="str">
        <f t="shared" si="163"/>
        <v/>
      </c>
      <c r="W495" s="150" t="str">
        <f t="shared" si="164"/>
        <v/>
      </c>
      <c r="X495" s="150" t="str">
        <f t="shared" si="165"/>
        <v/>
      </c>
      <c r="Y495" s="150" t="str">
        <f t="shared" si="166"/>
        <v/>
      </c>
      <c r="Z495" s="150" t="str">
        <f t="shared" si="167"/>
        <v/>
      </c>
      <c r="AA495" s="150" t="str">
        <f t="shared" si="168"/>
        <v/>
      </c>
      <c r="AB495" s="150" t="str">
        <f t="shared" si="169"/>
        <v/>
      </c>
      <c r="AC495" s="191" t="str">
        <f t="shared" si="170"/>
        <v/>
      </c>
    </row>
    <row r="496" spans="1:29" hidden="1">
      <c r="A496" s="192"/>
      <c r="B496" s="155"/>
      <c r="C496" s="151"/>
      <c r="D496" s="153"/>
      <c r="E496" s="153"/>
      <c r="F496" s="153"/>
      <c r="G496" s="153"/>
      <c r="H496" s="147" t="str">
        <f t="shared" si="151"/>
        <v/>
      </c>
      <c r="I496" s="148"/>
      <c r="J496" s="149" t="str">
        <f t="shared" si="152"/>
        <v/>
      </c>
      <c r="K496" s="149" t="str">
        <f t="shared" si="153"/>
        <v/>
      </c>
      <c r="L496" s="148"/>
      <c r="M496" s="147" t="str">
        <f t="shared" si="154"/>
        <v/>
      </c>
      <c r="N496" s="147" t="str">
        <f t="shared" si="155"/>
        <v/>
      </c>
      <c r="O496" s="150" t="str">
        <f t="shared" si="156"/>
        <v/>
      </c>
      <c r="P496" s="150" t="str">
        <f t="shared" si="157"/>
        <v/>
      </c>
      <c r="Q496" s="150" t="str">
        <f t="shared" si="158"/>
        <v/>
      </c>
      <c r="R496" s="150" t="str">
        <f t="shared" si="159"/>
        <v/>
      </c>
      <c r="S496" s="150" t="str">
        <f t="shared" si="160"/>
        <v/>
      </c>
      <c r="T496" s="150" t="str">
        <f t="shared" si="161"/>
        <v/>
      </c>
      <c r="U496" s="150" t="str">
        <f t="shared" si="162"/>
        <v/>
      </c>
      <c r="V496" s="150" t="str">
        <f t="shared" si="163"/>
        <v/>
      </c>
      <c r="W496" s="150" t="str">
        <f t="shared" si="164"/>
        <v/>
      </c>
      <c r="X496" s="150" t="str">
        <f t="shared" si="165"/>
        <v/>
      </c>
      <c r="Y496" s="150" t="str">
        <f t="shared" si="166"/>
        <v/>
      </c>
      <c r="Z496" s="150" t="str">
        <f t="shared" si="167"/>
        <v/>
      </c>
      <c r="AA496" s="150" t="str">
        <f t="shared" si="168"/>
        <v/>
      </c>
      <c r="AB496" s="150" t="str">
        <f t="shared" si="169"/>
        <v/>
      </c>
      <c r="AC496" s="191" t="str">
        <f t="shared" si="170"/>
        <v/>
      </c>
    </row>
    <row r="497" spans="1:29" hidden="1">
      <c r="A497" s="192"/>
      <c r="B497" s="155"/>
      <c r="C497" s="151"/>
      <c r="D497" s="153"/>
      <c r="E497" s="153"/>
      <c r="F497" s="153"/>
      <c r="G497" s="153"/>
      <c r="H497" s="147" t="str">
        <f t="shared" si="151"/>
        <v/>
      </c>
      <c r="I497" s="148"/>
      <c r="J497" s="149" t="str">
        <f t="shared" si="152"/>
        <v/>
      </c>
      <c r="K497" s="149" t="str">
        <f t="shared" si="153"/>
        <v/>
      </c>
      <c r="L497" s="148"/>
      <c r="M497" s="147" t="str">
        <f t="shared" si="154"/>
        <v/>
      </c>
      <c r="N497" s="147" t="str">
        <f t="shared" si="155"/>
        <v/>
      </c>
      <c r="O497" s="150" t="str">
        <f t="shared" si="156"/>
        <v/>
      </c>
      <c r="P497" s="150" t="str">
        <f t="shared" si="157"/>
        <v/>
      </c>
      <c r="Q497" s="150" t="str">
        <f t="shared" si="158"/>
        <v/>
      </c>
      <c r="R497" s="150" t="str">
        <f t="shared" si="159"/>
        <v/>
      </c>
      <c r="S497" s="150" t="str">
        <f t="shared" si="160"/>
        <v/>
      </c>
      <c r="T497" s="150" t="str">
        <f t="shared" si="161"/>
        <v/>
      </c>
      <c r="U497" s="150" t="str">
        <f t="shared" si="162"/>
        <v/>
      </c>
      <c r="V497" s="150" t="str">
        <f t="shared" si="163"/>
        <v/>
      </c>
      <c r="W497" s="150" t="str">
        <f t="shared" si="164"/>
        <v/>
      </c>
      <c r="X497" s="150" t="str">
        <f t="shared" si="165"/>
        <v/>
      </c>
      <c r="Y497" s="150" t="str">
        <f t="shared" si="166"/>
        <v/>
      </c>
      <c r="Z497" s="150" t="str">
        <f t="shared" si="167"/>
        <v/>
      </c>
      <c r="AA497" s="150" t="str">
        <f t="shared" si="168"/>
        <v/>
      </c>
      <c r="AB497" s="150" t="str">
        <f t="shared" si="169"/>
        <v/>
      </c>
      <c r="AC497" s="191" t="str">
        <f t="shared" si="170"/>
        <v/>
      </c>
    </row>
    <row r="498" spans="1:29" hidden="1">
      <c r="A498" s="192"/>
      <c r="B498" s="155"/>
      <c r="C498" s="151"/>
      <c r="D498" s="153"/>
      <c r="E498" s="153"/>
      <c r="F498" s="153"/>
      <c r="G498" s="153"/>
      <c r="H498" s="147" t="str">
        <f t="shared" si="151"/>
        <v/>
      </c>
      <c r="I498" s="148"/>
      <c r="J498" s="149" t="str">
        <f t="shared" si="152"/>
        <v/>
      </c>
      <c r="K498" s="149" t="str">
        <f t="shared" si="153"/>
        <v/>
      </c>
      <c r="L498" s="148"/>
      <c r="M498" s="147" t="str">
        <f t="shared" si="154"/>
        <v/>
      </c>
      <c r="N498" s="147" t="str">
        <f t="shared" si="155"/>
        <v/>
      </c>
      <c r="O498" s="150" t="str">
        <f t="shared" si="156"/>
        <v/>
      </c>
      <c r="P498" s="150" t="str">
        <f t="shared" si="157"/>
        <v/>
      </c>
      <c r="Q498" s="150" t="str">
        <f t="shared" si="158"/>
        <v/>
      </c>
      <c r="R498" s="150" t="str">
        <f t="shared" si="159"/>
        <v/>
      </c>
      <c r="S498" s="150" t="str">
        <f t="shared" si="160"/>
        <v/>
      </c>
      <c r="T498" s="150" t="str">
        <f t="shared" si="161"/>
        <v/>
      </c>
      <c r="U498" s="150" t="str">
        <f t="shared" si="162"/>
        <v/>
      </c>
      <c r="V498" s="150" t="str">
        <f t="shared" si="163"/>
        <v/>
      </c>
      <c r="W498" s="150" t="str">
        <f t="shared" si="164"/>
        <v/>
      </c>
      <c r="X498" s="150" t="str">
        <f t="shared" si="165"/>
        <v/>
      </c>
      <c r="Y498" s="150" t="str">
        <f t="shared" si="166"/>
        <v/>
      </c>
      <c r="Z498" s="150" t="str">
        <f t="shared" si="167"/>
        <v/>
      </c>
      <c r="AA498" s="150" t="str">
        <f t="shared" si="168"/>
        <v/>
      </c>
      <c r="AB498" s="150" t="str">
        <f t="shared" si="169"/>
        <v/>
      </c>
      <c r="AC498" s="191" t="str">
        <f t="shared" si="170"/>
        <v/>
      </c>
    </row>
    <row r="499" spans="1:29" hidden="1">
      <c r="A499" s="192"/>
      <c r="B499" s="155"/>
      <c r="C499" s="151"/>
      <c r="D499" s="153"/>
      <c r="E499" s="153"/>
      <c r="F499" s="153"/>
      <c r="G499" s="153"/>
      <c r="H499" s="147" t="str">
        <f t="shared" si="151"/>
        <v/>
      </c>
      <c r="I499" s="148"/>
      <c r="J499" s="149" t="str">
        <f t="shared" si="152"/>
        <v/>
      </c>
      <c r="K499" s="149" t="str">
        <f t="shared" si="153"/>
        <v/>
      </c>
      <c r="L499" s="148"/>
      <c r="M499" s="147" t="str">
        <f t="shared" si="154"/>
        <v/>
      </c>
      <c r="N499" s="147" t="str">
        <f t="shared" si="155"/>
        <v/>
      </c>
      <c r="O499" s="150" t="str">
        <f t="shared" si="156"/>
        <v/>
      </c>
      <c r="P499" s="150" t="str">
        <f t="shared" si="157"/>
        <v/>
      </c>
      <c r="Q499" s="150" t="str">
        <f t="shared" si="158"/>
        <v/>
      </c>
      <c r="R499" s="150" t="str">
        <f t="shared" si="159"/>
        <v/>
      </c>
      <c r="S499" s="150" t="str">
        <f t="shared" si="160"/>
        <v/>
      </c>
      <c r="T499" s="150" t="str">
        <f t="shared" si="161"/>
        <v/>
      </c>
      <c r="U499" s="150" t="str">
        <f t="shared" si="162"/>
        <v/>
      </c>
      <c r="V499" s="150" t="str">
        <f t="shared" si="163"/>
        <v/>
      </c>
      <c r="W499" s="150" t="str">
        <f t="shared" si="164"/>
        <v/>
      </c>
      <c r="X499" s="150" t="str">
        <f t="shared" si="165"/>
        <v/>
      </c>
      <c r="Y499" s="150" t="str">
        <f t="shared" si="166"/>
        <v/>
      </c>
      <c r="Z499" s="150" t="str">
        <f t="shared" si="167"/>
        <v/>
      </c>
      <c r="AA499" s="150" t="str">
        <f t="shared" si="168"/>
        <v/>
      </c>
      <c r="AB499" s="150" t="str">
        <f t="shared" si="169"/>
        <v/>
      </c>
      <c r="AC499" s="191" t="str">
        <f t="shared" si="170"/>
        <v/>
      </c>
    </row>
    <row r="500" spans="1:29" hidden="1">
      <c r="A500" s="192"/>
      <c r="B500" s="155"/>
      <c r="C500" s="151"/>
      <c r="D500" s="153"/>
      <c r="E500" s="153"/>
      <c r="F500" s="153"/>
      <c r="G500" s="153"/>
      <c r="H500" s="147" t="str">
        <f t="shared" si="151"/>
        <v/>
      </c>
      <c r="I500" s="148"/>
      <c r="J500" s="149" t="str">
        <f t="shared" si="152"/>
        <v/>
      </c>
      <c r="K500" s="149" t="str">
        <f t="shared" si="153"/>
        <v/>
      </c>
      <c r="L500" s="148"/>
      <c r="M500" s="147" t="str">
        <f t="shared" si="154"/>
        <v/>
      </c>
      <c r="N500" s="147" t="str">
        <f t="shared" si="155"/>
        <v/>
      </c>
      <c r="O500" s="150" t="str">
        <f t="shared" si="156"/>
        <v/>
      </c>
      <c r="P500" s="150" t="str">
        <f t="shared" si="157"/>
        <v/>
      </c>
      <c r="Q500" s="150" t="str">
        <f t="shared" si="158"/>
        <v/>
      </c>
      <c r="R500" s="150" t="str">
        <f t="shared" si="159"/>
        <v/>
      </c>
      <c r="S500" s="150" t="str">
        <f t="shared" si="160"/>
        <v/>
      </c>
      <c r="T500" s="150" t="str">
        <f t="shared" si="161"/>
        <v/>
      </c>
      <c r="U500" s="150" t="str">
        <f t="shared" si="162"/>
        <v/>
      </c>
      <c r="V500" s="150" t="str">
        <f t="shared" si="163"/>
        <v/>
      </c>
      <c r="W500" s="150" t="str">
        <f t="shared" si="164"/>
        <v/>
      </c>
      <c r="X500" s="150" t="str">
        <f t="shared" si="165"/>
        <v/>
      </c>
      <c r="Y500" s="150" t="str">
        <f t="shared" si="166"/>
        <v/>
      </c>
      <c r="Z500" s="150" t="str">
        <f t="shared" si="167"/>
        <v/>
      </c>
      <c r="AA500" s="150" t="str">
        <f t="shared" si="168"/>
        <v/>
      </c>
      <c r="AB500" s="150" t="str">
        <f t="shared" si="169"/>
        <v/>
      </c>
      <c r="AC500" s="191" t="str">
        <f t="shared" si="170"/>
        <v/>
      </c>
    </row>
    <row r="501" spans="1:29" hidden="1">
      <c r="A501" s="192"/>
      <c r="B501" s="155"/>
      <c r="C501" s="151"/>
      <c r="D501" s="153"/>
      <c r="E501" s="153"/>
      <c r="F501" s="153"/>
      <c r="G501" s="153"/>
      <c r="H501" s="147" t="str">
        <f t="shared" si="151"/>
        <v/>
      </c>
      <c r="I501" s="148"/>
      <c r="J501" s="149" t="str">
        <f t="shared" si="152"/>
        <v/>
      </c>
      <c r="K501" s="149" t="str">
        <f t="shared" si="153"/>
        <v/>
      </c>
      <c r="L501" s="148"/>
      <c r="M501" s="147" t="str">
        <f t="shared" si="154"/>
        <v/>
      </c>
      <c r="N501" s="147" t="str">
        <f t="shared" si="155"/>
        <v/>
      </c>
      <c r="O501" s="150" t="str">
        <f t="shared" si="156"/>
        <v/>
      </c>
      <c r="P501" s="150" t="str">
        <f t="shared" si="157"/>
        <v/>
      </c>
      <c r="Q501" s="150" t="str">
        <f t="shared" si="158"/>
        <v/>
      </c>
      <c r="R501" s="150" t="str">
        <f t="shared" si="159"/>
        <v/>
      </c>
      <c r="S501" s="150" t="str">
        <f t="shared" si="160"/>
        <v/>
      </c>
      <c r="T501" s="150" t="str">
        <f t="shared" si="161"/>
        <v/>
      </c>
      <c r="U501" s="150" t="str">
        <f t="shared" si="162"/>
        <v/>
      </c>
      <c r="V501" s="150" t="str">
        <f t="shared" si="163"/>
        <v/>
      </c>
      <c r="W501" s="150" t="str">
        <f t="shared" si="164"/>
        <v/>
      </c>
      <c r="X501" s="150" t="str">
        <f t="shared" si="165"/>
        <v/>
      </c>
      <c r="Y501" s="150" t="str">
        <f t="shared" si="166"/>
        <v/>
      </c>
      <c r="Z501" s="150" t="str">
        <f t="shared" si="167"/>
        <v/>
      </c>
      <c r="AA501" s="150" t="str">
        <f t="shared" si="168"/>
        <v/>
      </c>
      <c r="AB501" s="150" t="str">
        <f t="shared" si="169"/>
        <v/>
      </c>
      <c r="AC501" s="191" t="str">
        <f t="shared" si="170"/>
        <v/>
      </c>
    </row>
    <row r="502" spans="1:29" hidden="1">
      <c r="A502" s="192"/>
      <c r="B502" s="155"/>
      <c r="C502" s="151"/>
      <c r="D502" s="153"/>
      <c r="E502" s="153"/>
      <c r="F502" s="153"/>
      <c r="G502" s="153"/>
      <c r="H502" s="147" t="str">
        <f t="shared" si="151"/>
        <v/>
      </c>
      <c r="I502" s="148"/>
      <c r="J502" s="149" t="str">
        <f t="shared" si="152"/>
        <v/>
      </c>
      <c r="K502" s="149" t="str">
        <f t="shared" si="153"/>
        <v/>
      </c>
      <c r="L502" s="148"/>
      <c r="M502" s="147" t="str">
        <f t="shared" si="154"/>
        <v/>
      </c>
      <c r="N502" s="147" t="str">
        <f t="shared" si="155"/>
        <v/>
      </c>
      <c r="O502" s="150" t="str">
        <f t="shared" si="156"/>
        <v/>
      </c>
      <c r="P502" s="150" t="str">
        <f t="shared" si="157"/>
        <v/>
      </c>
      <c r="Q502" s="150" t="str">
        <f t="shared" si="158"/>
        <v/>
      </c>
      <c r="R502" s="150" t="str">
        <f t="shared" si="159"/>
        <v/>
      </c>
      <c r="S502" s="150" t="str">
        <f t="shared" si="160"/>
        <v/>
      </c>
      <c r="T502" s="150" t="str">
        <f t="shared" si="161"/>
        <v/>
      </c>
      <c r="U502" s="150" t="str">
        <f t="shared" si="162"/>
        <v/>
      </c>
      <c r="V502" s="150" t="str">
        <f t="shared" si="163"/>
        <v/>
      </c>
      <c r="W502" s="150" t="str">
        <f t="shared" si="164"/>
        <v/>
      </c>
      <c r="X502" s="150" t="str">
        <f t="shared" si="165"/>
        <v/>
      </c>
      <c r="Y502" s="150" t="str">
        <f t="shared" si="166"/>
        <v/>
      </c>
      <c r="Z502" s="150" t="str">
        <f t="shared" si="167"/>
        <v/>
      </c>
      <c r="AA502" s="150" t="str">
        <f t="shared" si="168"/>
        <v/>
      </c>
      <c r="AB502" s="150" t="str">
        <f t="shared" si="169"/>
        <v/>
      </c>
      <c r="AC502" s="191" t="str">
        <f t="shared" si="170"/>
        <v/>
      </c>
    </row>
    <row r="503" spans="1:29" hidden="1">
      <c r="A503" s="192"/>
      <c r="B503" s="155"/>
      <c r="C503" s="151"/>
      <c r="D503" s="153"/>
      <c r="E503" s="153"/>
      <c r="F503" s="153"/>
      <c r="G503" s="153"/>
      <c r="H503" s="147" t="str">
        <f t="shared" si="151"/>
        <v/>
      </c>
      <c r="I503" s="148"/>
      <c r="J503" s="149" t="str">
        <f t="shared" si="152"/>
        <v/>
      </c>
      <c r="K503" s="149" t="str">
        <f t="shared" si="153"/>
        <v/>
      </c>
      <c r="L503" s="148"/>
      <c r="M503" s="147" t="str">
        <f t="shared" si="154"/>
        <v/>
      </c>
      <c r="N503" s="147" t="str">
        <f t="shared" si="155"/>
        <v/>
      </c>
      <c r="O503" s="150" t="str">
        <f t="shared" si="156"/>
        <v/>
      </c>
      <c r="P503" s="150" t="str">
        <f t="shared" si="157"/>
        <v/>
      </c>
      <c r="Q503" s="150" t="str">
        <f t="shared" si="158"/>
        <v/>
      </c>
      <c r="R503" s="150" t="str">
        <f t="shared" si="159"/>
        <v/>
      </c>
      <c r="S503" s="150" t="str">
        <f t="shared" si="160"/>
        <v/>
      </c>
      <c r="T503" s="150" t="str">
        <f t="shared" si="161"/>
        <v/>
      </c>
      <c r="U503" s="150" t="str">
        <f t="shared" si="162"/>
        <v/>
      </c>
      <c r="V503" s="150" t="str">
        <f t="shared" si="163"/>
        <v/>
      </c>
      <c r="W503" s="150" t="str">
        <f t="shared" si="164"/>
        <v/>
      </c>
      <c r="X503" s="150" t="str">
        <f t="shared" si="165"/>
        <v/>
      </c>
      <c r="Y503" s="150" t="str">
        <f t="shared" si="166"/>
        <v/>
      </c>
      <c r="Z503" s="150" t="str">
        <f t="shared" si="167"/>
        <v/>
      </c>
      <c r="AA503" s="150" t="str">
        <f t="shared" si="168"/>
        <v/>
      </c>
      <c r="AB503" s="150" t="str">
        <f t="shared" si="169"/>
        <v/>
      </c>
      <c r="AC503" s="191" t="str">
        <f t="shared" si="170"/>
        <v/>
      </c>
    </row>
    <row r="504" spans="1:29" hidden="1">
      <c r="A504" s="192"/>
      <c r="B504" s="155"/>
      <c r="C504" s="151"/>
      <c r="D504" s="153"/>
      <c r="E504" s="153"/>
      <c r="F504" s="153"/>
      <c r="G504" s="153"/>
      <c r="H504" s="147" t="str">
        <f t="shared" si="151"/>
        <v/>
      </c>
      <c r="I504" s="148"/>
      <c r="J504" s="149" t="str">
        <f t="shared" si="152"/>
        <v/>
      </c>
      <c r="K504" s="149" t="str">
        <f t="shared" si="153"/>
        <v/>
      </c>
      <c r="L504" s="148"/>
      <c r="M504" s="147" t="str">
        <f t="shared" si="154"/>
        <v/>
      </c>
      <c r="N504" s="147" t="str">
        <f t="shared" si="155"/>
        <v/>
      </c>
      <c r="O504" s="150" t="str">
        <f t="shared" si="156"/>
        <v/>
      </c>
      <c r="P504" s="150" t="str">
        <f t="shared" si="157"/>
        <v/>
      </c>
      <c r="Q504" s="150" t="str">
        <f t="shared" si="158"/>
        <v/>
      </c>
      <c r="R504" s="150" t="str">
        <f t="shared" si="159"/>
        <v/>
      </c>
      <c r="S504" s="150" t="str">
        <f t="shared" si="160"/>
        <v/>
      </c>
      <c r="T504" s="150" t="str">
        <f t="shared" si="161"/>
        <v/>
      </c>
      <c r="U504" s="150" t="str">
        <f t="shared" si="162"/>
        <v/>
      </c>
      <c r="V504" s="150" t="str">
        <f t="shared" si="163"/>
        <v/>
      </c>
      <c r="W504" s="150" t="str">
        <f t="shared" si="164"/>
        <v/>
      </c>
      <c r="X504" s="150" t="str">
        <f t="shared" si="165"/>
        <v/>
      </c>
      <c r="Y504" s="150" t="str">
        <f t="shared" si="166"/>
        <v/>
      </c>
      <c r="Z504" s="150" t="str">
        <f t="shared" si="167"/>
        <v/>
      </c>
      <c r="AA504" s="150" t="str">
        <f t="shared" si="168"/>
        <v/>
      </c>
      <c r="AB504" s="150" t="str">
        <f t="shared" si="169"/>
        <v/>
      </c>
      <c r="AC504" s="191" t="str">
        <f t="shared" si="170"/>
        <v/>
      </c>
    </row>
    <row r="505" spans="1:29" hidden="1">
      <c r="A505" s="192"/>
      <c r="B505" s="155"/>
      <c r="C505" s="151"/>
      <c r="D505" s="153"/>
      <c r="E505" s="153"/>
      <c r="F505" s="153"/>
      <c r="G505" s="153"/>
      <c r="H505" s="147" t="str">
        <f t="shared" si="151"/>
        <v/>
      </c>
      <c r="I505" s="148"/>
      <c r="J505" s="149" t="str">
        <f t="shared" si="152"/>
        <v/>
      </c>
      <c r="K505" s="149" t="str">
        <f t="shared" si="153"/>
        <v/>
      </c>
      <c r="L505" s="148"/>
      <c r="M505" s="147" t="str">
        <f t="shared" si="154"/>
        <v/>
      </c>
      <c r="N505" s="147" t="str">
        <f t="shared" si="155"/>
        <v/>
      </c>
      <c r="O505" s="150" t="str">
        <f t="shared" si="156"/>
        <v/>
      </c>
      <c r="P505" s="150" t="str">
        <f t="shared" si="157"/>
        <v/>
      </c>
      <c r="Q505" s="150" t="str">
        <f t="shared" si="158"/>
        <v/>
      </c>
      <c r="R505" s="150" t="str">
        <f t="shared" si="159"/>
        <v/>
      </c>
      <c r="S505" s="150" t="str">
        <f t="shared" si="160"/>
        <v/>
      </c>
      <c r="T505" s="150" t="str">
        <f t="shared" si="161"/>
        <v/>
      </c>
      <c r="U505" s="150" t="str">
        <f t="shared" si="162"/>
        <v/>
      </c>
      <c r="V505" s="150" t="str">
        <f t="shared" si="163"/>
        <v/>
      </c>
      <c r="W505" s="150" t="str">
        <f t="shared" si="164"/>
        <v/>
      </c>
      <c r="X505" s="150" t="str">
        <f t="shared" si="165"/>
        <v/>
      </c>
      <c r="Y505" s="150" t="str">
        <f t="shared" si="166"/>
        <v/>
      </c>
      <c r="Z505" s="150" t="str">
        <f t="shared" si="167"/>
        <v/>
      </c>
      <c r="AA505" s="150" t="str">
        <f t="shared" si="168"/>
        <v/>
      </c>
      <c r="AB505" s="150" t="str">
        <f t="shared" si="169"/>
        <v/>
      </c>
      <c r="AC505" s="191" t="str">
        <f t="shared" si="170"/>
        <v/>
      </c>
    </row>
    <row r="506" spans="1:29" hidden="1">
      <c r="A506" s="192"/>
      <c r="B506" s="155"/>
      <c r="C506" s="151"/>
      <c r="D506" s="153"/>
      <c r="E506" s="153"/>
      <c r="F506" s="153"/>
      <c r="G506" s="153"/>
      <c r="H506" s="147" t="str">
        <f t="shared" si="151"/>
        <v/>
      </c>
      <c r="I506" s="148"/>
      <c r="J506" s="149" t="str">
        <f t="shared" si="152"/>
        <v/>
      </c>
      <c r="K506" s="149" t="str">
        <f t="shared" si="153"/>
        <v/>
      </c>
      <c r="L506" s="148"/>
      <c r="M506" s="147" t="str">
        <f t="shared" si="154"/>
        <v/>
      </c>
      <c r="N506" s="147" t="str">
        <f t="shared" si="155"/>
        <v/>
      </c>
      <c r="O506" s="150" t="str">
        <f t="shared" si="156"/>
        <v/>
      </c>
      <c r="P506" s="150" t="str">
        <f t="shared" si="157"/>
        <v/>
      </c>
      <c r="Q506" s="150" t="str">
        <f t="shared" si="158"/>
        <v/>
      </c>
      <c r="R506" s="150" t="str">
        <f t="shared" si="159"/>
        <v/>
      </c>
      <c r="S506" s="150" t="str">
        <f t="shared" si="160"/>
        <v/>
      </c>
      <c r="T506" s="150" t="str">
        <f t="shared" si="161"/>
        <v/>
      </c>
      <c r="U506" s="150" t="str">
        <f t="shared" si="162"/>
        <v/>
      </c>
      <c r="V506" s="150" t="str">
        <f t="shared" si="163"/>
        <v/>
      </c>
      <c r="W506" s="150" t="str">
        <f t="shared" si="164"/>
        <v/>
      </c>
      <c r="X506" s="150" t="str">
        <f t="shared" si="165"/>
        <v/>
      </c>
      <c r="Y506" s="150" t="str">
        <f t="shared" si="166"/>
        <v/>
      </c>
      <c r="Z506" s="150" t="str">
        <f t="shared" si="167"/>
        <v/>
      </c>
      <c r="AA506" s="150" t="str">
        <f t="shared" si="168"/>
        <v/>
      </c>
      <c r="AB506" s="150" t="str">
        <f t="shared" si="169"/>
        <v/>
      </c>
      <c r="AC506" s="191" t="str">
        <f t="shared" si="170"/>
        <v/>
      </c>
    </row>
    <row r="507" spans="1:29" hidden="1">
      <c r="A507" s="192"/>
      <c r="B507" s="155"/>
      <c r="C507" s="151"/>
      <c r="D507" s="153"/>
      <c r="E507" s="153"/>
      <c r="F507" s="153"/>
      <c r="G507" s="153"/>
      <c r="H507" s="147" t="str">
        <f t="shared" si="151"/>
        <v/>
      </c>
      <c r="I507" s="148"/>
      <c r="J507" s="149" t="str">
        <f t="shared" si="152"/>
        <v/>
      </c>
      <c r="K507" s="149" t="str">
        <f t="shared" si="153"/>
        <v/>
      </c>
      <c r="L507" s="148"/>
      <c r="M507" s="147" t="str">
        <f t="shared" si="154"/>
        <v/>
      </c>
      <c r="N507" s="147" t="str">
        <f t="shared" si="155"/>
        <v/>
      </c>
      <c r="O507" s="150" t="str">
        <f t="shared" si="156"/>
        <v/>
      </c>
      <c r="P507" s="150" t="str">
        <f t="shared" si="157"/>
        <v/>
      </c>
      <c r="Q507" s="150" t="str">
        <f t="shared" si="158"/>
        <v/>
      </c>
      <c r="R507" s="150" t="str">
        <f t="shared" si="159"/>
        <v/>
      </c>
      <c r="S507" s="150" t="str">
        <f t="shared" si="160"/>
        <v/>
      </c>
      <c r="T507" s="150" t="str">
        <f t="shared" si="161"/>
        <v/>
      </c>
      <c r="U507" s="150" t="str">
        <f t="shared" si="162"/>
        <v/>
      </c>
      <c r="V507" s="150" t="str">
        <f t="shared" si="163"/>
        <v/>
      </c>
      <c r="W507" s="150" t="str">
        <f t="shared" si="164"/>
        <v/>
      </c>
      <c r="X507" s="150" t="str">
        <f t="shared" si="165"/>
        <v/>
      </c>
      <c r="Y507" s="150" t="str">
        <f t="shared" si="166"/>
        <v/>
      </c>
      <c r="Z507" s="150" t="str">
        <f t="shared" si="167"/>
        <v/>
      </c>
      <c r="AA507" s="150" t="str">
        <f t="shared" si="168"/>
        <v/>
      </c>
      <c r="AB507" s="150" t="str">
        <f t="shared" si="169"/>
        <v/>
      </c>
      <c r="AC507" s="191" t="str">
        <f t="shared" si="170"/>
        <v/>
      </c>
    </row>
    <row r="508" spans="1:29" hidden="1">
      <c r="A508" s="192"/>
      <c r="B508" s="155"/>
      <c r="C508" s="151"/>
      <c r="D508" s="153"/>
      <c r="E508" s="153"/>
      <c r="F508" s="153"/>
      <c r="G508" s="153"/>
      <c r="H508" s="147" t="str">
        <f t="shared" si="151"/>
        <v/>
      </c>
      <c r="I508" s="148"/>
      <c r="J508" s="149" t="str">
        <f t="shared" si="152"/>
        <v/>
      </c>
      <c r="K508" s="149" t="str">
        <f t="shared" si="153"/>
        <v/>
      </c>
      <c r="L508" s="148"/>
      <c r="M508" s="147" t="str">
        <f t="shared" si="154"/>
        <v/>
      </c>
      <c r="N508" s="147" t="str">
        <f t="shared" si="155"/>
        <v/>
      </c>
      <c r="O508" s="150" t="str">
        <f t="shared" si="156"/>
        <v/>
      </c>
      <c r="P508" s="150" t="str">
        <f t="shared" si="157"/>
        <v/>
      </c>
      <c r="Q508" s="150" t="str">
        <f t="shared" si="158"/>
        <v/>
      </c>
      <c r="R508" s="150" t="str">
        <f t="shared" si="159"/>
        <v/>
      </c>
      <c r="S508" s="150" t="str">
        <f t="shared" si="160"/>
        <v/>
      </c>
      <c r="T508" s="150" t="str">
        <f t="shared" si="161"/>
        <v/>
      </c>
      <c r="U508" s="150" t="str">
        <f t="shared" si="162"/>
        <v/>
      </c>
      <c r="V508" s="150" t="str">
        <f t="shared" si="163"/>
        <v/>
      </c>
      <c r="W508" s="150" t="str">
        <f t="shared" si="164"/>
        <v/>
      </c>
      <c r="X508" s="150" t="str">
        <f t="shared" si="165"/>
        <v/>
      </c>
      <c r="Y508" s="150" t="str">
        <f t="shared" si="166"/>
        <v/>
      </c>
      <c r="Z508" s="150" t="str">
        <f t="shared" si="167"/>
        <v/>
      </c>
      <c r="AA508" s="150" t="str">
        <f t="shared" si="168"/>
        <v/>
      </c>
      <c r="AB508" s="150" t="str">
        <f t="shared" si="169"/>
        <v/>
      </c>
      <c r="AC508" s="191" t="str">
        <f t="shared" si="170"/>
        <v/>
      </c>
    </row>
    <row r="509" spans="1:29" hidden="1">
      <c r="A509" s="192"/>
      <c r="B509" s="155"/>
      <c r="C509" s="151"/>
      <c r="D509" s="153"/>
      <c r="E509" s="153"/>
      <c r="F509" s="153"/>
      <c r="G509" s="153"/>
      <c r="H509" s="147" t="str">
        <f t="shared" si="151"/>
        <v/>
      </c>
      <c r="I509" s="148"/>
      <c r="J509" s="149" t="str">
        <f t="shared" si="152"/>
        <v/>
      </c>
      <c r="K509" s="149" t="str">
        <f t="shared" si="153"/>
        <v/>
      </c>
      <c r="L509" s="148"/>
      <c r="M509" s="147" t="str">
        <f t="shared" si="154"/>
        <v/>
      </c>
      <c r="N509" s="147" t="str">
        <f t="shared" si="155"/>
        <v/>
      </c>
      <c r="O509" s="150" t="str">
        <f t="shared" si="156"/>
        <v/>
      </c>
      <c r="P509" s="150" t="str">
        <f t="shared" si="157"/>
        <v/>
      </c>
      <c r="Q509" s="150" t="str">
        <f t="shared" si="158"/>
        <v/>
      </c>
      <c r="R509" s="150" t="str">
        <f t="shared" si="159"/>
        <v/>
      </c>
      <c r="S509" s="150" t="str">
        <f t="shared" si="160"/>
        <v/>
      </c>
      <c r="T509" s="150" t="str">
        <f t="shared" si="161"/>
        <v/>
      </c>
      <c r="U509" s="150" t="str">
        <f t="shared" si="162"/>
        <v/>
      </c>
      <c r="V509" s="150" t="str">
        <f t="shared" si="163"/>
        <v/>
      </c>
      <c r="W509" s="150" t="str">
        <f t="shared" si="164"/>
        <v/>
      </c>
      <c r="X509" s="150" t="str">
        <f t="shared" si="165"/>
        <v/>
      </c>
      <c r="Y509" s="150" t="str">
        <f t="shared" si="166"/>
        <v/>
      </c>
      <c r="Z509" s="150" t="str">
        <f t="shared" si="167"/>
        <v/>
      </c>
      <c r="AA509" s="150" t="str">
        <f t="shared" si="168"/>
        <v/>
      </c>
      <c r="AB509" s="150" t="str">
        <f t="shared" si="169"/>
        <v/>
      </c>
      <c r="AC509" s="191" t="str">
        <f t="shared" si="170"/>
        <v/>
      </c>
    </row>
    <row r="510" spans="1:29" hidden="1">
      <c r="A510" s="192"/>
      <c r="B510" s="155"/>
      <c r="C510" s="151"/>
      <c r="D510" s="153"/>
      <c r="E510" s="153"/>
      <c r="F510" s="153"/>
      <c r="G510" s="153"/>
      <c r="H510" s="147" t="str">
        <f t="shared" si="151"/>
        <v/>
      </c>
      <c r="I510" s="148"/>
      <c r="J510" s="149" t="str">
        <f t="shared" si="152"/>
        <v/>
      </c>
      <c r="K510" s="149" t="str">
        <f t="shared" si="153"/>
        <v/>
      </c>
      <c r="L510" s="148"/>
      <c r="M510" s="147" t="str">
        <f t="shared" si="154"/>
        <v/>
      </c>
      <c r="N510" s="147" t="str">
        <f t="shared" si="155"/>
        <v/>
      </c>
      <c r="O510" s="150" t="str">
        <f t="shared" si="156"/>
        <v/>
      </c>
      <c r="P510" s="150" t="str">
        <f t="shared" si="157"/>
        <v/>
      </c>
      <c r="Q510" s="150" t="str">
        <f t="shared" si="158"/>
        <v/>
      </c>
      <c r="R510" s="150" t="str">
        <f t="shared" si="159"/>
        <v/>
      </c>
      <c r="S510" s="150" t="str">
        <f t="shared" si="160"/>
        <v/>
      </c>
      <c r="T510" s="150" t="str">
        <f t="shared" si="161"/>
        <v/>
      </c>
      <c r="U510" s="150" t="str">
        <f t="shared" si="162"/>
        <v/>
      </c>
      <c r="V510" s="150" t="str">
        <f t="shared" si="163"/>
        <v/>
      </c>
      <c r="W510" s="150" t="str">
        <f t="shared" si="164"/>
        <v/>
      </c>
      <c r="X510" s="150" t="str">
        <f t="shared" si="165"/>
        <v/>
      </c>
      <c r="Y510" s="150" t="str">
        <f t="shared" si="166"/>
        <v/>
      </c>
      <c r="Z510" s="150" t="str">
        <f t="shared" si="167"/>
        <v/>
      </c>
      <c r="AA510" s="150" t="str">
        <f t="shared" si="168"/>
        <v/>
      </c>
      <c r="AB510" s="150" t="str">
        <f t="shared" si="169"/>
        <v/>
      </c>
      <c r="AC510" s="191" t="str">
        <f t="shared" si="170"/>
        <v/>
      </c>
    </row>
    <row r="511" spans="1:29" hidden="1">
      <c r="A511" s="192"/>
      <c r="B511" s="155"/>
      <c r="C511" s="151"/>
      <c r="D511" s="153"/>
      <c r="E511" s="153"/>
      <c r="F511" s="153"/>
      <c r="G511" s="153"/>
      <c r="H511" s="147" t="str">
        <f t="shared" si="151"/>
        <v/>
      </c>
      <c r="I511" s="148"/>
      <c r="J511" s="149" t="str">
        <f t="shared" si="152"/>
        <v/>
      </c>
      <c r="K511" s="149" t="str">
        <f t="shared" si="153"/>
        <v/>
      </c>
      <c r="L511" s="148"/>
      <c r="M511" s="147" t="str">
        <f t="shared" si="154"/>
        <v/>
      </c>
      <c r="N511" s="147" t="str">
        <f t="shared" si="155"/>
        <v/>
      </c>
      <c r="O511" s="150" t="str">
        <f t="shared" si="156"/>
        <v/>
      </c>
      <c r="P511" s="150" t="str">
        <f t="shared" si="157"/>
        <v/>
      </c>
      <c r="Q511" s="150" t="str">
        <f t="shared" si="158"/>
        <v/>
      </c>
      <c r="R511" s="150" t="str">
        <f t="shared" si="159"/>
        <v/>
      </c>
      <c r="S511" s="150" t="str">
        <f t="shared" si="160"/>
        <v/>
      </c>
      <c r="T511" s="150" t="str">
        <f t="shared" si="161"/>
        <v/>
      </c>
      <c r="U511" s="150" t="str">
        <f t="shared" si="162"/>
        <v/>
      </c>
      <c r="V511" s="150" t="str">
        <f t="shared" si="163"/>
        <v/>
      </c>
      <c r="W511" s="150" t="str">
        <f t="shared" si="164"/>
        <v/>
      </c>
      <c r="X511" s="150" t="str">
        <f t="shared" si="165"/>
        <v/>
      </c>
      <c r="Y511" s="150" t="str">
        <f t="shared" si="166"/>
        <v/>
      </c>
      <c r="Z511" s="150" t="str">
        <f t="shared" si="167"/>
        <v/>
      </c>
      <c r="AA511" s="150" t="str">
        <f t="shared" si="168"/>
        <v/>
      </c>
      <c r="AB511" s="150" t="str">
        <f t="shared" si="169"/>
        <v/>
      </c>
      <c r="AC511" s="191" t="str">
        <f t="shared" si="170"/>
        <v/>
      </c>
    </row>
    <row r="512" spans="1:29" hidden="1">
      <c r="A512" s="192"/>
      <c r="B512" s="155"/>
      <c r="C512" s="151"/>
      <c r="D512" s="153"/>
      <c r="E512" s="153"/>
      <c r="F512" s="153"/>
      <c r="G512" s="153"/>
      <c r="H512" s="147" t="str">
        <f t="shared" si="151"/>
        <v/>
      </c>
      <c r="I512" s="148"/>
      <c r="J512" s="149" t="str">
        <f t="shared" si="152"/>
        <v/>
      </c>
      <c r="K512" s="149" t="str">
        <f t="shared" si="153"/>
        <v/>
      </c>
      <c r="L512" s="148"/>
      <c r="M512" s="147" t="str">
        <f t="shared" si="154"/>
        <v/>
      </c>
      <c r="N512" s="147" t="str">
        <f t="shared" si="155"/>
        <v/>
      </c>
      <c r="O512" s="150" t="str">
        <f t="shared" si="156"/>
        <v/>
      </c>
      <c r="P512" s="150" t="str">
        <f t="shared" si="157"/>
        <v/>
      </c>
      <c r="Q512" s="150" t="str">
        <f t="shared" si="158"/>
        <v/>
      </c>
      <c r="R512" s="150" t="str">
        <f t="shared" si="159"/>
        <v/>
      </c>
      <c r="S512" s="150" t="str">
        <f t="shared" si="160"/>
        <v/>
      </c>
      <c r="T512" s="150" t="str">
        <f t="shared" si="161"/>
        <v/>
      </c>
      <c r="U512" s="150" t="str">
        <f t="shared" si="162"/>
        <v/>
      </c>
      <c r="V512" s="150" t="str">
        <f t="shared" si="163"/>
        <v/>
      </c>
      <c r="W512" s="150" t="str">
        <f t="shared" si="164"/>
        <v/>
      </c>
      <c r="X512" s="150" t="str">
        <f t="shared" si="165"/>
        <v/>
      </c>
      <c r="Y512" s="150" t="str">
        <f t="shared" si="166"/>
        <v/>
      </c>
      <c r="Z512" s="150" t="str">
        <f t="shared" si="167"/>
        <v/>
      </c>
      <c r="AA512" s="150" t="str">
        <f t="shared" si="168"/>
        <v/>
      </c>
      <c r="AB512" s="150" t="str">
        <f t="shared" si="169"/>
        <v/>
      </c>
      <c r="AC512" s="191" t="str">
        <f t="shared" si="170"/>
        <v/>
      </c>
    </row>
    <row r="513" spans="1:29" hidden="1">
      <c r="A513" s="192"/>
      <c r="B513" s="155"/>
      <c r="C513" s="151"/>
      <c r="D513" s="153"/>
      <c r="E513" s="153"/>
      <c r="F513" s="153"/>
      <c r="G513" s="153"/>
      <c r="H513" s="147" t="str">
        <f t="shared" si="151"/>
        <v/>
      </c>
      <c r="I513" s="148"/>
      <c r="J513" s="149" t="str">
        <f t="shared" si="152"/>
        <v/>
      </c>
      <c r="K513" s="149" t="str">
        <f t="shared" si="153"/>
        <v/>
      </c>
      <c r="L513" s="148"/>
      <c r="M513" s="147" t="str">
        <f t="shared" si="154"/>
        <v/>
      </c>
      <c r="N513" s="147" t="str">
        <f t="shared" si="155"/>
        <v/>
      </c>
      <c r="O513" s="150" t="str">
        <f t="shared" si="156"/>
        <v/>
      </c>
      <c r="P513" s="150" t="str">
        <f t="shared" si="157"/>
        <v/>
      </c>
      <c r="Q513" s="150" t="str">
        <f t="shared" si="158"/>
        <v/>
      </c>
      <c r="R513" s="150" t="str">
        <f t="shared" si="159"/>
        <v/>
      </c>
      <c r="S513" s="150" t="str">
        <f t="shared" si="160"/>
        <v/>
      </c>
      <c r="T513" s="150" t="str">
        <f t="shared" si="161"/>
        <v/>
      </c>
      <c r="U513" s="150" t="str">
        <f t="shared" si="162"/>
        <v/>
      </c>
      <c r="V513" s="150" t="str">
        <f t="shared" si="163"/>
        <v/>
      </c>
      <c r="W513" s="150" t="str">
        <f t="shared" si="164"/>
        <v/>
      </c>
      <c r="X513" s="150" t="str">
        <f t="shared" si="165"/>
        <v/>
      </c>
      <c r="Y513" s="150" t="str">
        <f t="shared" si="166"/>
        <v/>
      </c>
      <c r="Z513" s="150" t="str">
        <f t="shared" si="167"/>
        <v/>
      </c>
      <c r="AA513" s="150" t="str">
        <f t="shared" si="168"/>
        <v/>
      </c>
      <c r="AB513" s="150" t="str">
        <f t="shared" si="169"/>
        <v/>
      </c>
      <c r="AC513" s="191" t="str">
        <f t="shared" si="170"/>
        <v/>
      </c>
    </row>
    <row r="514" spans="1:29" hidden="1">
      <c r="A514" s="192"/>
      <c r="B514" s="155"/>
      <c r="C514" s="151"/>
      <c r="D514" s="153"/>
      <c r="E514" s="153"/>
      <c r="F514" s="153"/>
      <c r="G514" s="153"/>
      <c r="H514" s="147" t="str">
        <f t="shared" si="151"/>
        <v/>
      </c>
      <c r="I514" s="148"/>
      <c r="J514" s="149" t="str">
        <f t="shared" si="152"/>
        <v/>
      </c>
      <c r="K514" s="149" t="str">
        <f t="shared" si="153"/>
        <v/>
      </c>
      <c r="L514" s="148"/>
      <c r="M514" s="147" t="str">
        <f t="shared" si="154"/>
        <v/>
      </c>
      <c r="N514" s="147" t="str">
        <f t="shared" si="155"/>
        <v/>
      </c>
      <c r="O514" s="150" t="str">
        <f t="shared" si="156"/>
        <v/>
      </c>
      <c r="P514" s="150" t="str">
        <f t="shared" si="157"/>
        <v/>
      </c>
      <c r="Q514" s="150" t="str">
        <f t="shared" si="158"/>
        <v/>
      </c>
      <c r="R514" s="150" t="str">
        <f t="shared" si="159"/>
        <v/>
      </c>
      <c r="S514" s="150" t="str">
        <f t="shared" si="160"/>
        <v/>
      </c>
      <c r="T514" s="150" t="str">
        <f t="shared" si="161"/>
        <v/>
      </c>
      <c r="U514" s="150" t="str">
        <f t="shared" si="162"/>
        <v/>
      </c>
      <c r="V514" s="150" t="str">
        <f t="shared" si="163"/>
        <v/>
      </c>
      <c r="W514" s="150" t="str">
        <f t="shared" si="164"/>
        <v/>
      </c>
      <c r="X514" s="150" t="str">
        <f t="shared" si="165"/>
        <v/>
      </c>
      <c r="Y514" s="150" t="str">
        <f t="shared" si="166"/>
        <v/>
      </c>
      <c r="Z514" s="150" t="str">
        <f t="shared" si="167"/>
        <v/>
      </c>
      <c r="AA514" s="150" t="str">
        <f t="shared" si="168"/>
        <v/>
      </c>
      <c r="AB514" s="150" t="str">
        <f t="shared" si="169"/>
        <v/>
      </c>
      <c r="AC514" s="191" t="str">
        <f t="shared" si="170"/>
        <v/>
      </c>
    </row>
    <row r="515" spans="1:29" hidden="1">
      <c r="A515" s="192"/>
      <c r="B515" s="155"/>
      <c r="C515" s="151"/>
      <c r="D515" s="153"/>
      <c r="E515" s="153"/>
      <c r="F515" s="153"/>
      <c r="G515" s="153"/>
      <c r="H515" s="147" t="str">
        <f t="shared" si="151"/>
        <v/>
      </c>
      <c r="I515" s="148"/>
      <c r="J515" s="149" t="str">
        <f t="shared" si="152"/>
        <v/>
      </c>
      <c r="K515" s="149" t="str">
        <f t="shared" si="153"/>
        <v/>
      </c>
      <c r="L515" s="148"/>
      <c r="M515" s="147" t="str">
        <f t="shared" si="154"/>
        <v/>
      </c>
      <c r="N515" s="147" t="str">
        <f t="shared" si="155"/>
        <v/>
      </c>
      <c r="O515" s="150" t="str">
        <f t="shared" si="156"/>
        <v/>
      </c>
      <c r="P515" s="150" t="str">
        <f t="shared" si="157"/>
        <v/>
      </c>
      <c r="Q515" s="150" t="str">
        <f t="shared" si="158"/>
        <v/>
      </c>
      <c r="R515" s="150" t="str">
        <f t="shared" si="159"/>
        <v/>
      </c>
      <c r="S515" s="150" t="str">
        <f t="shared" si="160"/>
        <v/>
      </c>
      <c r="T515" s="150" t="str">
        <f t="shared" si="161"/>
        <v/>
      </c>
      <c r="U515" s="150" t="str">
        <f t="shared" si="162"/>
        <v/>
      </c>
      <c r="V515" s="150" t="str">
        <f t="shared" si="163"/>
        <v/>
      </c>
      <c r="W515" s="150" t="str">
        <f t="shared" si="164"/>
        <v/>
      </c>
      <c r="X515" s="150" t="str">
        <f t="shared" si="165"/>
        <v/>
      </c>
      <c r="Y515" s="150" t="str">
        <f t="shared" si="166"/>
        <v/>
      </c>
      <c r="Z515" s="150" t="str">
        <f t="shared" si="167"/>
        <v/>
      </c>
      <c r="AA515" s="150" t="str">
        <f t="shared" si="168"/>
        <v/>
      </c>
      <c r="AB515" s="150" t="str">
        <f t="shared" si="169"/>
        <v/>
      </c>
      <c r="AC515" s="191" t="str">
        <f t="shared" si="170"/>
        <v/>
      </c>
    </row>
    <row r="516" spans="1:29" hidden="1">
      <c r="A516" s="192"/>
      <c r="B516" s="155"/>
      <c r="C516" s="151"/>
      <c r="D516" s="153"/>
      <c r="E516" s="153"/>
      <c r="F516" s="153"/>
      <c r="G516" s="153"/>
      <c r="H516" s="147" t="str">
        <f t="shared" si="151"/>
        <v/>
      </c>
      <c r="I516" s="148"/>
      <c r="J516" s="149" t="str">
        <f t="shared" si="152"/>
        <v/>
      </c>
      <c r="K516" s="149" t="str">
        <f t="shared" si="153"/>
        <v/>
      </c>
      <c r="L516" s="148"/>
      <c r="M516" s="147" t="str">
        <f t="shared" si="154"/>
        <v/>
      </c>
      <c r="N516" s="147" t="str">
        <f t="shared" si="155"/>
        <v/>
      </c>
      <c r="O516" s="150" t="str">
        <f t="shared" si="156"/>
        <v/>
      </c>
      <c r="P516" s="150" t="str">
        <f t="shared" si="157"/>
        <v/>
      </c>
      <c r="Q516" s="150" t="str">
        <f t="shared" si="158"/>
        <v/>
      </c>
      <c r="R516" s="150" t="str">
        <f t="shared" si="159"/>
        <v/>
      </c>
      <c r="S516" s="150" t="str">
        <f t="shared" si="160"/>
        <v/>
      </c>
      <c r="T516" s="150" t="str">
        <f t="shared" si="161"/>
        <v/>
      </c>
      <c r="U516" s="150" t="str">
        <f t="shared" si="162"/>
        <v/>
      </c>
      <c r="V516" s="150" t="str">
        <f t="shared" si="163"/>
        <v/>
      </c>
      <c r="W516" s="150" t="str">
        <f t="shared" si="164"/>
        <v/>
      </c>
      <c r="X516" s="150" t="str">
        <f t="shared" si="165"/>
        <v/>
      </c>
      <c r="Y516" s="150" t="str">
        <f t="shared" si="166"/>
        <v/>
      </c>
      <c r="Z516" s="150" t="str">
        <f t="shared" si="167"/>
        <v/>
      </c>
      <c r="AA516" s="150" t="str">
        <f t="shared" si="168"/>
        <v/>
      </c>
      <c r="AB516" s="150" t="str">
        <f t="shared" si="169"/>
        <v/>
      </c>
      <c r="AC516" s="191" t="str">
        <f t="shared" si="170"/>
        <v/>
      </c>
    </row>
    <row r="517" spans="1:29" hidden="1">
      <c r="A517" s="192"/>
      <c r="B517" s="155"/>
      <c r="C517" s="151"/>
      <c r="D517" s="153"/>
      <c r="E517" s="153"/>
      <c r="F517" s="153"/>
      <c r="G517" s="153"/>
      <c r="H517" s="147" t="str">
        <f t="shared" si="151"/>
        <v/>
      </c>
      <c r="I517" s="148"/>
      <c r="J517" s="149" t="str">
        <f t="shared" si="152"/>
        <v/>
      </c>
      <c r="K517" s="149" t="str">
        <f t="shared" si="153"/>
        <v/>
      </c>
      <c r="L517" s="148"/>
      <c r="M517" s="147" t="str">
        <f t="shared" si="154"/>
        <v/>
      </c>
      <c r="N517" s="147" t="str">
        <f t="shared" si="155"/>
        <v/>
      </c>
      <c r="O517" s="150" t="str">
        <f t="shared" si="156"/>
        <v/>
      </c>
      <c r="P517" s="150" t="str">
        <f t="shared" si="157"/>
        <v/>
      </c>
      <c r="Q517" s="150" t="str">
        <f t="shared" si="158"/>
        <v/>
      </c>
      <c r="R517" s="150" t="str">
        <f t="shared" si="159"/>
        <v/>
      </c>
      <c r="S517" s="150" t="str">
        <f t="shared" si="160"/>
        <v/>
      </c>
      <c r="T517" s="150" t="str">
        <f t="shared" si="161"/>
        <v/>
      </c>
      <c r="U517" s="150" t="str">
        <f t="shared" si="162"/>
        <v/>
      </c>
      <c r="V517" s="150" t="str">
        <f t="shared" si="163"/>
        <v/>
      </c>
      <c r="W517" s="150" t="str">
        <f t="shared" si="164"/>
        <v/>
      </c>
      <c r="X517" s="150" t="str">
        <f t="shared" si="165"/>
        <v/>
      </c>
      <c r="Y517" s="150" t="str">
        <f t="shared" si="166"/>
        <v/>
      </c>
      <c r="Z517" s="150" t="str">
        <f t="shared" si="167"/>
        <v/>
      </c>
      <c r="AA517" s="150" t="str">
        <f t="shared" si="168"/>
        <v/>
      </c>
      <c r="AB517" s="150" t="str">
        <f t="shared" si="169"/>
        <v/>
      </c>
      <c r="AC517" s="191" t="str">
        <f t="shared" si="170"/>
        <v/>
      </c>
    </row>
    <row r="518" spans="1:29" hidden="1">
      <c r="A518" s="192"/>
      <c r="B518" s="155"/>
      <c r="C518" s="151"/>
      <c r="D518" s="153"/>
      <c r="E518" s="153"/>
      <c r="F518" s="153"/>
      <c r="G518" s="153"/>
      <c r="H518" s="147" t="str">
        <f t="shared" si="151"/>
        <v/>
      </c>
      <c r="I518" s="148"/>
      <c r="J518" s="149" t="str">
        <f t="shared" si="152"/>
        <v/>
      </c>
      <c r="K518" s="149" t="str">
        <f t="shared" si="153"/>
        <v/>
      </c>
      <c r="L518" s="148"/>
      <c r="M518" s="147" t="str">
        <f t="shared" si="154"/>
        <v/>
      </c>
      <c r="N518" s="147" t="str">
        <f t="shared" si="155"/>
        <v/>
      </c>
      <c r="O518" s="150" t="str">
        <f t="shared" si="156"/>
        <v/>
      </c>
      <c r="P518" s="150" t="str">
        <f t="shared" si="157"/>
        <v/>
      </c>
      <c r="Q518" s="150" t="str">
        <f t="shared" si="158"/>
        <v/>
      </c>
      <c r="R518" s="150" t="str">
        <f t="shared" si="159"/>
        <v/>
      </c>
      <c r="S518" s="150" t="str">
        <f t="shared" si="160"/>
        <v/>
      </c>
      <c r="T518" s="150" t="str">
        <f t="shared" si="161"/>
        <v/>
      </c>
      <c r="U518" s="150" t="str">
        <f t="shared" si="162"/>
        <v/>
      </c>
      <c r="V518" s="150" t="str">
        <f t="shared" si="163"/>
        <v/>
      </c>
      <c r="W518" s="150" t="str">
        <f t="shared" si="164"/>
        <v/>
      </c>
      <c r="X518" s="150" t="str">
        <f t="shared" si="165"/>
        <v/>
      </c>
      <c r="Y518" s="150" t="str">
        <f t="shared" si="166"/>
        <v/>
      </c>
      <c r="Z518" s="150" t="str">
        <f t="shared" si="167"/>
        <v/>
      </c>
      <c r="AA518" s="150" t="str">
        <f t="shared" si="168"/>
        <v/>
      </c>
      <c r="AB518" s="150" t="str">
        <f t="shared" si="169"/>
        <v/>
      </c>
      <c r="AC518" s="191" t="str">
        <f t="shared" si="170"/>
        <v/>
      </c>
    </row>
    <row r="519" spans="1:29" hidden="1">
      <c r="A519" s="192"/>
      <c r="B519" s="155"/>
      <c r="C519" s="151"/>
      <c r="D519" s="153"/>
      <c r="E519" s="153"/>
      <c r="F519" s="153"/>
      <c r="G519" s="153"/>
      <c r="H519" s="147" t="str">
        <f t="shared" si="151"/>
        <v/>
      </c>
      <c r="I519" s="148"/>
      <c r="J519" s="149" t="str">
        <f t="shared" si="152"/>
        <v/>
      </c>
      <c r="K519" s="149" t="str">
        <f t="shared" si="153"/>
        <v/>
      </c>
      <c r="L519" s="148"/>
      <c r="M519" s="147" t="str">
        <f t="shared" si="154"/>
        <v/>
      </c>
      <c r="N519" s="147" t="str">
        <f t="shared" si="155"/>
        <v/>
      </c>
      <c r="O519" s="150" t="str">
        <f t="shared" si="156"/>
        <v/>
      </c>
      <c r="P519" s="150" t="str">
        <f t="shared" si="157"/>
        <v/>
      </c>
      <c r="Q519" s="150" t="str">
        <f t="shared" si="158"/>
        <v/>
      </c>
      <c r="R519" s="150" t="str">
        <f t="shared" si="159"/>
        <v/>
      </c>
      <c r="S519" s="150" t="str">
        <f t="shared" si="160"/>
        <v/>
      </c>
      <c r="T519" s="150" t="str">
        <f t="shared" si="161"/>
        <v/>
      </c>
      <c r="U519" s="150" t="str">
        <f t="shared" si="162"/>
        <v/>
      </c>
      <c r="V519" s="150" t="str">
        <f t="shared" si="163"/>
        <v/>
      </c>
      <c r="W519" s="150" t="str">
        <f t="shared" si="164"/>
        <v/>
      </c>
      <c r="X519" s="150" t="str">
        <f t="shared" si="165"/>
        <v/>
      </c>
      <c r="Y519" s="150" t="str">
        <f t="shared" si="166"/>
        <v/>
      </c>
      <c r="Z519" s="150" t="str">
        <f t="shared" si="167"/>
        <v/>
      </c>
      <c r="AA519" s="150" t="str">
        <f t="shared" si="168"/>
        <v/>
      </c>
      <c r="AB519" s="150" t="str">
        <f t="shared" si="169"/>
        <v/>
      </c>
      <c r="AC519" s="191" t="str">
        <f t="shared" si="170"/>
        <v/>
      </c>
    </row>
    <row r="520" spans="1:29" hidden="1">
      <c r="A520" s="192"/>
      <c r="B520" s="155"/>
      <c r="C520" s="151"/>
      <c r="D520" s="153"/>
      <c r="E520" s="153"/>
      <c r="F520" s="153"/>
      <c r="G520" s="153"/>
      <c r="H520" s="147" t="str">
        <f t="shared" si="151"/>
        <v/>
      </c>
      <c r="I520" s="148"/>
      <c r="J520" s="149" t="str">
        <f t="shared" si="152"/>
        <v/>
      </c>
      <c r="K520" s="149" t="str">
        <f t="shared" si="153"/>
        <v/>
      </c>
      <c r="L520" s="148"/>
      <c r="M520" s="147" t="str">
        <f t="shared" si="154"/>
        <v/>
      </c>
      <c r="N520" s="147" t="str">
        <f t="shared" si="155"/>
        <v/>
      </c>
      <c r="O520" s="150" t="str">
        <f t="shared" si="156"/>
        <v/>
      </c>
      <c r="P520" s="150" t="str">
        <f t="shared" si="157"/>
        <v/>
      </c>
      <c r="Q520" s="150" t="str">
        <f t="shared" si="158"/>
        <v/>
      </c>
      <c r="R520" s="150" t="str">
        <f t="shared" si="159"/>
        <v/>
      </c>
      <c r="S520" s="150" t="str">
        <f t="shared" si="160"/>
        <v/>
      </c>
      <c r="T520" s="150" t="str">
        <f t="shared" si="161"/>
        <v/>
      </c>
      <c r="U520" s="150" t="str">
        <f t="shared" si="162"/>
        <v/>
      </c>
      <c r="V520" s="150" t="str">
        <f t="shared" si="163"/>
        <v/>
      </c>
      <c r="W520" s="150" t="str">
        <f t="shared" si="164"/>
        <v/>
      </c>
      <c r="X520" s="150" t="str">
        <f t="shared" si="165"/>
        <v/>
      </c>
      <c r="Y520" s="150" t="str">
        <f t="shared" si="166"/>
        <v/>
      </c>
      <c r="Z520" s="150" t="str">
        <f t="shared" si="167"/>
        <v/>
      </c>
      <c r="AA520" s="150" t="str">
        <f t="shared" si="168"/>
        <v/>
      </c>
      <c r="AB520" s="150" t="str">
        <f t="shared" si="169"/>
        <v/>
      </c>
      <c r="AC520" s="191" t="str">
        <f t="shared" si="170"/>
        <v/>
      </c>
    </row>
    <row r="521" spans="1:29" hidden="1">
      <c r="A521" s="192"/>
      <c r="B521" s="155"/>
      <c r="C521" s="151"/>
      <c r="D521" s="153"/>
      <c r="E521" s="153"/>
      <c r="F521" s="153"/>
      <c r="G521" s="153"/>
      <c r="H521" s="147" t="str">
        <f t="shared" si="151"/>
        <v/>
      </c>
      <c r="I521" s="148"/>
      <c r="J521" s="149" t="str">
        <f t="shared" si="152"/>
        <v/>
      </c>
      <c r="K521" s="149" t="str">
        <f t="shared" si="153"/>
        <v/>
      </c>
      <c r="L521" s="148"/>
      <c r="M521" s="147" t="str">
        <f t="shared" si="154"/>
        <v/>
      </c>
      <c r="N521" s="147" t="str">
        <f t="shared" si="155"/>
        <v/>
      </c>
      <c r="O521" s="150" t="str">
        <f t="shared" si="156"/>
        <v/>
      </c>
      <c r="P521" s="150" t="str">
        <f t="shared" si="157"/>
        <v/>
      </c>
      <c r="Q521" s="150" t="str">
        <f t="shared" si="158"/>
        <v/>
      </c>
      <c r="R521" s="150" t="str">
        <f t="shared" si="159"/>
        <v/>
      </c>
      <c r="S521" s="150" t="str">
        <f t="shared" si="160"/>
        <v/>
      </c>
      <c r="T521" s="150" t="str">
        <f t="shared" si="161"/>
        <v/>
      </c>
      <c r="U521" s="150" t="str">
        <f t="shared" si="162"/>
        <v/>
      </c>
      <c r="V521" s="150" t="str">
        <f t="shared" si="163"/>
        <v/>
      </c>
      <c r="W521" s="150" t="str">
        <f t="shared" si="164"/>
        <v/>
      </c>
      <c r="X521" s="150" t="str">
        <f t="shared" si="165"/>
        <v/>
      </c>
      <c r="Y521" s="150" t="str">
        <f t="shared" si="166"/>
        <v/>
      </c>
      <c r="Z521" s="150" t="str">
        <f t="shared" si="167"/>
        <v/>
      </c>
      <c r="AA521" s="150" t="str">
        <f t="shared" si="168"/>
        <v/>
      </c>
      <c r="AB521" s="150" t="str">
        <f t="shared" si="169"/>
        <v/>
      </c>
      <c r="AC521" s="191" t="str">
        <f t="shared" si="170"/>
        <v/>
      </c>
    </row>
    <row r="522" spans="1:29" hidden="1">
      <c r="A522" s="192"/>
      <c r="B522" s="155"/>
      <c r="C522" s="151"/>
      <c r="D522" s="153"/>
      <c r="E522" s="153"/>
      <c r="F522" s="153"/>
      <c r="G522" s="153"/>
      <c r="H522" s="147" t="str">
        <f t="shared" si="151"/>
        <v/>
      </c>
      <c r="I522" s="148"/>
      <c r="J522" s="149" t="str">
        <f t="shared" si="152"/>
        <v/>
      </c>
      <c r="K522" s="149" t="str">
        <f t="shared" si="153"/>
        <v/>
      </c>
      <c r="L522" s="148"/>
      <c r="M522" s="147" t="str">
        <f t="shared" si="154"/>
        <v/>
      </c>
      <c r="N522" s="147" t="str">
        <f t="shared" si="155"/>
        <v/>
      </c>
      <c r="O522" s="150" t="str">
        <f t="shared" si="156"/>
        <v/>
      </c>
      <c r="P522" s="150" t="str">
        <f t="shared" si="157"/>
        <v/>
      </c>
      <c r="Q522" s="150" t="str">
        <f t="shared" si="158"/>
        <v/>
      </c>
      <c r="R522" s="150" t="str">
        <f t="shared" si="159"/>
        <v/>
      </c>
      <c r="S522" s="150" t="str">
        <f t="shared" si="160"/>
        <v/>
      </c>
      <c r="T522" s="150" t="str">
        <f t="shared" si="161"/>
        <v/>
      </c>
      <c r="U522" s="150" t="str">
        <f t="shared" si="162"/>
        <v/>
      </c>
      <c r="V522" s="150" t="str">
        <f t="shared" si="163"/>
        <v/>
      </c>
      <c r="W522" s="150" t="str">
        <f t="shared" si="164"/>
        <v/>
      </c>
      <c r="X522" s="150" t="str">
        <f t="shared" si="165"/>
        <v/>
      </c>
      <c r="Y522" s="150" t="str">
        <f t="shared" si="166"/>
        <v/>
      </c>
      <c r="Z522" s="150" t="str">
        <f t="shared" si="167"/>
        <v/>
      </c>
      <c r="AA522" s="150" t="str">
        <f t="shared" si="168"/>
        <v/>
      </c>
      <c r="AB522" s="150" t="str">
        <f t="shared" si="169"/>
        <v/>
      </c>
      <c r="AC522" s="191" t="str">
        <f t="shared" si="170"/>
        <v/>
      </c>
    </row>
    <row r="523" spans="1:29" hidden="1">
      <c r="A523" s="192"/>
      <c r="B523" s="155"/>
      <c r="C523" s="151"/>
      <c r="D523" s="153"/>
      <c r="E523" s="153"/>
      <c r="F523" s="153"/>
      <c r="G523" s="153"/>
      <c r="H523" s="147" t="str">
        <f t="shared" si="151"/>
        <v/>
      </c>
      <c r="I523" s="148"/>
      <c r="J523" s="149" t="str">
        <f t="shared" si="152"/>
        <v/>
      </c>
      <c r="K523" s="149" t="str">
        <f t="shared" si="153"/>
        <v/>
      </c>
      <c r="L523" s="148"/>
      <c r="M523" s="147" t="str">
        <f t="shared" si="154"/>
        <v/>
      </c>
      <c r="N523" s="147" t="str">
        <f t="shared" si="155"/>
        <v/>
      </c>
      <c r="O523" s="150" t="str">
        <f t="shared" si="156"/>
        <v/>
      </c>
      <c r="P523" s="150" t="str">
        <f t="shared" si="157"/>
        <v/>
      </c>
      <c r="Q523" s="150" t="str">
        <f t="shared" si="158"/>
        <v/>
      </c>
      <c r="R523" s="150" t="str">
        <f t="shared" si="159"/>
        <v/>
      </c>
      <c r="S523" s="150" t="str">
        <f t="shared" si="160"/>
        <v/>
      </c>
      <c r="T523" s="150" t="str">
        <f t="shared" si="161"/>
        <v/>
      </c>
      <c r="U523" s="150" t="str">
        <f t="shared" si="162"/>
        <v/>
      </c>
      <c r="V523" s="150" t="str">
        <f t="shared" si="163"/>
        <v/>
      </c>
      <c r="W523" s="150" t="str">
        <f t="shared" si="164"/>
        <v/>
      </c>
      <c r="X523" s="150" t="str">
        <f t="shared" si="165"/>
        <v/>
      </c>
      <c r="Y523" s="150" t="str">
        <f t="shared" si="166"/>
        <v/>
      </c>
      <c r="Z523" s="150" t="str">
        <f t="shared" si="167"/>
        <v/>
      </c>
      <c r="AA523" s="150" t="str">
        <f t="shared" si="168"/>
        <v/>
      </c>
      <c r="AB523" s="150" t="str">
        <f t="shared" si="169"/>
        <v/>
      </c>
      <c r="AC523" s="191" t="str">
        <f t="shared" si="170"/>
        <v/>
      </c>
    </row>
    <row r="524" spans="1:29" hidden="1">
      <c r="A524" s="192"/>
      <c r="B524" s="155"/>
      <c r="C524" s="151"/>
      <c r="D524" s="153"/>
      <c r="E524" s="153"/>
      <c r="F524" s="153"/>
      <c r="G524" s="153"/>
      <c r="H524" s="147" t="str">
        <f t="shared" si="151"/>
        <v/>
      </c>
      <c r="I524" s="148"/>
      <c r="J524" s="149" t="str">
        <f t="shared" si="152"/>
        <v/>
      </c>
      <c r="K524" s="149" t="str">
        <f t="shared" si="153"/>
        <v/>
      </c>
      <c r="L524" s="148"/>
      <c r="M524" s="147" t="str">
        <f t="shared" si="154"/>
        <v/>
      </c>
      <c r="N524" s="147" t="str">
        <f t="shared" si="155"/>
        <v/>
      </c>
      <c r="O524" s="150" t="str">
        <f t="shared" si="156"/>
        <v/>
      </c>
      <c r="P524" s="150" t="str">
        <f t="shared" si="157"/>
        <v/>
      </c>
      <c r="Q524" s="150" t="str">
        <f t="shared" si="158"/>
        <v/>
      </c>
      <c r="R524" s="150" t="str">
        <f t="shared" si="159"/>
        <v/>
      </c>
      <c r="S524" s="150" t="str">
        <f t="shared" si="160"/>
        <v/>
      </c>
      <c r="T524" s="150" t="str">
        <f t="shared" si="161"/>
        <v/>
      </c>
      <c r="U524" s="150" t="str">
        <f t="shared" si="162"/>
        <v/>
      </c>
      <c r="V524" s="150" t="str">
        <f t="shared" si="163"/>
        <v/>
      </c>
      <c r="W524" s="150" t="str">
        <f t="shared" si="164"/>
        <v/>
      </c>
      <c r="X524" s="150" t="str">
        <f t="shared" si="165"/>
        <v/>
      </c>
      <c r="Y524" s="150" t="str">
        <f t="shared" si="166"/>
        <v/>
      </c>
      <c r="Z524" s="150" t="str">
        <f t="shared" si="167"/>
        <v/>
      </c>
      <c r="AA524" s="150" t="str">
        <f t="shared" si="168"/>
        <v/>
      </c>
      <c r="AB524" s="150" t="str">
        <f t="shared" si="169"/>
        <v/>
      </c>
      <c r="AC524" s="191" t="str">
        <f t="shared" si="170"/>
        <v/>
      </c>
    </row>
    <row r="525" spans="1:29" hidden="1">
      <c r="A525" s="192"/>
      <c r="B525" s="155"/>
      <c r="C525" s="151"/>
      <c r="D525" s="153"/>
      <c r="E525" s="153"/>
      <c r="F525" s="153"/>
      <c r="G525" s="153"/>
      <c r="H525" s="147" t="str">
        <f t="shared" si="151"/>
        <v/>
      </c>
      <c r="I525" s="148"/>
      <c r="J525" s="149" t="str">
        <f t="shared" si="152"/>
        <v/>
      </c>
      <c r="K525" s="149" t="str">
        <f t="shared" si="153"/>
        <v/>
      </c>
      <c r="L525" s="148"/>
      <c r="M525" s="147" t="str">
        <f t="shared" si="154"/>
        <v/>
      </c>
      <c r="N525" s="147" t="str">
        <f t="shared" si="155"/>
        <v/>
      </c>
      <c r="O525" s="150" t="str">
        <f t="shared" si="156"/>
        <v/>
      </c>
      <c r="P525" s="150" t="str">
        <f t="shared" si="157"/>
        <v/>
      </c>
      <c r="Q525" s="150" t="str">
        <f t="shared" si="158"/>
        <v/>
      </c>
      <c r="R525" s="150" t="str">
        <f t="shared" si="159"/>
        <v/>
      </c>
      <c r="S525" s="150" t="str">
        <f t="shared" si="160"/>
        <v/>
      </c>
      <c r="T525" s="150" t="str">
        <f t="shared" si="161"/>
        <v/>
      </c>
      <c r="U525" s="150" t="str">
        <f t="shared" si="162"/>
        <v/>
      </c>
      <c r="V525" s="150" t="str">
        <f t="shared" si="163"/>
        <v/>
      </c>
      <c r="W525" s="150" t="str">
        <f t="shared" si="164"/>
        <v/>
      </c>
      <c r="X525" s="150" t="str">
        <f t="shared" si="165"/>
        <v/>
      </c>
      <c r="Y525" s="150" t="str">
        <f t="shared" si="166"/>
        <v/>
      </c>
      <c r="Z525" s="150" t="str">
        <f t="shared" si="167"/>
        <v/>
      </c>
      <c r="AA525" s="150" t="str">
        <f t="shared" si="168"/>
        <v/>
      </c>
      <c r="AB525" s="150" t="str">
        <f t="shared" si="169"/>
        <v/>
      </c>
      <c r="AC525" s="191" t="str">
        <f t="shared" si="170"/>
        <v/>
      </c>
    </row>
    <row r="526" spans="1:29" hidden="1">
      <c r="A526" s="192"/>
      <c r="B526" s="155"/>
      <c r="C526" s="151"/>
      <c r="D526" s="153"/>
      <c r="E526" s="153"/>
      <c r="F526" s="153"/>
      <c r="G526" s="153"/>
      <c r="H526" s="147" t="str">
        <f t="shared" si="151"/>
        <v/>
      </c>
      <c r="I526" s="148"/>
      <c r="J526" s="149" t="str">
        <f t="shared" si="152"/>
        <v/>
      </c>
      <c r="K526" s="149" t="str">
        <f t="shared" si="153"/>
        <v/>
      </c>
      <c r="L526" s="148"/>
      <c r="M526" s="147" t="str">
        <f t="shared" si="154"/>
        <v/>
      </c>
      <c r="N526" s="147" t="str">
        <f t="shared" si="155"/>
        <v/>
      </c>
      <c r="O526" s="150" t="str">
        <f t="shared" si="156"/>
        <v/>
      </c>
      <c r="P526" s="150" t="str">
        <f t="shared" si="157"/>
        <v/>
      </c>
      <c r="Q526" s="150" t="str">
        <f t="shared" si="158"/>
        <v/>
      </c>
      <c r="R526" s="150" t="str">
        <f t="shared" si="159"/>
        <v/>
      </c>
      <c r="S526" s="150" t="str">
        <f t="shared" si="160"/>
        <v/>
      </c>
      <c r="T526" s="150" t="str">
        <f t="shared" si="161"/>
        <v/>
      </c>
      <c r="U526" s="150" t="str">
        <f t="shared" si="162"/>
        <v/>
      </c>
      <c r="V526" s="150" t="str">
        <f t="shared" si="163"/>
        <v/>
      </c>
      <c r="W526" s="150" t="str">
        <f t="shared" si="164"/>
        <v/>
      </c>
      <c r="X526" s="150" t="str">
        <f t="shared" si="165"/>
        <v/>
      </c>
      <c r="Y526" s="150" t="str">
        <f t="shared" si="166"/>
        <v/>
      </c>
      <c r="Z526" s="150" t="str">
        <f t="shared" si="167"/>
        <v/>
      </c>
      <c r="AA526" s="150" t="str">
        <f t="shared" si="168"/>
        <v/>
      </c>
      <c r="AB526" s="150" t="str">
        <f t="shared" si="169"/>
        <v/>
      </c>
      <c r="AC526" s="191" t="str">
        <f t="shared" si="170"/>
        <v/>
      </c>
    </row>
    <row r="527" spans="1:29" hidden="1">
      <c r="A527" s="192"/>
      <c r="B527" s="155"/>
      <c r="C527" s="151"/>
      <c r="D527" s="153"/>
      <c r="E527" s="153"/>
      <c r="F527" s="153"/>
      <c r="G527" s="153"/>
      <c r="H527" s="147" t="str">
        <f t="shared" si="151"/>
        <v/>
      </c>
      <c r="I527" s="148"/>
      <c r="J527" s="149" t="str">
        <f t="shared" si="152"/>
        <v/>
      </c>
      <c r="K527" s="149" t="str">
        <f t="shared" si="153"/>
        <v/>
      </c>
      <c r="L527" s="148"/>
      <c r="M527" s="147" t="str">
        <f t="shared" si="154"/>
        <v/>
      </c>
      <c r="N527" s="147" t="str">
        <f t="shared" si="155"/>
        <v/>
      </c>
      <c r="O527" s="150" t="str">
        <f t="shared" si="156"/>
        <v/>
      </c>
      <c r="P527" s="150" t="str">
        <f t="shared" si="157"/>
        <v/>
      </c>
      <c r="Q527" s="150" t="str">
        <f t="shared" si="158"/>
        <v/>
      </c>
      <c r="R527" s="150" t="str">
        <f t="shared" si="159"/>
        <v/>
      </c>
      <c r="S527" s="150" t="str">
        <f t="shared" si="160"/>
        <v/>
      </c>
      <c r="T527" s="150" t="str">
        <f t="shared" si="161"/>
        <v/>
      </c>
      <c r="U527" s="150" t="str">
        <f t="shared" si="162"/>
        <v/>
      </c>
      <c r="V527" s="150" t="str">
        <f t="shared" si="163"/>
        <v/>
      </c>
      <c r="W527" s="150" t="str">
        <f t="shared" si="164"/>
        <v/>
      </c>
      <c r="X527" s="150" t="str">
        <f t="shared" si="165"/>
        <v/>
      </c>
      <c r="Y527" s="150" t="str">
        <f t="shared" si="166"/>
        <v/>
      </c>
      <c r="Z527" s="150" t="str">
        <f t="shared" si="167"/>
        <v/>
      </c>
      <c r="AA527" s="150" t="str">
        <f t="shared" si="168"/>
        <v/>
      </c>
      <c r="AB527" s="150" t="str">
        <f t="shared" si="169"/>
        <v/>
      </c>
      <c r="AC527" s="191" t="str">
        <f t="shared" si="170"/>
        <v/>
      </c>
    </row>
    <row r="528" spans="1:29" hidden="1">
      <c r="A528" s="192"/>
      <c r="B528" s="155"/>
      <c r="C528" s="151"/>
      <c r="D528" s="153"/>
      <c r="E528" s="153"/>
      <c r="F528" s="153"/>
      <c r="G528" s="153"/>
      <c r="H528" s="147" t="str">
        <f t="shared" si="151"/>
        <v/>
      </c>
      <c r="I528" s="148"/>
      <c r="J528" s="149" t="str">
        <f t="shared" si="152"/>
        <v/>
      </c>
      <c r="K528" s="149" t="str">
        <f t="shared" si="153"/>
        <v/>
      </c>
      <c r="L528" s="148"/>
      <c r="M528" s="147" t="str">
        <f t="shared" si="154"/>
        <v/>
      </c>
      <c r="N528" s="147" t="str">
        <f t="shared" si="155"/>
        <v/>
      </c>
      <c r="O528" s="150" t="str">
        <f t="shared" si="156"/>
        <v/>
      </c>
      <c r="P528" s="150" t="str">
        <f t="shared" si="157"/>
        <v/>
      </c>
      <c r="Q528" s="150" t="str">
        <f t="shared" si="158"/>
        <v/>
      </c>
      <c r="R528" s="150" t="str">
        <f t="shared" si="159"/>
        <v/>
      </c>
      <c r="S528" s="150" t="str">
        <f t="shared" si="160"/>
        <v/>
      </c>
      <c r="T528" s="150" t="str">
        <f t="shared" si="161"/>
        <v/>
      </c>
      <c r="U528" s="150" t="str">
        <f t="shared" si="162"/>
        <v/>
      </c>
      <c r="V528" s="150" t="str">
        <f t="shared" si="163"/>
        <v/>
      </c>
      <c r="W528" s="150" t="str">
        <f t="shared" si="164"/>
        <v/>
      </c>
      <c r="X528" s="150" t="str">
        <f t="shared" si="165"/>
        <v/>
      </c>
      <c r="Y528" s="150" t="str">
        <f t="shared" si="166"/>
        <v/>
      </c>
      <c r="Z528" s="150" t="str">
        <f t="shared" si="167"/>
        <v/>
      </c>
      <c r="AA528" s="150" t="str">
        <f t="shared" si="168"/>
        <v/>
      </c>
      <c r="AB528" s="150" t="str">
        <f t="shared" si="169"/>
        <v/>
      </c>
      <c r="AC528" s="191" t="str">
        <f t="shared" si="170"/>
        <v/>
      </c>
    </row>
    <row r="529" spans="1:29" hidden="1">
      <c r="A529" s="192"/>
      <c r="B529" s="155"/>
      <c r="C529" s="151"/>
      <c r="D529" s="153"/>
      <c r="E529" s="153"/>
      <c r="F529" s="153"/>
      <c r="G529" s="153"/>
      <c r="H529" s="147" t="str">
        <f t="shared" ref="H529:H592" si="171">IF(AND(ISNUMBER(D529),ISNUMBER(E529),ISNUMBER(F529),ISNUMBER(G529)),ROUND(((D529-E529)+(F529-G529))/2,2),"")</f>
        <v/>
      </c>
      <c r="I529" s="148"/>
      <c r="J529" s="149" t="str">
        <f t="shared" si="152"/>
        <v/>
      </c>
      <c r="K529" s="149" t="str">
        <f t="shared" si="153"/>
        <v/>
      </c>
      <c r="L529" s="148"/>
      <c r="M529" s="147" t="str">
        <f t="shared" si="154"/>
        <v/>
      </c>
      <c r="N529" s="147" t="str">
        <f t="shared" si="155"/>
        <v/>
      </c>
      <c r="O529" s="150" t="str">
        <f t="shared" si="156"/>
        <v/>
      </c>
      <c r="P529" s="150" t="str">
        <f t="shared" si="157"/>
        <v/>
      </c>
      <c r="Q529" s="150" t="str">
        <f t="shared" si="158"/>
        <v/>
      </c>
      <c r="R529" s="150" t="str">
        <f t="shared" si="159"/>
        <v/>
      </c>
      <c r="S529" s="150" t="str">
        <f t="shared" si="160"/>
        <v/>
      </c>
      <c r="T529" s="150" t="str">
        <f t="shared" si="161"/>
        <v/>
      </c>
      <c r="U529" s="150" t="str">
        <f t="shared" si="162"/>
        <v/>
      </c>
      <c r="V529" s="150" t="str">
        <f t="shared" si="163"/>
        <v/>
      </c>
      <c r="W529" s="150" t="str">
        <f t="shared" si="164"/>
        <v/>
      </c>
      <c r="X529" s="150" t="str">
        <f t="shared" si="165"/>
        <v/>
      </c>
      <c r="Y529" s="150" t="str">
        <f t="shared" si="166"/>
        <v/>
      </c>
      <c r="Z529" s="150" t="str">
        <f t="shared" si="167"/>
        <v/>
      </c>
      <c r="AA529" s="150" t="str">
        <f t="shared" si="168"/>
        <v/>
      </c>
      <c r="AB529" s="150" t="str">
        <f t="shared" si="169"/>
        <v/>
      </c>
      <c r="AC529" s="191" t="str">
        <f t="shared" si="170"/>
        <v/>
      </c>
    </row>
    <row r="530" spans="1:29" hidden="1">
      <c r="A530" s="192"/>
      <c r="B530" s="155"/>
      <c r="C530" s="151"/>
      <c r="D530" s="153"/>
      <c r="E530" s="153"/>
      <c r="F530" s="153"/>
      <c r="G530" s="153"/>
      <c r="H530" s="147" t="str">
        <f t="shared" si="171"/>
        <v/>
      </c>
      <c r="I530" s="148"/>
      <c r="J530" s="149" t="str">
        <f t="shared" ref="J530:J593" si="172">IF(OR(I530=30,I530=40,I530=60,I530=80,I530=100,I530=120,I530=150,I530=200),VLOOKUP(I530,$C$1005:$D$1012,2,FALSE),"")</f>
        <v/>
      </c>
      <c r="K530" s="149" t="str">
        <f t="shared" ref="K530:K593" si="173">IF(J530&lt;&gt;"",VLOOKUP(I530,$C$1005:$E$1012,3,FALSE),"")</f>
        <v/>
      </c>
      <c r="L530" s="148"/>
      <c r="M530" s="147" t="str">
        <f t="shared" ref="M530:M593" si="174">IF(AND(ISNUMBER(C530),ISNUMBER(L530)),C530*L530,"")</f>
        <v/>
      </c>
      <c r="N530" s="147" t="str">
        <f t="shared" ref="N530:N593" si="175">IF(AND(ISNUMBER(K530),ISNUMBER(M530)),ROUND(PI()*K530^2/4*M530,2),"")</f>
        <v/>
      </c>
      <c r="O530" s="150" t="str">
        <f t="shared" ref="O530:O593" si="176">IF(AND(ISNUMBER(I530),ISNUMBER($O$12)),$O$12,"")</f>
        <v/>
      </c>
      <c r="P530" s="150" t="str">
        <f t="shared" ref="P530:P593" si="177">IF(AND(ISNUMBER(C530),ISNUMBER(K530),ISNUMBER(L530),ISNUMBER(O530)),ROUND(C530*K530*L530*O530+((L530-1)*0.2*C530*O530),2),"")</f>
        <v/>
      </c>
      <c r="Q530" s="150" t="str">
        <f t="shared" ref="Q530:Q593" si="178">IF(AND(ISNUMBER(H530),ISNUMBER(J530),ISNUMBER(O530)),H530+J530+O530,"")</f>
        <v/>
      </c>
      <c r="R530" s="150" t="str">
        <f t="shared" ref="R530:R593" si="179">IF(AND(ISNUMBER(I530),ISNUMBER(Q530)),IF(Q530&lt;2,VLOOKUP(I530,$C$1005:$F$1012,4),IF(Q530&lt;3,VLOOKUP(I530,$C$1005:$G$1012,5),IF(Q530&lt;4,VLOOKUP(I530,C$1005:H$1012,6),IF(Q530&gt;=4,VLOOKUP(I530,$C$1005:$I$1012,7),)))),"")</f>
        <v/>
      </c>
      <c r="S530" s="150" t="str">
        <f t="shared" ref="S530:S593" si="180">IF(AND(ISNUMBER(K530),ISNUMBER(L530),ISNUMBER(R530)),ROUND(K530*L530+2*R530+(L530-1)*0.2,2),"")</f>
        <v/>
      </c>
      <c r="T530" s="150" t="str">
        <f t="shared" ref="T530:T593" si="181">IF(AND(ISNUMBER(C530),ISNUMBER(Q530),ISNUMBER(S530)),ROUND(C530*Q530*S530,2),"")</f>
        <v/>
      </c>
      <c r="U530" s="150" t="str">
        <f t="shared" ref="U530:U593" si="182">IF(AND(ISNUMBER(M530),ISNUMBER(K530),ISNUMBER($U$12)),ROUND(M530*(PI()*K530+0.3)*$U$12,2),"")</f>
        <v/>
      </c>
      <c r="V530" s="150" t="str">
        <f t="shared" ref="V530:V593" si="183">IF(AND(ISNUMBER(I530),ISNUMBER(O530),ISNUMBER(Q530)),Q530-O530-K530,"")</f>
        <v/>
      </c>
      <c r="W530" s="150" t="str">
        <f t="shared" ref="W530:W593" si="184">IF(AND(ISNUMBER(T530),ISNUMBER(N530),ISNUMBER(P530)),ROUND(T530-N530-P530,2),"")</f>
        <v/>
      </c>
      <c r="X530" s="150" t="str">
        <f t="shared" ref="X530:X593" si="185">IF(AND(ISNUMBER(W530),ISNUMBER($X$12)),ROUND(W530*$X$12,2),"")</f>
        <v/>
      </c>
      <c r="Y530" s="150" t="str">
        <f t="shared" ref="Y530:Y593" si="186">IF(AND(ISNUMBER(N530),ISNUMBER(P530),ISNUMBER(X530)),N530+P530+X530,"")</f>
        <v/>
      </c>
      <c r="Z530" s="150" t="str">
        <f t="shared" ref="Z530:Z593" si="187">IF(ISNUMBER(X530),X530,"")</f>
        <v/>
      </c>
      <c r="AA530" s="150" t="str">
        <f t="shared" ref="AA530:AA593" si="188">IF(AND(ISNUMBER(Y530),ISNUMBER($AA$12)),ROUND(Y530*$AA$12,2),"")</f>
        <v/>
      </c>
      <c r="AB530" s="150" t="str">
        <f t="shared" ref="AB530:AB593" si="189">IF(AND(ISNUMBER(Z530),ISNUMBER($AB$12)),ROUND(Z530*$AB$12,2),"")</f>
        <v/>
      </c>
      <c r="AC530" s="191" t="str">
        <f t="shared" ref="AC530:AC593" si="190">IF(AND(ISNUMBER(C530),ISNUMBER(Q530),ISNUMBER($AC$12)),IF(Q530&gt;$AC$12,ROUND(C530*Q530*2,2),0),"")</f>
        <v/>
      </c>
    </row>
    <row r="531" spans="1:29" hidden="1">
      <c r="A531" s="192"/>
      <c r="B531" s="155"/>
      <c r="C531" s="151"/>
      <c r="D531" s="153"/>
      <c r="E531" s="153"/>
      <c r="F531" s="153"/>
      <c r="G531" s="153"/>
      <c r="H531" s="147" t="str">
        <f t="shared" si="171"/>
        <v/>
      </c>
      <c r="I531" s="148"/>
      <c r="J531" s="149" t="str">
        <f t="shared" si="172"/>
        <v/>
      </c>
      <c r="K531" s="149" t="str">
        <f t="shared" si="173"/>
        <v/>
      </c>
      <c r="L531" s="148"/>
      <c r="M531" s="147" t="str">
        <f t="shared" si="174"/>
        <v/>
      </c>
      <c r="N531" s="147" t="str">
        <f t="shared" si="175"/>
        <v/>
      </c>
      <c r="O531" s="150" t="str">
        <f t="shared" si="176"/>
        <v/>
      </c>
      <c r="P531" s="150" t="str">
        <f t="shared" si="177"/>
        <v/>
      </c>
      <c r="Q531" s="150" t="str">
        <f t="shared" si="178"/>
        <v/>
      </c>
      <c r="R531" s="150" t="str">
        <f t="shared" si="179"/>
        <v/>
      </c>
      <c r="S531" s="150" t="str">
        <f t="shared" si="180"/>
        <v/>
      </c>
      <c r="T531" s="150" t="str">
        <f t="shared" si="181"/>
        <v/>
      </c>
      <c r="U531" s="150" t="str">
        <f t="shared" si="182"/>
        <v/>
      </c>
      <c r="V531" s="150" t="str">
        <f t="shared" si="183"/>
        <v/>
      </c>
      <c r="W531" s="150" t="str">
        <f t="shared" si="184"/>
        <v/>
      </c>
      <c r="X531" s="150" t="str">
        <f t="shared" si="185"/>
        <v/>
      </c>
      <c r="Y531" s="150" t="str">
        <f t="shared" si="186"/>
        <v/>
      </c>
      <c r="Z531" s="150" t="str">
        <f t="shared" si="187"/>
        <v/>
      </c>
      <c r="AA531" s="150" t="str">
        <f t="shared" si="188"/>
        <v/>
      </c>
      <c r="AB531" s="150" t="str">
        <f t="shared" si="189"/>
        <v/>
      </c>
      <c r="AC531" s="191" t="str">
        <f t="shared" si="190"/>
        <v/>
      </c>
    </row>
    <row r="532" spans="1:29" hidden="1">
      <c r="A532" s="192"/>
      <c r="B532" s="155"/>
      <c r="C532" s="151"/>
      <c r="D532" s="153"/>
      <c r="E532" s="153"/>
      <c r="F532" s="153"/>
      <c r="G532" s="153"/>
      <c r="H532" s="147" t="str">
        <f t="shared" si="171"/>
        <v/>
      </c>
      <c r="I532" s="148"/>
      <c r="J532" s="149" t="str">
        <f t="shared" si="172"/>
        <v/>
      </c>
      <c r="K532" s="149" t="str">
        <f t="shared" si="173"/>
        <v/>
      </c>
      <c r="L532" s="148"/>
      <c r="M532" s="147" t="str">
        <f t="shared" si="174"/>
        <v/>
      </c>
      <c r="N532" s="147" t="str">
        <f t="shared" si="175"/>
        <v/>
      </c>
      <c r="O532" s="150" t="str">
        <f t="shared" si="176"/>
        <v/>
      </c>
      <c r="P532" s="150" t="str">
        <f t="shared" si="177"/>
        <v/>
      </c>
      <c r="Q532" s="150" t="str">
        <f t="shared" si="178"/>
        <v/>
      </c>
      <c r="R532" s="150" t="str">
        <f t="shared" si="179"/>
        <v/>
      </c>
      <c r="S532" s="150" t="str">
        <f t="shared" si="180"/>
        <v/>
      </c>
      <c r="T532" s="150" t="str">
        <f t="shared" si="181"/>
        <v/>
      </c>
      <c r="U532" s="150" t="str">
        <f t="shared" si="182"/>
        <v/>
      </c>
      <c r="V532" s="150" t="str">
        <f t="shared" si="183"/>
        <v/>
      </c>
      <c r="W532" s="150" t="str">
        <f t="shared" si="184"/>
        <v/>
      </c>
      <c r="X532" s="150" t="str">
        <f t="shared" si="185"/>
        <v/>
      </c>
      <c r="Y532" s="150" t="str">
        <f t="shared" si="186"/>
        <v/>
      </c>
      <c r="Z532" s="150" t="str">
        <f t="shared" si="187"/>
        <v/>
      </c>
      <c r="AA532" s="150" t="str">
        <f t="shared" si="188"/>
        <v/>
      </c>
      <c r="AB532" s="150" t="str">
        <f t="shared" si="189"/>
        <v/>
      </c>
      <c r="AC532" s="191" t="str">
        <f t="shared" si="190"/>
        <v/>
      </c>
    </row>
    <row r="533" spans="1:29" hidden="1">
      <c r="A533" s="192"/>
      <c r="B533" s="155"/>
      <c r="C533" s="151"/>
      <c r="D533" s="153"/>
      <c r="E533" s="153"/>
      <c r="F533" s="153"/>
      <c r="G533" s="153"/>
      <c r="H533" s="147" t="str">
        <f t="shared" si="171"/>
        <v/>
      </c>
      <c r="I533" s="148"/>
      <c r="J533" s="149" t="str">
        <f t="shared" si="172"/>
        <v/>
      </c>
      <c r="K533" s="149" t="str">
        <f t="shared" si="173"/>
        <v/>
      </c>
      <c r="L533" s="148"/>
      <c r="M533" s="147" t="str">
        <f t="shared" si="174"/>
        <v/>
      </c>
      <c r="N533" s="147" t="str">
        <f t="shared" si="175"/>
        <v/>
      </c>
      <c r="O533" s="150" t="str">
        <f t="shared" si="176"/>
        <v/>
      </c>
      <c r="P533" s="150" t="str">
        <f t="shared" si="177"/>
        <v/>
      </c>
      <c r="Q533" s="150" t="str">
        <f t="shared" si="178"/>
        <v/>
      </c>
      <c r="R533" s="150" t="str">
        <f t="shared" si="179"/>
        <v/>
      </c>
      <c r="S533" s="150" t="str">
        <f t="shared" si="180"/>
        <v/>
      </c>
      <c r="T533" s="150" t="str">
        <f t="shared" si="181"/>
        <v/>
      </c>
      <c r="U533" s="150" t="str">
        <f t="shared" si="182"/>
        <v/>
      </c>
      <c r="V533" s="150" t="str">
        <f t="shared" si="183"/>
        <v/>
      </c>
      <c r="W533" s="150" t="str">
        <f t="shared" si="184"/>
        <v/>
      </c>
      <c r="X533" s="150" t="str">
        <f t="shared" si="185"/>
        <v/>
      </c>
      <c r="Y533" s="150" t="str">
        <f t="shared" si="186"/>
        <v/>
      </c>
      <c r="Z533" s="150" t="str">
        <f t="shared" si="187"/>
        <v/>
      </c>
      <c r="AA533" s="150" t="str">
        <f t="shared" si="188"/>
        <v/>
      </c>
      <c r="AB533" s="150" t="str">
        <f t="shared" si="189"/>
        <v/>
      </c>
      <c r="AC533" s="191" t="str">
        <f t="shared" si="190"/>
        <v/>
      </c>
    </row>
    <row r="534" spans="1:29" hidden="1">
      <c r="A534" s="192"/>
      <c r="B534" s="155"/>
      <c r="C534" s="151"/>
      <c r="D534" s="153"/>
      <c r="E534" s="153"/>
      <c r="F534" s="153"/>
      <c r="G534" s="153"/>
      <c r="H534" s="147" t="str">
        <f t="shared" si="171"/>
        <v/>
      </c>
      <c r="I534" s="148"/>
      <c r="J534" s="149" t="str">
        <f t="shared" si="172"/>
        <v/>
      </c>
      <c r="K534" s="149" t="str">
        <f t="shared" si="173"/>
        <v/>
      </c>
      <c r="L534" s="148"/>
      <c r="M534" s="147" t="str">
        <f t="shared" si="174"/>
        <v/>
      </c>
      <c r="N534" s="147" t="str">
        <f t="shared" si="175"/>
        <v/>
      </c>
      <c r="O534" s="150" t="str">
        <f t="shared" si="176"/>
        <v/>
      </c>
      <c r="P534" s="150" t="str">
        <f t="shared" si="177"/>
        <v/>
      </c>
      <c r="Q534" s="150" t="str">
        <f t="shared" si="178"/>
        <v/>
      </c>
      <c r="R534" s="150" t="str">
        <f t="shared" si="179"/>
        <v/>
      </c>
      <c r="S534" s="150" t="str">
        <f t="shared" si="180"/>
        <v/>
      </c>
      <c r="T534" s="150" t="str">
        <f t="shared" si="181"/>
        <v/>
      </c>
      <c r="U534" s="150" t="str">
        <f t="shared" si="182"/>
        <v/>
      </c>
      <c r="V534" s="150" t="str">
        <f t="shared" si="183"/>
        <v/>
      </c>
      <c r="W534" s="150" t="str">
        <f t="shared" si="184"/>
        <v/>
      </c>
      <c r="X534" s="150" t="str">
        <f t="shared" si="185"/>
        <v/>
      </c>
      <c r="Y534" s="150" t="str">
        <f t="shared" si="186"/>
        <v/>
      </c>
      <c r="Z534" s="150" t="str">
        <f t="shared" si="187"/>
        <v/>
      </c>
      <c r="AA534" s="150" t="str">
        <f t="shared" si="188"/>
        <v/>
      </c>
      <c r="AB534" s="150" t="str">
        <f t="shared" si="189"/>
        <v/>
      </c>
      <c r="AC534" s="191" t="str">
        <f t="shared" si="190"/>
        <v/>
      </c>
    </row>
    <row r="535" spans="1:29" hidden="1">
      <c r="A535" s="192"/>
      <c r="B535" s="155"/>
      <c r="C535" s="151"/>
      <c r="D535" s="153"/>
      <c r="E535" s="153"/>
      <c r="F535" s="153"/>
      <c r="G535" s="153"/>
      <c r="H535" s="147" t="str">
        <f t="shared" si="171"/>
        <v/>
      </c>
      <c r="I535" s="148"/>
      <c r="J535" s="149" t="str">
        <f t="shared" si="172"/>
        <v/>
      </c>
      <c r="K535" s="149" t="str">
        <f t="shared" si="173"/>
        <v/>
      </c>
      <c r="L535" s="148"/>
      <c r="M535" s="147" t="str">
        <f t="shared" si="174"/>
        <v/>
      </c>
      <c r="N535" s="147" t="str">
        <f t="shared" si="175"/>
        <v/>
      </c>
      <c r="O535" s="150" t="str">
        <f t="shared" si="176"/>
        <v/>
      </c>
      <c r="P535" s="150" t="str">
        <f t="shared" si="177"/>
        <v/>
      </c>
      <c r="Q535" s="150" t="str">
        <f t="shared" si="178"/>
        <v/>
      </c>
      <c r="R535" s="150" t="str">
        <f t="shared" si="179"/>
        <v/>
      </c>
      <c r="S535" s="150" t="str">
        <f t="shared" si="180"/>
        <v/>
      </c>
      <c r="T535" s="150" t="str">
        <f t="shared" si="181"/>
        <v/>
      </c>
      <c r="U535" s="150" t="str">
        <f t="shared" si="182"/>
        <v/>
      </c>
      <c r="V535" s="150" t="str">
        <f t="shared" si="183"/>
        <v/>
      </c>
      <c r="W535" s="150" t="str">
        <f t="shared" si="184"/>
        <v/>
      </c>
      <c r="X535" s="150" t="str">
        <f t="shared" si="185"/>
        <v/>
      </c>
      <c r="Y535" s="150" t="str">
        <f t="shared" si="186"/>
        <v/>
      </c>
      <c r="Z535" s="150" t="str">
        <f t="shared" si="187"/>
        <v/>
      </c>
      <c r="AA535" s="150" t="str">
        <f t="shared" si="188"/>
        <v/>
      </c>
      <c r="AB535" s="150" t="str">
        <f t="shared" si="189"/>
        <v/>
      </c>
      <c r="AC535" s="191" t="str">
        <f t="shared" si="190"/>
        <v/>
      </c>
    </row>
    <row r="536" spans="1:29" hidden="1">
      <c r="A536" s="192"/>
      <c r="B536" s="155"/>
      <c r="C536" s="151"/>
      <c r="D536" s="153"/>
      <c r="E536" s="153"/>
      <c r="F536" s="153"/>
      <c r="G536" s="153"/>
      <c r="H536" s="147" t="str">
        <f t="shared" si="171"/>
        <v/>
      </c>
      <c r="I536" s="148"/>
      <c r="J536" s="149" t="str">
        <f t="shared" si="172"/>
        <v/>
      </c>
      <c r="K536" s="149" t="str">
        <f t="shared" si="173"/>
        <v/>
      </c>
      <c r="L536" s="148"/>
      <c r="M536" s="147" t="str">
        <f t="shared" si="174"/>
        <v/>
      </c>
      <c r="N536" s="147" t="str">
        <f t="shared" si="175"/>
        <v/>
      </c>
      <c r="O536" s="150" t="str">
        <f t="shared" si="176"/>
        <v/>
      </c>
      <c r="P536" s="150" t="str">
        <f t="shared" si="177"/>
        <v/>
      </c>
      <c r="Q536" s="150" t="str">
        <f t="shared" si="178"/>
        <v/>
      </c>
      <c r="R536" s="150" t="str">
        <f t="shared" si="179"/>
        <v/>
      </c>
      <c r="S536" s="150" t="str">
        <f t="shared" si="180"/>
        <v/>
      </c>
      <c r="T536" s="150" t="str">
        <f t="shared" si="181"/>
        <v/>
      </c>
      <c r="U536" s="150" t="str">
        <f t="shared" si="182"/>
        <v/>
      </c>
      <c r="V536" s="150" t="str">
        <f t="shared" si="183"/>
        <v/>
      </c>
      <c r="W536" s="150" t="str">
        <f t="shared" si="184"/>
        <v/>
      </c>
      <c r="X536" s="150" t="str">
        <f t="shared" si="185"/>
        <v/>
      </c>
      <c r="Y536" s="150" t="str">
        <f t="shared" si="186"/>
        <v/>
      </c>
      <c r="Z536" s="150" t="str">
        <f t="shared" si="187"/>
        <v/>
      </c>
      <c r="AA536" s="150" t="str">
        <f t="shared" si="188"/>
        <v/>
      </c>
      <c r="AB536" s="150" t="str">
        <f t="shared" si="189"/>
        <v/>
      </c>
      <c r="AC536" s="191" t="str">
        <f t="shared" si="190"/>
        <v/>
      </c>
    </row>
    <row r="537" spans="1:29" hidden="1">
      <c r="A537" s="192"/>
      <c r="B537" s="155"/>
      <c r="C537" s="151"/>
      <c r="D537" s="153"/>
      <c r="E537" s="153"/>
      <c r="F537" s="153"/>
      <c r="G537" s="153"/>
      <c r="H537" s="147" t="str">
        <f t="shared" si="171"/>
        <v/>
      </c>
      <c r="I537" s="148"/>
      <c r="J537" s="149" t="str">
        <f t="shared" si="172"/>
        <v/>
      </c>
      <c r="K537" s="149" t="str">
        <f t="shared" si="173"/>
        <v/>
      </c>
      <c r="L537" s="148"/>
      <c r="M537" s="147" t="str">
        <f t="shared" si="174"/>
        <v/>
      </c>
      <c r="N537" s="147" t="str">
        <f t="shared" si="175"/>
        <v/>
      </c>
      <c r="O537" s="150" t="str">
        <f t="shared" si="176"/>
        <v/>
      </c>
      <c r="P537" s="150" t="str">
        <f t="shared" si="177"/>
        <v/>
      </c>
      <c r="Q537" s="150" t="str">
        <f t="shared" si="178"/>
        <v/>
      </c>
      <c r="R537" s="150" t="str">
        <f t="shared" si="179"/>
        <v/>
      </c>
      <c r="S537" s="150" t="str">
        <f t="shared" si="180"/>
        <v/>
      </c>
      <c r="T537" s="150" t="str">
        <f t="shared" si="181"/>
        <v/>
      </c>
      <c r="U537" s="150" t="str">
        <f t="shared" si="182"/>
        <v/>
      </c>
      <c r="V537" s="150" t="str">
        <f t="shared" si="183"/>
        <v/>
      </c>
      <c r="W537" s="150" t="str">
        <f t="shared" si="184"/>
        <v/>
      </c>
      <c r="X537" s="150" t="str">
        <f t="shared" si="185"/>
        <v/>
      </c>
      <c r="Y537" s="150" t="str">
        <f t="shared" si="186"/>
        <v/>
      </c>
      <c r="Z537" s="150" t="str">
        <f t="shared" si="187"/>
        <v/>
      </c>
      <c r="AA537" s="150" t="str">
        <f t="shared" si="188"/>
        <v/>
      </c>
      <c r="AB537" s="150" t="str">
        <f t="shared" si="189"/>
        <v/>
      </c>
      <c r="AC537" s="191" t="str">
        <f t="shared" si="190"/>
        <v/>
      </c>
    </row>
    <row r="538" spans="1:29" hidden="1">
      <c r="A538" s="192"/>
      <c r="B538" s="155"/>
      <c r="C538" s="151"/>
      <c r="D538" s="153"/>
      <c r="E538" s="153"/>
      <c r="F538" s="153"/>
      <c r="G538" s="153"/>
      <c r="H538" s="147" t="str">
        <f t="shared" si="171"/>
        <v/>
      </c>
      <c r="I538" s="148"/>
      <c r="J538" s="149" t="str">
        <f t="shared" si="172"/>
        <v/>
      </c>
      <c r="K538" s="149" t="str">
        <f t="shared" si="173"/>
        <v/>
      </c>
      <c r="L538" s="148"/>
      <c r="M538" s="147" t="str">
        <f t="shared" si="174"/>
        <v/>
      </c>
      <c r="N538" s="147" t="str">
        <f t="shared" si="175"/>
        <v/>
      </c>
      <c r="O538" s="150" t="str">
        <f t="shared" si="176"/>
        <v/>
      </c>
      <c r="P538" s="150" t="str">
        <f t="shared" si="177"/>
        <v/>
      </c>
      <c r="Q538" s="150" t="str">
        <f t="shared" si="178"/>
        <v/>
      </c>
      <c r="R538" s="150" t="str">
        <f t="shared" si="179"/>
        <v/>
      </c>
      <c r="S538" s="150" t="str">
        <f t="shared" si="180"/>
        <v/>
      </c>
      <c r="T538" s="150" t="str">
        <f t="shared" si="181"/>
        <v/>
      </c>
      <c r="U538" s="150" t="str">
        <f t="shared" si="182"/>
        <v/>
      </c>
      <c r="V538" s="150" t="str">
        <f t="shared" si="183"/>
        <v/>
      </c>
      <c r="W538" s="150" t="str">
        <f t="shared" si="184"/>
        <v/>
      </c>
      <c r="X538" s="150" t="str">
        <f t="shared" si="185"/>
        <v/>
      </c>
      <c r="Y538" s="150" t="str">
        <f t="shared" si="186"/>
        <v/>
      </c>
      <c r="Z538" s="150" t="str">
        <f t="shared" si="187"/>
        <v/>
      </c>
      <c r="AA538" s="150" t="str">
        <f t="shared" si="188"/>
        <v/>
      </c>
      <c r="AB538" s="150" t="str">
        <f t="shared" si="189"/>
        <v/>
      </c>
      <c r="AC538" s="191" t="str">
        <f t="shared" si="190"/>
        <v/>
      </c>
    </row>
    <row r="539" spans="1:29" hidden="1">
      <c r="A539" s="192"/>
      <c r="B539" s="155"/>
      <c r="C539" s="151"/>
      <c r="D539" s="153"/>
      <c r="E539" s="153"/>
      <c r="F539" s="153"/>
      <c r="G539" s="153"/>
      <c r="H539" s="147" t="str">
        <f t="shared" si="171"/>
        <v/>
      </c>
      <c r="I539" s="148"/>
      <c r="J539" s="149" t="str">
        <f t="shared" si="172"/>
        <v/>
      </c>
      <c r="K539" s="149" t="str">
        <f t="shared" si="173"/>
        <v/>
      </c>
      <c r="L539" s="148"/>
      <c r="M539" s="147" t="str">
        <f t="shared" si="174"/>
        <v/>
      </c>
      <c r="N539" s="147" t="str">
        <f t="shared" si="175"/>
        <v/>
      </c>
      <c r="O539" s="150" t="str">
        <f t="shared" si="176"/>
        <v/>
      </c>
      <c r="P539" s="150" t="str">
        <f t="shared" si="177"/>
        <v/>
      </c>
      <c r="Q539" s="150" t="str">
        <f t="shared" si="178"/>
        <v/>
      </c>
      <c r="R539" s="150" t="str">
        <f t="shared" si="179"/>
        <v/>
      </c>
      <c r="S539" s="150" t="str">
        <f t="shared" si="180"/>
        <v/>
      </c>
      <c r="T539" s="150" t="str">
        <f t="shared" si="181"/>
        <v/>
      </c>
      <c r="U539" s="150" t="str">
        <f t="shared" si="182"/>
        <v/>
      </c>
      <c r="V539" s="150" t="str">
        <f t="shared" si="183"/>
        <v/>
      </c>
      <c r="W539" s="150" t="str">
        <f t="shared" si="184"/>
        <v/>
      </c>
      <c r="X539" s="150" t="str">
        <f t="shared" si="185"/>
        <v/>
      </c>
      <c r="Y539" s="150" t="str">
        <f t="shared" si="186"/>
        <v/>
      </c>
      <c r="Z539" s="150" t="str">
        <f t="shared" si="187"/>
        <v/>
      </c>
      <c r="AA539" s="150" t="str">
        <f t="shared" si="188"/>
        <v/>
      </c>
      <c r="AB539" s="150" t="str">
        <f t="shared" si="189"/>
        <v/>
      </c>
      <c r="AC539" s="191" t="str">
        <f t="shared" si="190"/>
        <v/>
      </c>
    </row>
    <row r="540" spans="1:29" hidden="1">
      <c r="A540" s="192"/>
      <c r="B540" s="155"/>
      <c r="C540" s="151"/>
      <c r="D540" s="153"/>
      <c r="E540" s="153"/>
      <c r="F540" s="153"/>
      <c r="G540" s="153"/>
      <c r="H540" s="147" t="str">
        <f t="shared" si="171"/>
        <v/>
      </c>
      <c r="I540" s="148"/>
      <c r="J540" s="149" t="str">
        <f t="shared" si="172"/>
        <v/>
      </c>
      <c r="K540" s="149" t="str">
        <f t="shared" si="173"/>
        <v/>
      </c>
      <c r="L540" s="148"/>
      <c r="M540" s="147" t="str">
        <f t="shared" si="174"/>
        <v/>
      </c>
      <c r="N540" s="147" t="str">
        <f t="shared" si="175"/>
        <v/>
      </c>
      <c r="O540" s="150" t="str">
        <f t="shared" si="176"/>
        <v/>
      </c>
      <c r="P540" s="150" t="str">
        <f t="shared" si="177"/>
        <v/>
      </c>
      <c r="Q540" s="150" t="str">
        <f t="shared" si="178"/>
        <v/>
      </c>
      <c r="R540" s="150" t="str">
        <f t="shared" si="179"/>
        <v/>
      </c>
      <c r="S540" s="150" t="str">
        <f t="shared" si="180"/>
        <v/>
      </c>
      <c r="T540" s="150" t="str">
        <f t="shared" si="181"/>
        <v/>
      </c>
      <c r="U540" s="150" t="str">
        <f t="shared" si="182"/>
        <v/>
      </c>
      <c r="V540" s="150" t="str">
        <f t="shared" si="183"/>
        <v/>
      </c>
      <c r="W540" s="150" t="str">
        <f t="shared" si="184"/>
        <v/>
      </c>
      <c r="X540" s="150" t="str">
        <f t="shared" si="185"/>
        <v/>
      </c>
      <c r="Y540" s="150" t="str">
        <f t="shared" si="186"/>
        <v/>
      </c>
      <c r="Z540" s="150" t="str">
        <f t="shared" si="187"/>
        <v/>
      </c>
      <c r="AA540" s="150" t="str">
        <f t="shared" si="188"/>
        <v/>
      </c>
      <c r="AB540" s="150" t="str">
        <f t="shared" si="189"/>
        <v/>
      </c>
      <c r="AC540" s="191" t="str">
        <f t="shared" si="190"/>
        <v/>
      </c>
    </row>
    <row r="541" spans="1:29" hidden="1">
      <c r="A541" s="192"/>
      <c r="B541" s="155"/>
      <c r="C541" s="151"/>
      <c r="D541" s="153"/>
      <c r="E541" s="153"/>
      <c r="F541" s="153"/>
      <c r="G541" s="153"/>
      <c r="H541" s="147" t="str">
        <f t="shared" si="171"/>
        <v/>
      </c>
      <c r="I541" s="148"/>
      <c r="J541" s="149" t="str">
        <f t="shared" si="172"/>
        <v/>
      </c>
      <c r="K541" s="149" t="str">
        <f t="shared" si="173"/>
        <v/>
      </c>
      <c r="L541" s="148"/>
      <c r="M541" s="147" t="str">
        <f t="shared" si="174"/>
        <v/>
      </c>
      <c r="N541" s="147" t="str">
        <f t="shared" si="175"/>
        <v/>
      </c>
      <c r="O541" s="150" t="str">
        <f t="shared" si="176"/>
        <v/>
      </c>
      <c r="P541" s="150" t="str">
        <f t="shared" si="177"/>
        <v/>
      </c>
      <c r="Q541" s="150" t="str">
        <f t="shared" si="178"/>
        <v/>
      </c>
      <c r="R541" s="150" t="str">
        <f t="shared" si="179"/>
        <v/>
      </c>
      <c r="S541" s="150" t="str">
        <f t="shared" si="180"/>
        <v/>
      </c>
      <c r="T541" s="150" t="str">
        <f t="shared" si="181"/>
        <v/>
      </c>
      <c r="U541" s="150" t="str">
        <f t="shared" si="182"/>
        <v/>
      </c>
      <c r="V541" s="150" t="str">
        <f t="shared" si="183"/>
        <v/>
      </c>
      <c r="W541" s="150" t="str">
        <f t="shared" si="184"/>
        <v/>
      </c>
      <c r="X541" s="150" t="str">
        <f t="shared" si="185"/>
        <v/>
      </c>
      <c r="Y541" s="150" t="str">
        <f t="shared" si="186"/>
        <v/>
      </c>
      <c r="Z541" s="150" t="str">
        <f t="shared" si="187"/>
        <v/>
      </c>
      <c r="AA541" s="150" t="str">
        <f t="shared" si="188"/>
        <v/>
      </c>
      <c r="AB541" s="150" t="str">
        <f t="shared" si="189"/>
        <v/>
      </c>
      <c r="AC541" s="191" t="str">
        <f t="shared" si="190"/>
        <v/>
      </c>
    </row>
    <row r="542" spans="1:29" hidden="1">
      <c r="A542" s="192"/>
      <c r="B542" s="155"/>
      <c r="C542" s="151"/>
      <c r="D542" s="153"/>
      <c r="E542" s="153"/>
      <c r="F542" s="153"/>
      <c r="G542" s="153"/>
      <c r="H542" s="147" t="str">
        <f t="shared" si="171"/>
        <v/>
      </c>
      <c r="I542" s="148"/>
      <c r="J542" s="149" t="str">
        <f t="shared" si="172"/>
        <v/>
      </c>
      <c r="K542" s="149" t="str">
        <f t="shared" si="173"/>
        <v/>
      </c>
      <c r="L542" s="148"/>
      <c r="M542" s="147" t="str">
        <f t="shared" si="174"/>
        <v/>
      </c>
      <c r="N542" s="147" t="str">
        <f t="shared" si="175"/>
        <v/>
      </c>
      <c r="O542" s="150" t="str">
        <f t="shared" si="176"/>
        <v/>
      </c>
      <c r="P542" s="150" t="str">
        <f t="shared" si="177"/>
        <v/>
      </c>
      <c r="Q542" s="150" t="str">
        <f t="shared" si="178"/>
        <v/>
      </c>
      <c r="R542" s="150" t="str">
        <f t="shared" si="179"/>
        <v/>
      </c>
      <c r="S542" s="150" t="str">
        <f t="shared" si="180"/>
        <v/>
      </c>
      <c r="T542" s="150" t="str">
        <f t="shared" si="181"/>
        <v/>
      </c>
      <c r="U542" s="150" t="str">
        <f t="shared" si="182"/>
        <v/>
      </c>
      <c r="V542" s="150" t="str">
        <f t="shared" si="183"/>
        <v/>
      </c>
      <c r="W542" s="150" t="str">
        <f t="shared" si="184"/>
        <v/>
      </c>
      <c r="X542" s="150" t="str">
        <f t="shared" si="185"/>
        <v/>
      </c>
      <c r="Y542" s="150" t="str">
        <f t="shared" si="186"/>
        <v/>
      </c>
      <c r="Z542" s="150" t="str">
        <f t="shared" si="187"/>
        <v/>
      </c>
      <c r="AA542" s="150" t="str">
        <f t="shared" si="188"/>
        <v/>
      </c>
      <c r="AB542" s="150" t="str">
        <f t="shared" si="189"/>
        <v/>
      </c>
      <c r="AC542" s="191" t="str">
        <f t="shared" si="190"/>
        <v/>
      </c>
    </row>
    <row r="543" spans="1:29" hidden="1">
      <c r="A543" s="192"/>
      <c r="B543" s="155"/>
      <c r="C543" s="151"/>
      <c r="D543" s="153"/>
      <c r="E543" s="153"/>
      <c r="F543" s="153"/>
      <c r="G543" s="153"/>
      <c r="H543" s="147" t="str">
        <f t="shared" si="171"/>
        <v/>
      </c>
      <c r="I543" s="148"/>
      <c r="J543" s="149" t="str">
        <f t="shared" si="172"/>
        <v/>
      </c>
      <c r="K543" s="149" t="str">
        <f t="shared" si="173"/>
        <v/>
      </c>
      <c r="L543" s="148"/>
      <c r="M543" s="147" t="str">
        <f t="shared" si="174"/>
        <v/>
      </c>
      <c r="N543" s="147" t="str">
        <f t="shared" si="175"/>
        <v/>
      </c>
      <c r="O543" s="150" t="str">
        <f t="shared" si="176"/>
        <v/>
      </c>
      <c r="P543" s="150" t="str">
        <f t="shared" si="177"/>
        <v/>
      </c>
      <c r="Q543" s="150" t="str">
        <f t="shared" si="178"/>
        <v/>
      </c>
      <c r="R543" s="150" t="str">
        <f t="shared" si="179"/>
        <v/>
      </c>
      <c r="S543" s="150" t="str">
        <f t="shared" si="180"/>
        <v/>
      </c>
      <c r="T543" s="150" t="str">
        <f t="shared" si="181"/>
        <v/>
      </c>
      <c r="U543" s="150" t="str">
        <f t="shared" si="182"/>
        <v/>
      </c>
      <c r="V543" s="150" t="str">
        <f t="shared" si="183"/>
        <v/>
      </c>
      <c r="W543" s="150" t="str">
        <f t="shared" si="184"/>
        <v/>
      </c>
      <c r="X543" s="150" t="str">
        <f t="shared" si="185"/>
        <v/>
      </c>
      <c r="Y543" s="150" t="str">
        <f t="shared" si="186"/>
        <v/>
      </c>
      <c r="Z543" s="150" t="str">
        <f t="shared" si="187"/>
        <v/>
      </c>
      <c r="AA543" s="150" t="str">
        <f t="shared" si="188"/>
        <v/>
      </c>
      <c r="AB543" s="150" t="str">
        <f t="shared" si="189"/>
        <v/>
      </c>
      <c r="AC543" s="191" t="str">
        <f t="shared" si="190"/>
        <v/>
      </c>
    </row>
    <row r="544" spans="1:29" hidden="1">
      <c r="A544" s="192"/>
      <c r="B544" s="155"/>
      <c r="C544" s="151"/>
      <c r="D544" s="153"/>
      <c r="E544" s="153"/>
      <c r="F544" s="153"/>
      <c r="G544" s="153"/>
      <c r="H544" s="147" t="str">
        <f t="shared" si="171"/>
        <v/>
      </c>
      <c r="I544" s="148"/>
      <c r="J544" s="149" t="str">
        <f t="shared" si="172"/>
        <v/>
      </c>
      <c r="K544" s="149" t="str">
        <f t="shared" si="173"/>
        <v/>
      </c>
      <c r="L544" s="148"/>
      <c r="M544" s="147" t="str">
        <f t="shared" si="174"/>
        <v/>
      </c>
      <c r="N544" s="147" t="str">
        <f t="shared" si="175"/>
        <v/>
      </c>
      <c r="O544" s="150" t="str">
        <f t="shared" si="176"/>
        <v/>
      </c>
      <c r="P544" s="150" t="str">
        <f t="shared" si="177"/>
        <v/>
      </c>
      <c r="Q544" s="150" t="str">
        <f t="shared" si="178"/>
        <v/>
      </c>
      <c r="R544" s="150" t="str">
        <f t="shared" si="179"/>
        <v/>
      </c>
      <c r="S544" s="150" t="str">
        <f t="shared" si="180"/>
        <v/>
      </c>
      <c r="T544" s="150" t="str">
        <f t="shared" si="181"/>
        <v/>
      </c>
      <c r="U544" s="150" t="str">
        <f t="shared" si="182"/>
        <v/>
      </c>
      <c r="V544" s="150" t="str">
        <f t="shared" si="183"/>
        <v/>
      </c>
      <c r="W544" s="150" t="str">
        <f t="shared" si="184"/>
        <v/>
      </c>
      <c r="X544" s="150" t="str">
        <f t="shared" si="185"/>
        <v/>
      </c>
      <c r="Y544" s="150" t="str">
        <f t="shared" si="186"/>
        <v/>
      </c>
      <c r="Z544" s="150" t="str">
        <f t="shared" si="187"/>
        <v/>
      </c>
      <c r="AA544" s="150" t="str">
        <f t="shared" si="188"/>
        <v/>
      </c>
      <c r="AB544" s="150" t="str">
        <f t="shared" si="189"/>
        <v/>
      </c>
      <c r="AC544" s="191" t="str">
        <f t="shared" si="190"/>
        <v/>
      </c>
    </row>
    <row r="545" spans="1:29" hidden="1">
      <c r="A545" s="192"/>
      <c r="B545" s="155"/>
      <c r="C545" s="151"/>
      <c r="D545" s="153"/>
      <c r="E545" s="153"/>
      <c r="F545" s="153"/>
      <c r="G545" s="153"/>
      <c r="H545" s="147" t="str">
        <f t="shared" si="171"/>
        <v/>
      </c>
      <c r="I545" s="148"/>
      <c r="J545" s="149" t="str">
        <f t="shared" si="172"/>
        <v/>
      </c>
      <c r="K545" s="149" t="str">
        <f t="shared" si="173"/>
        <v/>
      </c>
      <c r="L545" s="148"/>
      <c r="M545" s="147" t="str">
        <f t="shared" si="174"/>
        <v/>
      </c>
      <c r="N545" s="147" t="str">
        <f t="shared" si="175"/>
        <v/>
      </c>
      <c r="O545" s="150" t="str">
        <f t="shared" si="176"/>
        <v/>
      </c>
      <c r="P545" s="150" t="str">
        <f t="shared" si="177"/>
        <v/>
      </c>
      <c r="Q545" s="150" t="str">
        <f t="shared" si="178"/>
        <v/>
      </c>
      <c r="R545" s="150" t="str">
        <f t="shared" si="179"/>
        <v/>
      </c>
      <c r="S545" s="150" t="str">
        <f t="shared" si="180"/>
        <v/>
      </c>
      <c r="T545" s="150" t="str">
        <f t="shared" si="181"/>
        <v/>
      </c>
      <c r="U545" s="150" t="str">
        <f t="shared" si="182"/>
        <v/>
      </c>
      <c r="V545" s="150" t="str">
        <f t="shared" si="183"/>
        <v/>
      </c>
      <c r="W545" s="150" t="str">
        <f t="shared" si="184"/>
        <v/>
      </c>
      <c r="X545" s="150" t="str">
        <f t="shared" si="185"/>
        <v/>
      </c>
      <c r="Y545" s="150" t="str">
        <f t="shared" si="186"/>
        <v/>
      </c>
      <c r="Z545" s="150" t="str">
        <f t="shared" si="187"/>
        <v/>
      </c>
      <c r="AA545" s="150" t="str">
        <f t="shared" si="188"/>
        <v/>
      </c>
      <c r="AB545" s="150" t="str">
        <f t="shared" si="189"/>
        <v/>
      </c>
      <c r="AC545" s="191" t="str">
        <f t="shared" si="190"/>
        <v/>
      </c>
    </row>
    <row r="546" spans="1:29" hidden="1">
      <c r="A546" s="192"/>
      <c r="B546" s="155"/>
      <c r="C546" s="151"/>
      <c r="D546" s="153"/>
      <c r="E546" s="153"/>
      <c r="F546" s="153"/>
      <c r="G546" s="153"/>
      <c r="H546" s="147" t="str">
        <f t="shared" si="171"/>
        <v/>
      </c>
      <c r="I546" s="148"/>
      <c r="J546" s="149" t="str">
        <f t="shared" si="172"/>
        <v/>
      </c>
      <c r="K546" s="149" t="str">
        <f t="shared" si="173"/>
        <v/>
      </c>
      <c r="L546" s="148"/>
      <c r="M546" s="147" t="str">
        <f t="shared" si="174"/>
        <v/>
      </c>
      <c r="N546" s="147" t="str">
        <f t="shared" si="175"/>
        <v/>
      </c>
      <c r="O546" s="150" t="str">
        <f t="shared" si="176"/>
        <v/>
      </c>
      <c r="P546" s="150" t="str">
        <f t="shared" si="177"/>
        <v/>
      </c>
      <c r="Q546" s="150" t="str">
        <f t="shared" si="178"/>
        <v/>
      </c>
      <c r="R546" s="150" t="str">
        <f t="shared" si="179"/>
        <v/>
      </c>
      <c r="S546" s="150" t="str">
        <f t="shared" si="180"/>
        <v/>
      </c>
      <c r="T546" s="150" t="str">
        <f t="shared" si="181"/>
        <v/>
      </c>
      <c r="U546" s="150" t="str">
        <f t="shared" si="182"/>
        <v/>
      </c>
      <c r="V546" s="150" t="str">
        <f t="shared" si="183"/>
        <v/>
      </c>
      <c r="W546" s="150" t="str">
        <f t="shared" si="184"/>
        <v/>
      </c>
      <c r="X546" s="150" t="str">
        <f t="shared" si="185"/>
        <v/>
      </c>
      <c r="Y546" s="150" t="str">
        <f t="shared" si="186"/>
        <v/>
      </c>
      <c r="Z546" s="150" t="str">
        <f t="shared" si="187"/>
        <v/>
      </c>
      <c r="AA546" s="150" t="str">
        <f t="shared" si="188"/>
        <v/>
      </c>
      <c r="AB546" s="150" t="str">
        <f t="shared" si="189"/>
        <v/>
      </c>
      <c r="AC546" s="191" t="str">
        <f t="shared" si="190"/>
        <v/>
      </c>
    </row>
    <row r="547" spans="1:29" hidden="1">
      <c r="A547" s="192"/>
      <c r="B547" s="155"/>
      <c r="C547" s="151"/>
      <c r="D547" s="153"/>
      <c r="E547" s="153"/>
      <c r="F547" s="153"/>
      <c r="G547" s="153"/>
      <c r="H547" s="147" t="str">
        <f t="shared" si="171"/>
        <v/>
      </c>
      <c r="I547" s="148"/>
      <c r="J547" s="149" t="str">
        <f t="shared" si="172"/>
        <v/>
      </c>
      <c r="K547" s="149" t="str">
        <f t="shared" si="173"/>
        <v/>
      </c>
      <c r="L547" s="148"/>
      <c r="M547" s="147" t="str">
        <f t="shared" si="174"/>
        <v/>
      </c>
      <c r="N547" s="147" t="str">
        <f t="shared" si="175"/>
        <v/>
      </c>
      <c r="O547" s="150" t="str">
        <f t="shared" si="176"/>
        <v/>
      </c>
      <c r="P547" s="150" t="str">
        <f t="shared" si="177"/>
        <v/>
      </c>
      <c r="Q547" s="150" t="str">
        <f t="shared" si="178"/>
        <v/>
      </c>
      <c r="R547" s="150" t="str">
        <f t="shared" si="179"/>
        <v/>
      </c>
      <c r="S547" s="150" t="str">
        <f t="shared" si="180"/>
        <v/>
      </c>
      <c r="T547" s="150" t="str">
        <f t="shared" si="181"/>
        <v/>
      </c>
      <c r="U547" s="150" t="str">
        <f t="shared" si="182"/>
        <v/>
      </c>
      <c r="V547" s="150" t="str">
        <f t="shared" si="183"/>
        <v/>
      </c>
      <c r="W547" s="150" t="str">
        <f t="shared" si="184"/>
        <v/>
      </c>
      <c r="X547" s="150" t="str">
        <f t="shared" si="185"/>
        <v/>
      </c>
      <c r="Y547" s="150" t="str">
        <f t="shared" si="186"/>
        <v/>
      </c>
      <c r="Z547" s="150" t="str">
        <f t="shared" si="187"/>
        <v/>
      </c>
      <c r="AA547" s="150" t="str">
        <f t="shared" si="188"/>
        <v/>
      </c>
      <c r="AB547" s="150" t="str">
        <f t="shared" si="189"/>
        <v/>
      </c>
      <c r="AC547" s="191" t="str">
        <f t="shared" si="190"/>
        <v/>
      </c>
    </row>
    <row r="548" spans="1:29" hidden="1">
      <c r="A548" s="192"/>
      <c r="B548" s="155"/>
      <c r="C548" s="151"/>
      <c r="D548" s="153"/>
      <c r="E548" s="153"/>
      <c r="F548" s="153"/>
      <c r="G548" s="153"/>
      <c r="H548" s="147" t="str">
        <f t="shared" si="171"/>
        <v/>
      </c>
      <c r="I548" s="148"/>
      <c r="J548" s="149" t="str">
        <f t="shared" si="172"/>
        <v/>
      </c>
      <c r="K548" s="149" t="str">
        <f t="shared" si="173"/>
        <v/>
      </c>
      <c r="L548" s="148"/>
      <c r="M548" s="147" t="str">
        <f t="shared" si="174"/>
        <v/>
      </c>
      <c r="N548" s="147" t="str">
        <f t="shared" si="175"/>
        <v/>
      </c>
      <c r="O548" s="150" t="str">
        <f t="shared" si="176"/>
        <v/>
      </c>
      <c r="P548" s="150" t="str">
        <f t="shared" si="177"/>
        <v/>
      </c>
      <c r="Q548" s="150" t="str">
        <f t="shared" si="178"/>
        <v/>
      </c>
      <c r="R548" s="150" t="str">
        <f t="shared" si="179"/>
        <v/>
      </c>
      <c r="S548" s="150" t="str">
        <f t="shared" si="180"/>
        <v/>
      </c>
      <c r="T548" s="150" t="str">
        <f t="shared" si="181"/>
        <v/>
      </c>
      <c r="U548" s="150" t="str">
        <f t="shared" si="182"/>
        <v/>
      </c>
      <c r="V548" s="150" t="str">
        <f t="shared" si="183"/>
        <v/>
      </c>
      <c r="W548" s="150" t="str">
        <f t="shared" si="184"/>
        <v/>
      </c>
      <c r="X548" s="150" t="str">
        <f t="shared" si="185"/>
        <v/>
      </c>
      <c r="Y548" s="150" t="str">
        <f t="shared" si="186"/>
        <v/>
      </c>
      <c r="Z548" s="150" t="str">
        <f t="shared" si="187"/>
        <v/>
      </c>
      <c r="AA548" s="150" t="str">
        <f t="shared" si="188"/>
        <v/>
      </c>
      <c r="AB548" s="150" t="str">
        <f t="shared" si="189"/>
        <v/>
      </c>
      <c r="AC548" s="191" t="str">
        <f t="shared" si="190"/>
        <v/>
      </c>
    </row>
    <row r="549" spans="1:29" hidden="1">
      <c r="A549" s="192"/>
      <c r="B549" s="155"/>
      <c r="C549" s="151"/>
      <c r="D549" s="153"/>
      <c r="E549" s="153"/>
      <c r="F549" s="153"/>
      <c r="G549" s="153"/>
      <c r="H549" s="147" t="str">
        <f t="shared" si="171"/>
        <v/>
      </c>
      <c r="I549" s="148"/>
      <c r="J549" s="149" t="str">
        <f t="shared" si="172"/>
        <v/>
      </c>
      <c r="K549" s="149" t="str">
        <f t="shared" si="173"/>
        <v/>
      </c>
      <c r="L549" s="148"/>
      <c r="M549" s="147" t="str">
        <f t="shared" si="174"/>
        <v/>
      </c>
      <c r="N549" s="147" t="str">
        <f t="shared" si="175"/>
        <v/>
      </c>
      <c r="O549" s="150" t="str">
        <f t="shared" si="176"/>
        <v/>
      </c>
      <c r="P549" s="150" t="str">
        <f t="shared" si="177"/>
        <v/>
      </c>
      <c r="Q549" s="150" t="str">
        <f t="shared" si="178"/>
        <v/>
      </c>
      <c r="R549" s="150" t="str">
        <f t="shared" si="179"/>
        <v/>
      </c>
      <c r="S549" s="150" t="str">
        <f t="shared" si="180"/>
        <v/>
      </c>
      <c r="T549" s="150" t="str">
        <f t="shared" si="181"/>
        <v/>
      </c>
      <c r="U549" s="150" t="str">
        <f t="shared" si="182"/>
        <v/>
      </c>
      <c r="V549" s="150" t="str">
        <f t="shared" si="183"/>
        <v/>
      </c>
      <c r="W549" s="150" t="str">
        <f t="shared" si="184"/>
        <v/>
      </c>
      <c r="X549" s="150" t="str">
        <f t="shared" si="185"/>
        <v/>
      </c>
      <c r="Y549" s="150" t="str">
        <f t="shared" si="186"/>
        <v/>
      </c>
      <c r="Z549" s="150" t="str">
        <f t="shared" si="187"/>
        <v/>
      </c>
      <c r="AA549" s="150" t="str">
        <f t="shared" si="188"/>
        <v/>
      </c>
      <c r="AB549" s="150" t="str">
        <f t="shared" si="189"/>
        <v/>
      </c>
      <c r="AC549" s="191" t="str">
        <f t="shared" si="190"/>
        <v/>
      </c>
    </row>
    <row r="550" spans="1:29" hidden="1">
      <c r="A550" s="192"/>
      <c r="B550" s="155"/>
      <c r="C550" s="151"/>
      <c r="D550" s="153"/>
      <c r="E550" s="153"/>
      <c r="F550" s="153"/>
      <c r="G550" s="153"/>
      <c r="H550" s="147" t="str">
        <f t="shared" si="171"/>
        <v/>
      </c>
      <c r="I550" s="148"/>
      <c r="J550" s="149" t="str">
        <f t="shared" si="172"/>
        <v/>
      </c>
      <c r="K550" s="149" t="str">
        <f t="shared" si="173"/>
        <v/>
      </c>
      <c r="L550" s="148"/>
      <c r="M550" s="147" t="str">
        <f t="shared" si="174"/>
        <v/>
      </c>
      <c r="N550" s="147" t="str">
        <f t="shared" si="175"/>
        <v/>
      </c>
      <c r="O550" s="150" t="str">
        <f t="shared" si="176"/>
        <v/>
      </c>
      <c r="P550" s="150" t="str">
        <f t="shared" si="177"/>
        <v/>
      </c>
      <c r="Q550" s="150" t="str">
        <f t="shared" si="178"/>
        <v/>
      </c>
      <c r="R550" s="150" t="str">
        <f t="shared" si="179"/>
        <v/>
      </c>
      <c r="S550" s="150" t="str">
        <f t="shared" si="180"/>
        <v/>
      </c>
      <c r="T550" s="150" t="str">
        <f t="shared" si="181"/>
        <v/>
      </c>
      <c r="U550" s="150" t="str">
        <f t="shared" si="182"/>
        <v/>
      </c>
      <c r="V550" s="150" t="str">
        <f t="shared" si="183"/>
        <v/>
      </c>
      <c r="W550" s="150" t="str">
        <f t="shared" si="184"/>
        <v/>
      </c>
      <c r="X550" s="150" t="str">
        <f t="shared" si="185"/>
        <v/>
      </c>
      <c r="Y550" s="150" t="str">
        <f t="shared" si="186"/>
        <v/>
      </c>
      <c r="Z550" s="150" t="str">
        <f t="shared" si="187"/>
        <v/>
      </c>
      <c r="AA550" s="150" t="str">
        <f t="shared" si="188"/>
        <v/>
      </c>
      <c r="AB550" s="150" t="str">
        <f t="shared" si="189"/>
        <v/>
      </c>
      <c r="AC550" s="191" t="str">
        <f t="shared" si="190"/>
        <v/>
      </c>
    </row>
    <row r="551" spans="1:29" hidden="1">
      <c r="A551" s="192"/>
      <c r="B551" s="155"/>
      <c r="C551" s="151"/>
      <c r="D551" s="153"/>
      <c r="E551" s="153"/>
      <c r="F551" s="153"/>
      <c r="G551" s="153"/>
      <c r="H551" s="147" t="str">
        <f t="shared" si="171"/>
        <v/>
      </c>
      <c r="I551" s="148"/>
      <c r="J551" s="149" t="str">
        <f t="shared" si="172"/>
        <v/>
      </c>
      <c r="K551" s="149" t="str">
        <f t="shared" si="173"/>
        <v/>
      </c>
      <c r="L551" s="148"/>
      <c r="M551" s="147" t="str">
        <f t="shared" si="174"/>
        <v/>
      </c>
      <c r="N551" s="147" t="str">
        <f t="shared" si="175"/>
        <v/>
      </c>
      <c r="O551" s="150" t="str">
        <f t="shared" si="176"/>
        <v/>
      </c>
      <c r="P551" s="150" t="str">
        <f t="shared" si="177"/>
        <v/>
      </c>
      <c r="Q551" s="150" t="str">
        <f t="shared" si="178"/>
        <v/>
      </c>
      <c r="R551" s="150" t="str">
        <f t="shared" si="179"/>
        <v/>
      </c>
      <c r="S551" s="150" t="str">
        <f t="shared" si="180"/>
        <v/>
      </c>
      <c r="T551" s="150" t="str">
        <f t="shared" si="181"/>
        <v/>
      </c>
      <c r="U551" s="150" t="str">
        <f t="shared" si="182"/>
        <v/>
      </c>
      <c r="V551" s="150" t="str">
        <f t="shared" si="183"/>
        <v/>
      </c>
      <c r="W551" s="150" t="str">
        <f t="shared" si="184"/>
        <v/>
      </c>
      <c r="X551" s="150" t="str">
        <f t="shared" si="185"/>
        <v/>
      </c>
      <c r="Y551" s="150" t="str">
        <f t="shared" si="186"/>
        <v/>
      </c>
      <c r="Z551" s="150" t="str">
        <f t="shared" si="187"/>
        <v/>
      </c>
      <c r="AA551" s="150" t="str">
        <f t="shared" si="188"/>
        <v/>
      </c>
      <c r="AB551" s="150" t="str">
        <f t="shared" si="189"/>
        <v/>
      </c>
      <c r="AC551" s="191" t="str">
        <f t="shared" si="190"/>
        <v/>
      </c>
    </row>
    <row r="552" spans="1:29" hidden="1">
      <c r="A552" s="192"/>
      <c r="B552" s="155"/>
      <c r="C552" s="151"/>
      <c r="D552" s="153"/>
      <c r="E552" s="153"/>
      <c r="F552" s="153"/>
      <c r="G552" s="153"/>
      <c r="H552" s="147" t="str">
        <f t="shared" si="171"/>
        <v/>
      </c>
      <c r="I552" s="148"/>
      <c r="J552" s="149" t="str">
        <f t="shared" si="172"/>
        <v/>
      </c>
      <c r="K552" s="149" t="str">
        <f t="shared" si="173"/>
        <v/>
      </c>
      <c r="L552" s="148"/>
      <c r="M552" s="147" t="str">
        <f t="shared" si="174"/>
        <v/>
      </c>
      <c r="N552" s="147" t="str">
        <f t="shared" si="175"/>
        <v/>
      </c>
      <c r="O552" s="150" t="str">
        <f t="shared" si="176"/>
        <v/>
      </c>
      <c r="P552" s="150" t="str">
        <f t="shared" si="177"/>
        <v/>
      </c>
      <c r="Q552" s="150" t="str">
        <f t="shared" si="178"/>
        <v/>
      </c>
      <c r="R552" s="150" t="str">
        <f t="shared" si="179"/>
        <v/>
      </c>
      <c r="S552" s="150" t="str">
        <f t="shared" si="180"/>
        <v/>
      </c>
      <c r="T552" s="150" t="str">
        <f t="shared" si="181"/>
        <v/>
      </c>
      <c r="U552" s="150" t="str">
        <f t="shared" si="182"/>
        <v/>
      </c>
      <c r="V552" s="150" t="str">
        <f t="shared" si="183"/>
        <v/>
      </c>
      <c r="W552" s="150" t="str">
        <f t="shared" si="184"/>
        <v/>
      </c>
      <c r="X552" s="150" t="str">
        <f t="shared" si="185"/>
        <v/>
      </c>
      <c r="Y552" s="150" t="str">
        <f t="shared" si="186"/>
        <v/>
      </c>
      <c r="Z552" s="150" t="str">
        <f t="shared" si="187"/>
        <v/>
      </c>
      <c r="AA552" s="150" t="str">
        <f t="shared" si="188"/>
        <v/>
      </c>
      <c r="AB552" s="150" t="str">
        <f t="shared" si="189"/>
        <v/>
      </c>
      <c r="AC552" s="191" t="str">
        <f t="shared" si="190"/>
        <v/>
      </c>
    </row>
    <row r="553" spans="1:29" hidden="1">
      <c r="A553" s="192"/>
      <c r="B553" s="155"/>
      <c r="C553" s="151"/>
      <c r="D553" s="153"/>
      <c r="E553" s="153"/>
      <c r="F553" s="153"/>
      <c r="G553" s="153"/>
      <c r="H553" s="147" t="str">
        <f t="shared" si="171"/>
        <v/>
      </c>
      <c r="I553" s="148"/>
      <c r="J553" s="149" t="str">
        <f t="shared" si="172"/>
        <v/>
      </c>
      <c r="K553" s="149" t="str">
        <f t="shared" si="173"/>
        <v/>
      </c>
      <c r="L553" s="148"/>
      <c r="M553" s="147" t="str">
        <f t="shared" si="174"/>
        <v/>
      </c>
      <c r="N553" s="147" t="str">
        <f t="shared" si="175"/>
        <v/>
      </c>
      <c r="O553" s="150" t="str">
        <f t="shared" si="176"/>
        <v/>
      </c>
      <c r="P553" s="150" t="str">
        <f t="shared" si="177"/>
        <v/>
      </c>
      <c r="Q553" s="150" t="str">
        <f t="shared" si="178"/>
        <v/>
      </c>
      <c r="R553" s="150" t="str">
        <f t="shared" si="179"/>
        <v/>
      </c>
      <c r="S553" s="150" t="str">
        <f t="shared" si="180"/>
        <v/>
      </c>
      <c r="T553" s="150" t="str">
        <f t="shared" si="181"/>
        <v/>
      </c>
      <c r="U553" s="150" t="str">
        <f t="shared" si="182"/>
        <v/>
      </c>
      <c r="V553" s="150" t="str">
        <f t="shared" si="183"/>
        <v/>
      </c>
      <c r="W553" s="150" t="str">
        <f t="shared" si="184"/>
        <v/>
      </c>
      <c r="X553" s="150" t="str">
        <f t="shared" si="185"/>
        <v/>
      </c>
      <c r="Y553" s="150" t="str">
        <f t="shared" si="186"/>
        <v/>
      </c>
      <c r="Z553" s="150" t="str">
        <f t="shared" si="187"/>
        <v/>
      </c>
      <c r="AA553" s="150" t="str">
        <f t="shared" si="188"/>
        <v/>
      </c>
      <c r="AB553" s="150" t="str">
        <f t="shared" si="189"/>
        <v/>
      </c>
      <c r="AC553" s="191" t="str">
        <f t="shared" si="190"/>
        <v/>
      </c>
    </row>
    <row r="554" spans="1:29" hidden="1">
      <c r="A554" s="192"/>
      <c r="B554" s="155"/>
      <c r="C554" s="151"/>
      <c r="D554" s="153"/>
      <c r="E554" s="153"/>
      <c r="F554" s="153"/>
      <c r="G554" s="153"/>
      <c r="H554" s="147" t="str">
        <f t="shared" si="171"/>
        <v/>
      </c>
      <c r="I554" s="148"/>
      <c r="J554" s="149" t="str">
        <f t="shared" si="172"/>
        <v/>
      </c>
      <c r="K554" s="149" t="str">
        <f t="shared" si="173"/>
        <v/>
      </c>
      <c r="L554" s="148"/>
      <c r="M554" s="147" t="str">
        <f t="shared" si="174"/>
        <v/>
      </c>
      <c r="N554" s="147" t="str">
        <f t="shared" si="175"/>
        <v/>
      </c>
      <c r="O554" s="150" t="str">
        <f t="shared" si="176"/>
        <v/>
      </c>
      <c r="P554" s="150" t="str">
        <f t="shared" si="177"/>
        <v/>
      </c>
      <c r="Q554" s="150" t="str">
        <f t="shared" si="178"/>
        <v/>
      </c>
      <c r="R554" s="150" t="str">
        <f t="shared" si="179"/>
        <v/>
      </c>
      <c r="S554" s="150" t="str">
        <f t="shared" si="180"/>
        <v/>
      </c>
      <c r="T554" s="150" t="str">
        <f t="shared" si="181"/>
        <v/>
      </c>
      <c r="U554" s="150" t="str">
        <f t="shared" si="182"/>
        <v/>
      </c>
      <c r="V554" s="150" t="str">
        <f t="shared" si="183"/>
        <v/>
      </c>
      <c r="W554" s="150" t="str">
        <f t="shared" si="184"/>
        <v/>
      </c>
      <c r="X554" s="150" t="str">
        <f t="shared" si="185"/>
        <v/>
      </c>
      <c r="Y554" s="150" t="str">
        <f t="shared" si="186"/>
        <v/>
      </c>
      <c r="Z554" s="150" t="str">
        <f t="shared" si="187"/>
        <v/>
      </c>
      <c r="AA554" s="150" t="str">
        <f t="shared" si="188"/>
        <v/>
      </c>
      <c r="AB554" s="150" t="str">
        <f t="shared" si="189"/>
        <v/>
      </c>
      <c r="AC554" s="191" t="str">
        <f t="shared" si="190"/>
        <v/>
      </c>
    </row>
    <row r="555" spans="1:29" hidden="1">
      <c r="A555" s="192"/>
      <c r="B555" s="155"/>
      <c r="C555" s="151"/>
      <c r="D555" s="153"/>
      <c r="E555" s="153"/>
      <c r="F555" s="153"/>
      <c r="G555" s="153"/>
      <c r="H555" s="147" t="str">
        <f t="shared" si="171"/>
        <v/>
      </c>
      <c r="I555" s="148"/>
      <c r="J555" s="149" t="str">
        <f t="shared" si="172"/>
        <v/>
      </c>
      <c r="K555" s="149" t="str">
        <f t="shared" si="173"/>
        <v/>
      </c>
      <c r="L555" s="148"/>
      <c r="M555" s="147" t="str">
        <f t="shared" si="174"/>
        <v/>
      </c>
      <c r="N555" s="147" t="str">
        <f t="shared" si="175"/>
        <v/>
      </c>
      <c r="O555" s="150" t="str">
        <f t="shared" si="176"/>
        <v/>
      </c>
      <c r="P555" s="150" t="str">
        <f t="shared" si="177"/>
        <v/>
      </c>
      <c r="Q555" s="150" t="str">
        <f t="shared" si="178"/>
        <v/>
      </c>
      <c r="R555" s="150" t="str">
        <f t="shared" si="179"/>
        <v/>
      </c>
      <c r="S555" s="150" t="str">
        <f t="shared" si="180"/>
        <v/>
      </c>
      <c r="T555" s="150" t="str">
        <f t="shared" si="181"/>
        <v/>
      </c>
      <c r="U555" s="150" t="str">
        <f t="shared" si="182"/>
        <v/>
      </c>
      <c r="V555" s="150" t="str">
        <f t="shared" si="183"/>
        <v/>
      </c>
      <c r="W555" s="150" t="str">
        <f t="shared" si="184"/>
        <v/>
      </c>
      <c r="X555" s="150" t="str">
        <f t="shared" si="185"/>
        <v/>
      </c>
      <c r="Y555" s="150" t="str">
        <f t="shared" si="186"/>
        <v/>
      </c>
      <c r="Z555" s="150" t="str">
        <f t="shared" si="187"/>
        <v/>
      </c>
      <c r="AA555" s="150" t="str">
        <f t="shared" si="188"/>
        <v/>
      </c>
      <c r="AB555" s="150" t="str">
        <f t="shared" si="189"/>
        <v/>
      </c>
      <c r="AC555" s="191" t="str">
        <f t="shared" si="190"/>
        <v/>
      </c>
    </row>
    <row r="556" spans="1:29" hidden="1">
      <c r="A556" s="192"/>
      <c r="B556" s="155"/>
      <c r="C556" s="151"/>
      <c r="D556" s="153"/>
      <c r="E556" s="153"/>
      <c r="F556" s="153"/>
      <c r="G556" s="153"/>
      <c r="H556" s="147" t="str">
        <f t="shared" si="171"/>
        <v/>
      </c>
      <c r="I556" s="148"/>
      <c r="J556" s="149" t="str">
        <f t="shared" si="172"/>
        <v/>
      </c>
      <c r="K556" s="149" t="str">
        <f t="shared" si="173"/>
        <v/>
      </c>
      <c r="L556" s="148"/>
      <c r="M556" s="147" t="str">
        <f t="shared" si="174"/>
        <v/>
      </c>
      <c r="N556" s="147" t="str">
        <f t="shared" si="175"/>
        <v/>
      </c>
      <c r="O556" s="150" t="str">
        <f t="shared" si="176"/>
        <v/>
      </c>
      <c r="P556" s="150" t="str">
        <f t="shared" si="177"/>
        <v/>
      </c>
      <c r="Q556" s="150" t="str">
        <f t="shared" si="178"/>
        <v/>
      </c>
      <c r="R556" s="150" t="str">
        <f t="shared" si="179"/>
        <v/>
      </c>
      <c r="S556" s="150" t="str">
        <f t="shared" si="180"/>
        <v/>
      </c>
      <c r="T556" s="150" t="str">
        <f t="shared" si="181"/>
        <v/>
      </c>
      <c r="U556" s="150" t="str">
        <f t="shared" si="182"/>
        <v/>
      </c>
      <c r="V556" s="150" t="str">
        <f t="shared" si="183"/>
        <v/>
      </c>
      <c r="W556" s="150" t="str">
        <f t="shared" si="184"/>
        <v/>
      </c>
      <c r="X556" s="150" t="str">
        <f t="shared" si="185"/>
        <v/>
      </c>
      <c r="Y556" s="150" t="str">
        <f t="shared" si="186"/>
        <v/>
      </c>
      <c r="Z556" s="150" t="str">
        <f t="shared" si="187"/>
        <v/>
      </c>
      <c r="AA556" s="150" t="str">
        <f t="shared" si="188"/>
        <v/>
      </c>
      <c r="AB556" s="150" t="str">
        <f t="shared" si="189"/>
        <v/>
      </c>
      <c r="AC556" s="191" t="str">
        <f t="shared" si="190"/>
        <v/>
      </c>
    </row>
    <row r="557" spans="1:29" hidden="1">
      <c r="A557" s="192"/>
      <c r="B557" s="155"/>
      <c r="C557" s="151"/>
      <c r="D557" s="153"/>
      <c r="E557" s="153"/>
      <c r="F557" s="153"/>
      <c r="G557" s="153"/>
      <c r="H557" s="147" t="str">
        <f t="shared" si="171"/>
        <v/>
      </c>
      <c r="I557" s="148"/>
      <c r="J557" s="149" t="str">
        <f t="shared" si="172"/>
        <v/>
      </c>
      <c r="K557" s="149" t="str">
        <f t="shared" si="173"/>
        <v/>
      </c>
      <c r="L557" s="148"/>
      <c r="M557" s="147" t="str">
        <f t="shared" si="174"/>
        <v/>
      </c>
      <c r="N557" s="147" t="str">
        <f t="shared" si="175"/>
        <v/>
      </c>
      <c r="O557" s="150" t="str">
        <f t="shared" si="176"/>
        <v/>
      </c>
      <c r="P557" s="150" t="str">
        <f t="shared" si="177"/>
        <v/>
      </c>
      <c r="Q557" s="150" t="str">
        <f t="shared" si="178"/>
        <v/>
      </c>
      <c r="R557" s="150" t="str">
        <f t="shared" si="179"/>
        <v/>
      </c>
      <c r="S557" s="150" t="str">
        <f t="shared" si="180"/>
        <v/>
      </c>
      <c r="T557" s="150" t="str">
        <f t="shared" si="181"/>
        <v/>
      </c>
      <c r="U557" s="150" t="str">
        <f t="shared" si="182"/>
        <v/>
      </c>
      <c r="V557" s="150" t="str">
        <f t="shared" si="183"/>
        <v/>
      </c>
      <c r="W557" s="150" t="str">
        <f t="shared" si="184"/>
        <v/>
      </c>
      <c r="X557" s="150" t="str">
        <f t="shared" si="185"/>
        <v/>
      </c>
      <c r="Y557" s="150" t="str">
        <f t="shared" si="186"/>
        <v/>
      </c>
      <c r="Z557" s="150" t="str">
        <f t="shared" si="187"/>
        <v/>
      </c>
      <c r="AA557" s="150" t="str">
        <f t="shared" si="188"/>
        <v/>
      </c>
      <c r="AB557" s="150" t="str">
        <f t="shared" si="189"/>
        <v/>
      </c>
      <c r="AC557" s="191" t="str">
        <f t="shared" si="190"/>
        <v/>
      </c>
    </row>
    <row r="558" spans="1:29" hidden="1">
      <c r="A558" s="192"/>
      <c r="B558" s="155"/>
      <c r="C558" s="151"/>
      <c r="D558" s="153"/>
      <c r="E558" s="153"/>
      <c r="F558" s="153"/>
      <c r="G558" s="153"/>
      <c r="H558" s="147" t="str">
        <f t="shared" si="171"/>
        <v/>
      </c>
      <c r="I558" s="148"/>
      <c r="J558" s="149" t="str">
        <f t="shared" si="172"/>
        <v/>
      </c>
      <c r="K558" s="149" t="str">
        <f t="shared" si="173"/>
        <v/>
      </c>
      <c r="L558" s="148"/>
      <c r="M558" s="147" t="str">
        <f t="shared" si="174"/>
        <v/>
      </c>
      <c r="N558" s="147" t="str">
        <f t="shared" si="175"/>
        <v/>
      </c>
      <c r="O558" s="150" t="str">
        <f t="shared" si="176"/>
        <v/>
      </c>
      <c r="P558" s="150" t="str">
        <f t="shared" si="177"/>
        <v/>
      </c>
      <c r="Q558" s="150" t="str">
        <f t="shared" si="178"/>
        <v/>
      </c>
      <c r="R558" s="150" t="str">
        <f t="shared" si="179"/>
        <v/>
      </c>
      <c r="S558" s="150" t="str">
        <f t="shared" si="180"/>
        <v/>
      </c>
      <c r="T558" s="150" t="str">
        <f t="shared" si="181"/>
        <v/>
      </c>
      <c r="U558" s="150" t="str">
        <f t="shared" si="182"/>
        <v/>
      </c>
      <c r="V558" s="150" t="str">
        <f t="shared" si="183"/>
        <v/>
      </c>
      <c r="W558" s="150" t="str">
        <f t="shared" si="184"/>
        <v/>
      </c>
      <c r="X558" s="150" t="str">
        <f t="shared" si="185"/>
        <v/>
      </c>
      <c r="Y558" s="150" t="str">
        <f t="shared" si="186"/>
        <v/>
      </c>
      <c r="Z558" s="150" t="str">
        <f t="shared" si="187"/>
        <v/>
      </c>
      <c r="AA558" s="150" t="str">
        <f t="shared" si="188"/>
        <v/>
      </c>
      <c r="AB558" s="150" t="str">
        <f t="shared" si="189"/>
        <v/>
      </c>
      <c r="AC558" s="191" t="str">
        <f t="shared" si="190"/>
        <v/>
      </c>
    </row>
    <row r="559" spans="1:29" hidden="1">
      <c r="A559" s="192"/>
      <c r="B559" s="155"/>
      <c r="C559" s="151"/>
      <c r="D559" s="153"/>
      <c r="E559" s="153"/>
      <c r="F559" s="153"/>
      <c r="G559" s="153"/>
      <c r="H559" s="147" t="str">
        <f t="shared" si="171"/>
        <v/>
      </c>
      <c r="I559" s="148"/>
      <c r="J559" s="149" t="str">
        <f t="shared" si="172"/>
        <v/>
      </c>
      <c r="K559" s="149" t="str">
        <f t="shared" si="173"/>
        <v/>
      </c>
      <c r="L559" s="148"/>
      <c r="M559" s="147" t="str">
        <f t="shared" si="174"/>
        <v/>
      </c>
      <c r="N559" s="147" t="str">
        <f t="shared" si="175"/>
        <v/>
      </c>
      <c r="O559" s="150" t="str">
        <f t="shared" si="176"/>
        <v/>
      </c>
      <c r="P559" s="150" t="str">
        <f t="shared" si="177"/>
        <v/>
      </c>
      <c r="Q559" s="150" t="str">
        <f t="shared" si="178"/>
        <v/>
      </c>
      <c r="R559" s="150" t="str">
        <f t="shared" si="179"/>
        <v/>
      </c>
      <c r="S559" s="150" t="str">
        <f t="shared" si="180"/>
        <v/>
      </c>
      <c r="T559" s="150" t="str">
        <f t="shared" si="181"/>
        <v/>
      </c>
      <c r="U559" s="150" t="str">
        <f t="shared" si="182"/>
        <v/>
      </c>
      <c r="V559" s="150" t="str">
        <f t="shared" si="183"/>
        <v/>
      </c>
      <c r="W559" s="150" t="str">
        <f t="shared" si="184"/>
        <v/>
      </c>
      <c r="X559" s="150" t="str">
        <f t="shared" si="185"/>
        <v/>
      </c>
      <c r="Y559" s="150" t="str">
        <f t="shared" si="186"/>
        <v/>
      </c>
      <c r="Z559" s="150" t="str">
        <f t="shared" si="187"/>
        <v/>
      </c>
      <c r="AA559" s="150" t="str">
        <f t="shared" si="188"/>
        <v/>
      </c>
      <c r="AB559" s="150" t="str">
        <f t="shared" si="189"/>
        <v/>
      </c>
      <c r="AC559" s="191" t="str">
        <f t="shared" si="190"/>
        <v/>
      </c>
    </row>
    <row r="560" spans="1:29" hidden="1">
      <c r="A560" s="192"/>
      <c r="B560" s="155"/>
      <c r="C560" s="151"/>
      <c r="D560" s="153"/>
      <c r="E560" s="153"/>
      <c r="F560" s="153"/>
      <c r="G560" s="153"/>
      <c r="H560" s="147" t="str">
        <f t="shared" si="171"/>
        <v/>
      </c>
      <c r="I560" s="148"/>
      <c r="J560" s="149" t="str">
        <f t="shared" si="172"/>
        <v/>
      </c>
      <c r="K560" s="149" t="str">
        <f t="shared" si="173"/>
        <v/>
      </c>
      <c r="L560" s="148"/>
      <c r="M560" s="147" t="str">
        <f t="shared" si="174"/>
        <v/>
      </c>
      <c r="N560" s="147" t="str">
        <f t="shared" si="175"/>
        <v/>
      </c>
      <c r="O560" s="150" t="str">
        <f t="shared" si="176"/>
        <v/>
      </c>
      <c r="P560" s="150" t="str">
        <f t="shared" si="177"/>
        <v/>
      </c>
      <c r="Q560" s="150" t="str">
        <f t="shared" si="178"/>
        <v/>
      </c>
      <c r="R560" s="150" t="str">
        <f t="shared" si="179"/>
        <v/>
      </c>
      <c r="S560" s="150" t="str">
        <f t="shared" si="180"/>
        <v/>
      </c>
      <c r="T560" s="150" t="str">
        <f t="shared" si="181"/>
        <v/>
      </c>
      <c r="U560" s="150" t="str">
        <f t="shared" si="182"/>
        <v/>
      </c>
      <c r="V560" s="150" t="str">
        <f t="shared" si="183"/>
        <v/>
      </c>
      <c r="W560" s="150" t="str">
        <f t="shared" si="184"/>
        <v/>
      </c>
      <c r="X560" s="150" t="str">
        <f t="shared" si="185"/>
        <v/>
      </c>
      <c r="Y560" s="150" t="str">
        <f t="shared" si="186"/>
        <v/>
      </c>
      <c r="Z560" s="150" t="str">
        <f t="shared" si="187"/>
        <v/>
      </c>
      <c r="AA560" s="150" t="str">
        <f t="shared" si="188"/>
        <v/>
      </c>
      <c r="AB560" s="150" t="str">
        <f t="shared" si="189"/>
        <v/>
      </c>
      <c r="AC560" s="191" t="str">
        <f t="shared" si="190"/>
        <v/>
      </c>
    </row>
    <row r="561" spans="1:29" hidden="1">
      <c r="A561" s="192"/>
      <c r="B561" s="155"/>
      <c r="C561" s="151"/>
      <c r="D561" s="153"/>
      <c r="E561" s="153"/>
      <c r="F561" s="153"/>
      <c r="G561" s="153"/>
      <c r="H561" s="147" t="str">
        <f t="shared" si="171"/>
        <v/>
      </c>
      <c r="I561" s="148"/>
      <c r="J561" s="149" t="str">
        <f t="shared" si="172"/>
        <v/>
      </c>
      <c r="K561" s="149" t="str">
        <f t="shared" si="173"/>
        <v/>
      </c>
      <c r="L561" s="148"/>
      <c r="M561" s="147" t="str">
        <f t="shared" si="174"/>
        <v/>
      </c>
      <c r="N561" s="147" t="str">
        <f t="shared" si="175"/>
        <v/>
      </c>
      <c r="O561" s="150" t="str">
        <f t="shared" si="176"/>
        <v/>
      </c>
      <c r="P561" s="150" t="str">
        <f t="shared" si="177"/>
        <v/>
      </c>
      <c r="Q561" s="150" t="str">
        <f t="shared" si="178"/>
        <v/>
      </c>
      <c r="R561" s="150" t="str">
        <f t="shared" si="179"/>
        <v/>
      </c>
      <c r="S561" s="150" t="str">
        <f t="shared" si="180"/>
        <v/>
      </c>
      <c r="T561" s="150" t="str">
        <f t="shared" si="181"/>
        <v/>
      </c>
      <c r="U561" s="150" t="str">
        <f t="shared" si="182"/>
        <v/>
      </c>
      <c r="V561" s="150" t="str">
        <f t="shared" si="183"/>
        <v/>
      </c>
      <c r="W561" s="150" t="str">
        <f t="shared" si="184"/>
        <v/>
      </c>
      <c r="X561" s="150" t="str">
        <f t="shared" si="185"/>
        <v/>
      </c>
      <c r="Y561" s="150" t="str">
        <f t="shared" si="186"/>
        <v/>
      </c>
      <c r="Z561" s="150" t="str">
        <f t="shared" si="187"/>
        <v/>
      </c>
      <c r="AA561" s="150" t="str">
        <f t="shared" si="188"/>
        <v/>
      </c>
      <c r="AB561" s="150" t="str">
        <f t="shared" si="189"/>
        <v/>
      </c>
      <c r="AC561" s="191" t="str">
        <f t="shared" si="190"/>
        <v/>
      </c>
    </row>
    <row r="562" spans="1:29" hidden="1">
      <c r="A562" s="192"/>
      <c r="B562" s="155"/>
      <c r="C562" s="151"/>
      <c r="D562" s="153"/>
      <c r="E562" s="153"/>
      <c r="F562" s="153"/>
      <c r="G562" s="153"/>
      <c r="H562" s="147" t="str">
        <f t="shared" si="171"/>
        <v/>
      </c>
      <c r="I562" s="148"/>
      <c r="J562" s="149" t="str">
        <f t="shared" si="172"/>
        <v/>
      </c>
      <c r="K562" s="149" t="str">
        <f t="shared" si="173"/>
        <v/>
      </c>
      <c r="L562" s="148"/>
      <c r="M562" s="147" t="str">
        <f t="shared" si="174"/>
        <v/>
      </c>
      <c r="N562" s="147" t="str">
        <f t="shared" si="175"/>
        <v/>
      </c>
      <c r="O562" s="150" t="str">
        <f t="shared" si="176"/>
        <v/>
      </c>
      <c r="P562" s="150" t="str">
        <f t="shared" si="177"/>
        <v/>
      </c>
      <c r="Q562" s="150" t="str">
        <f t="shared" si="178"/>
        <v/>
      </c>
      <c r="R562" s="150" t="str">
        <f t="shared" si="179"/>
        <v/>
      </c>
      <c r="S562" s="150" t="str">
        <f t="shared" si="180"/>
        <v/>
      </c>
      <c r="T562" s="150" t="str">
        <f t="shared" si="181"/>
        <v/>
      </c>
      <c r="U562" s="150" t="str">
        <f t="shared" si="182"/>
        <v/>
      </c>
      <c r="V562" s="150" t="str">
        <f t="shared" si="183"/>
        <v/>
      </c>
      <c r="W562" s="150" t="str">
        <f t="shared" si="184"/>
        <v/>
      </c>
      <c r="X562" s="150" t="str">
        <f t="shared" si="185"/>
        <v/>
      </c>
      <c r="Y562" s="150" t="str">
        <f t="shared" si="186"/>
        <v/>
      </c>
      <c r="Z562" s="150" t="str">
        <f t="shared" si="187"/>
        <v/>
      </c>
      <c r="AA562" s="150" t="str">
        <f t="shared" si="188"/>
        <v/>
      </c>
      <c r="AB562" s="150" t="str">
        <f t="shared" si="189"/>
        <v/>
      </c>
      <c r="AC562" s="191" t="str">
        <f t="shared" si="190"/>
        <v/>
      </c>
    </row>
    <row r="563" spans="1:29" hidden="1">
      <c r="A563" s="192"/>
      <c r="B563" s="155"/>
      <c r="C563" s="151"/>
      <c r="D563" s="153"/>
      <c r="E563" s="153"/>
      <c r="F563" s="153"/>
      <c r="G563" s="153"/>
      <c r="H563" s="147" t="str">
        <f t="shared" si="171"/>
        <v/>
      </c>
      <c r="I563" s="148"/>
      <c r="J563" s="149" t="str">
        <f t="shared" si="172"/>
        <v/>
      </c>
      <c r="K563" s="149" t="str">
        <f t="shared" si="173"/>
        <v/>
      </c>
      <c r="L563" s="148"/>
      <c r="M563" s="147" t="str">
        <f t="shared" si="174"/>
        <v/>
      </c>
      <c r="N563" s="147" t="str">
        <f t="shared" si="175"/>
        <v/>
      </c>
      <c r="O563" s="150" t="str">
        <f t="shared" si="176"/>
        <v/>
      </c>
      <c r="P563" s="150" t="str">
        <f t="shared" si="177"/>
        <v/>
      </c>
      <c r="Q563" s="150" t="str">
        <f t="shared" si="178"/>
        <v/>
      </c>
      <c r="R563" s="150" t="str">
        <f t="shared" si="179"/>
        <v/>
      </c>
      <c r="S563" s="150" t="str">
        <f t="shared" si="180"/>
        <v/>
      </c>
      <c r="T563" s="150" t="str">
        <f t="shared" si="181"/>
        <v/>
      </c>
      <c r="U563" s="150" t="str">
        <f t="shared" si="182"/>
        <v/>
      </c>
      <c r="V563" s="150" t="str">
        <f t="shared" si="183"/>
        <v/>
      </c>
      <c r="W563" s="150" t="str">
        <f t="shared" si="184"/>
        <v/>
      </c>
      <c r="X563" s="150" t="str">
        <f t="shared" si="185"/>
        <v/>
      </c>
      <c r="Y563" s="150" t="str">
        <f t="shared" si="186"/>
        <v/>
      </c>
      <c r="Z563" s="150" t="str">
        <f t="shared" si="187"/>
        <v/>
      </c>
      <c r="AA563" s="150" t="str">
        <f t="shared" si="188"/>
        <v/>
      </c>
      <c r="AB563" s="150" t="str">
        <f t="shared" si="189"/>
        <v/>
      </c>
      <c r="AC563" s="191" t="str">
        <f t="shared" si="190"/>
        <v/>
      </c>
    </row>
    <row r="564" spans="1:29" hidden="1">
      <c r="A564" s="192"/>
      <c r="B564" s="155"/>
      <c r="C564" s="151"/>
      <c r="D564" s="153"/>
      <c r="E564" s="153"/>
      <c r="F564" s="153"/>
      <c r="G564" s="153"/>
      <c r="H564" s="147" t="str">
        <f t="shared" si="171"/>
        <v/>
      </c>
      <c r="I564" s="148"/>
      <c r="J564" s="149" t="str">
        <f t="shared" si="172"/>
        <v/>
      </c>
      <c r="K564" s="149" t="str">
        <f t="shared" si="173"/>
        <v/>
      </c>
      <c r="L564" s="148"/>
      <c r="M564" s="147" t="str">
        <f t="shared" si="174"/>
        <v/>
      </c>
      <c r="N564" s="147" t="str">
        <f t="shared" si="175"/>
        <v/>
      </c>
      <c r="O564" s="150" t="str">
        <f t="shared" si="176"/>
        <v/>
      </c>
      <c r="P564" s="150" t="str">
        <f t="shared" si="177"/>
        <v/>
      </c>
      <c r="Q564" s="150" t="str">
        <f t="shared" si="178"/>
        <v/>
      </c>
      <c r="R564" s="150" t="str">
        <f t="shared" si="179"/>
        <v/>
      </c>
      <c r="S564" s="150" t="str">
        <f t="shared" si="180"/>
        <v/>
      </c>
      <c r="T564" s="150" t="str">
        <f t="shared" si="181"/>
        <v/>
      </c>
      <c r="U564" s="150" t="str">
        <f t="shared" si="182"/>
        <v/>
      </c>
      <c r="V564" s="150" t="str">
        <f t="shared" si="183"/>
        <v/>
      </c>
      <c r="W564" s="150" t="str">
        <f t="shared" si="184"/>
        <v/>
      </c>
      <c r="X564" s="150" t="str">
        <f t="shared" si="185"/>
        <v/>
      </c>
      <c r="Y564" s="150" t="str">
        <f t="shared" si="186"/>
        <v/>
      </c>
      <c r="Z564" s="150" t="str">
        <f t="shared" si="187"/>
        <v/>
      </c>
      <c r="AA564" s="150" t="str">
        <f t="shared" si="188"/>
        <v/>
      </c>
      <c r="AB564" s="150" t="str">
        <f t="shared" si="189"/>
        <v/>
      </c>
      <c r="AC564" s="191" t="str">
        <f t="shared" si="190"/>
        <v/>
      </c>
    </row>
    <row r="565" spans="1:29" hidden="1">
      <c r="A565" s="192"/>
      <c r="B565" s="155"/>
      <c r="C565" s="151"/>
      <c r="D565" s="153"/>
      <c r="E565" s="153"/>
      <c r="F565" s="153"/>
      <c r="G565" s="153"/>
      <c r="H565" s="147" t="str">
        <f t="shared" si="171"/>
        <v/>
      </c>
      <c r="I565" s="148"/>
      <c r="J565" s="149" t="str">
        <f t="shared" si="172"/>
        <v/>
      </c>
      <c r="K565" s="149" t="str">
        <f t="shared" si="173"/>
        <v/>
      </c>
      <c r="L565" s="148"/>
      <c r="M565" s="147" t="str">
        <f t="shared" si="174"/>
        <v/>
      </c>
      <c r="N565" s="147" t="str">
        <f t="shared" si="175"/>
        <v/>
      </c>
      <c r="O565" s="150" t="str">
        <f t="shared" si="176"/>
        <v/>
      </c>
      <c r="P565" s="150" t="str">
        <f t="shared" si="177"/>
        <v/>
      </c>
      <c r="Q565" s="150" t="str">
        <f t="shared" si="178"/>
        <v/>
      </c>
      <c r="R565" s="150" t="str">
        <f t="shared" si="179"/>
        <v/>
      </c>
      <c r="S565" s="150" t="str">
        <f t="shared" si="180"/>
        <v/>
      </c>
      <c r="T565" s="150" t="str">
        <f t="shared" si="181"/>
        <v/>
      </c>
      <c r="U565" s="150" t="str">
        <f t="shared" si="182"/>
        <v/>
      </c>
      <c r="V565" s="150" t="str">
        <f t="shared" si="183"/>
        <v/>
      </c>
      <c r="W565" s="150" t="str">
        <f t="shared" si="184"/>
        <v/>
      </c>
      <c r="X565" s="150" t="str">
        <f t="shared" si="185"/>
        <v/>
      </c>
      <c r="Y565" s="150" t="str">
        <f t="shared" si="186"/>
        <v/>
      </c>
      <c r="Z565" s="150" t="str">
        <f t="shared" si="187"/>
        <v/>
      </c>
      <c r="AA565" s="150" t="str">
        <f t="shared" si="188"/>
        <v/>
      </c>
      <c r="AB565" s="150" t="str">
        <f t="shared" si="189"/>
        <v/>
      </c>
      <c r="AC565" s="191" t="str">
        <f t="shared" si="190"/>
        <v/>
      </c>
    </row>
    <row r="566" spans="1:29" hidden="1">
      <c r="A566" s="192"/>
      <c r="B566" s="155"/>
      <c r="C566" s="151"/>
      <c r="D566" s="153"/>
      <c r="E566" s="153"/>
      <c r="F566" s="153"/>
      <c r="G566" s="153"/>
      <c r="H566" s="147" t="str">
        <f t="shared" si="171"/>
        <v/>
      </c>
      <c r="I566" s="148"/>
      <c r="J566" s="149" t="str">
        <f t="shared" si="172"/>
        <v/>
      </c>
      <c r="K566" s="149" t="str">
        <f t="shared" si="173"/>
        <v/>
      </c>
      <c r="L566" s="148"/>
      <c r="M566" s="147" t="str">
        <f t="shared" si="174"/>
        <v/>
      </c>
      <c r="N566" s="147" t="str">
        <f t="shared" si="175"/>
        <v/>
      </c>
      <c r="O566" s="150" t="str">
        <f t="shared" si="176"/>
        <v/>
      </c>
      <c r="P566" s="150" t="str">
        <f t="shared" si="177"/>
        <v/>
      </c>
      <c r="Q566" s="150" t="str">
        <f t="shared" si="178"/>
        <v/>
      </c>
      <c r="R566" s="150" t="str">
        <f t="shared" si="179"/>
        <v/>
      </c>
      <c r="S566" s="150" t="str">
        <f t="shared" si="180"/>
        <v/>
      </c>
      <c r="T566" s="150" t="str">
        <f t="shared" si="181"/>
        <v/>
      </c>
      <c r="U566" s="150" t="str">
        <f t="shared" si="182"/>
        <v/>
      </c>
      <c r="V566" s="150" t="str">
        <f t="shared" si="183"/>
        <v/>
      </c>
      <c r="W566" s="150" t="str">
        <f t="shared" si="184"/>
        <v/>
      </c>
      <c r="X566" s="150" t="str">
        <f t="shared" si="185"/>
        <v/>
      </c>
      <c r="Y566" s="150" t="str">
        <f t="shared" si="186"/>
        <v/>
      </c>
      <c r="Z566" s="150" t="str">
        <f t="shared" si="187"/>
        <v/>
      </c>
      <c r="AA566" s="150" t="str">
        <f t="shared" si="188"/>
        <v/>
      </c>
      <c r="AB566" s="150" t="str">
        <f t="shared" si="189"/>
        <v/>
      </c>
      <c r="AC566" s="191" t="str">
        <f t="shared" si="190"/>
        <v/>
      </c>
    </row>
    <row r="567" spans="1:29" hidden="1">
      <c r="A567" s="192"/>
      <c r="B567" s="155"/>
      <c r="C567" s="151"/>
      <c r="D567" s="153"/>
      <c r="E567" s="153"/>
      <c r="F567" s="153"/>
      <c r="G567" s="153"/>
      <c r="H567" s="147" t="str">
        <f t="shared" si="171"/>
        <v/>
      </c>
      <c r="I567" s="148"/>
      <c r="J567" s="149" t="str">
        <f t="shared" si="172"/>
        <v/>
      </c>
      <c r="K567" s="149" t="str">
        <f t="shared" si="173"/>
        <v/>
      </c>
      <c r="L567" s="148"/>
      <c r="M567" s="147" t="str">
        <f t="shared" si="174"/>
        <v/>
      </c>
      <c r="N567" s="147" t="str">
        <f t="shared" si="175"/>
        <v/>
      </c>
      <c r="O567" s="150" t="str">
        <f t="shared" si="176"/>
        <v/>
      </c>
      <c r="P567" s="150" t="str">
        <f t="shared" si="177"/>
        <v/>
      </c>
      <c r="Q567" s="150" t="str">
        <f t="shared" si="178"/>
        <v/>
      </c>
      <c r="R567" s="150" t="str">
        <f t="shared" si="179"/>
        <v/>
      </c>
      <c r="S567" s="150" t="str">
        <f t="shared" si="180"/>
        <v/>
      </c>
      <c r="T567" s="150" t="str">
        <f t="shared" si="181"/>
        <v/>
      </c>
      <c r="U567" s="150" t="str">
        <f t="shared" si="182"/>
        <v/>
      </c>
      <c r="V567" s="150" t="str">
        <f t="shared" si="183"/>
        <v/>
      </c>
      <c r="W567" s="150" t="str">
        <f t="shared" si="184"/>
        <v/>
      </c>
      <c r="X567" s="150" t="str">
        <f t="shared" si="185"/>
        <v/>
      </c>
      <c r="Y567" s="150" t="str">
        <f t="shared" si="186"/>
        <v/>
      </c>
      <c r="Z567" s="150" t="str">
        <f t="shared" si="187"/>
        <v/>
      </c>
      <c r="AA567" s="150" t="str">
        <f t="shared" si="188"/>
        <v/>
      </c>
      <c r="AB567" s="150" t="str">
        <f t="shared" si="189"/>
        <v/>
      </c>
      <c r="AC567" s="191" t="str">
        <f t="shared" si="190"/>
        <v/>
      </c>
    </row>
    <row r="568" spans="1:29" hidden="1">
      <c r="A568" s="192"/>
      <c r="B568" s="155"/>
      <c r="C568" s="151"/>
      <c r="D568" s="153"/>
      <c r="E568" s="153"/>
      <c r="F568" s="153"/>
      <c r="G568" s="153"/>
      <c r="H568" s="147" t="str">
        <f t="shared" si="171"/>
        <v/>
      </c>
      <c r="I568" s="148"/>
      <c r="J568" s="149" t="str">
        <f t="shared" si="172"/>
        <v/>
      </c>
      <c r="K568" s="149" t="str">
        <f t="shared" si="173"/>
        <v/>
      </c>
      <c r="L568" s="148"/>
      <c r="M568" s="147" t="str">
        <f t="shared" si="174"/>
        <v/>
      </c>
      <c r="N568" s="147" t="str">
        <f t="shared" si="175"/>
        <v/>
      </c>
      <c r="O568" s="150" t="str">
        <f t="shared" si="176"/>
        <v/>
      </c>
      <c r="P568" s="150" t="str">
        <f t="shared" si="177"/>
        <v/>
      </c>
      <c r="Q568" s="150" t="str">
        <f t="shared" si="178"/>
        <v/>
      </c>
      <c r="R568" s="150" t="str">
        <f t="shared" si="179"/>
        <v/>
      </c>
      <c r="S568" s="150" t="str">
        <f t="shared" si="180"/>
        <v/>
      </c>
      <c r="T568" s="150" t="str">
        <f t="shared" si="181"/>
        <v/>
      </c>
      <c r="U568" s="150" t="str">
        <f t="shared" si="182"/>
        <v/>
      </c>
      <c r="V568" s="150" t="str">
        <f t="shared" si="183"/>
        <v/>
      </c>
      <c r="W568" s="150" t="str">
        <f t="shared" si="184"/>
        <v/>
      </c>
      <c r="X568" s="150" t="str">
        <f t="shared" si="185"/>
        <v/>
      </c>
      <c r="Y568" s="150" t="str">
        <f t="shared" si="186"/>
        <v/>
      </c>
      <c r="Z568" s="150" t="str">
        <f t="shared" si="187"/>
        <v/>
      </c>
      <c r="AA568" s="150" t="str">
        <f t="shared" si="188"/>
        <v/>
      </c>
      <c r="AB568" s="150" t="str">
        <f t="shared" si="189"/>
        <v/>
      </c>
      <c r="AC568" s="191" t="str">
        <f t="shared" si="190"/>
        <v/>
      </c>
    </row>
    <row r="569" spans="1:29" hidden="1">
      <c r="A569" s="192"/>
      <c r="B569" s="155"/>
      <c r="C569" s="151"/>
      <c r="D569" s="153"/>
      <c r="E569" s="153"/>
      <c r="F569" s="153"/>
      <c r="G569" s="153"/>
      <c r="H569" s="147" t="str">
        <f t="shared" si="171"/>
        <v/>
      </c>
      <c r="I569" s="148"/>
      <c r="J569" s="149" t="str">
        <f t="shared" si="172"/>
        <v/>
      </c>
      <c r="K569" s="149" t="str">
        <f t="shared" si="173"/>
        <v/>
      </c>
      <c r="L569" s="148"/>
      <c r="M569" s="147" t="str">
        <f t="shared" si="174"/>
        <v/>
      </c>
      <c r="N569" s="147" t="str">
        <f t="shared" si="175"/>
        <v/>
      </c>
      <c r="O569" s="150" t="str">
        <f t="shared" si="176"/>
        <v/>
      </c>
      <c r="P569" s="150" t="str">
        <f t="shared" si="177"/>
        <v/>
      </c>
      <c r="Q569" s="150" t="str">
        <f t="shared" si="178"/>
        <v/>
      </c>
      <c r="R569" s="150" t="str">
        <f t="shared" si="179"/>
        <v/>
      </c>
      <c r="S569" s="150" t="str">
        <f t="shared" si="180"/>
        <v/>
      </c>
      <c r="T569" s="150" t="str">
        <f t="shared" si="181"/>
        <v/>
      </c>
      <c r="U569" s="150" t="str">
        <f t="shared" si="182"/>
        <v/>
      </c>
      <c r="V569" s="150" t="str">
        <f t="shared" si="183"/>
        <v/>
      </c>
      <c r="W569" s="150" t="str">
        <f t="shared" si="184"/>
        <v/>
      </c>
      <c r="X569" s="150" t="str">
        <f t="shared" si="185"/>
        <v/>
      </c>
      <c r="Y569" s="150" t="str">
        <f t="shared" si="186"/>
        <v/>
      </c>
      <c r="Z569" s="150" t="str">
        <f t="shared" si="187"/>
        <v/>
      </c>
      <c r="AA569" s="150" t="str">
        <f t="shared" si="188"/>
        <v/>
      </c>
      <c r="AB569" s="150" t="str">
        <f t="shared" si="189"/>
        <v/>
      </c>
      <c r="AC569" s="191" t="str">
        <f t="shared" si="190"/>
        <v/>
      </c>
    </row>
    <row r="570" spans="1:29" hidden="1">
      <c r="A570" s="192"/>
      <c r="B570" s="155"/>
      <c r="C570" s="151"/>
      <c r="D570" s="153"/>
      <c r="E570" s="153"/>
      <c r="F570" s="153"/>
      <c r="G570" s="153"/>
      <c r="H570" s="147" t="str">
        <f t="shared" si="171"/>
        <v/>
      </c>
      <c r="I570" s="148"/>
      <c r="J570" s="149" t="str">
        <f t="shared" si="172"/>
        <v/>
      </c>
      <c r="K570" s="149" t="str">
        <f t="shared" si="173"/>
        <v/>
      </c>
      <c r="L570" s="148"/>
      <c r="M570" s="147" t="str">
        <f t="shared" si="174"/>
        <v/>
      </c>
      <c r="N570" s="147" t="str">
        <f t="shared" si="175"/>
        <v/>
      </c>
      <c r="O570" s="150" t="str">
        <f t="shared" si="176"/>
        <v/>
      </c>
      <c r="P570" s="150" t="str">
        <f t="shared" si="177"/>
        <v/>
      </c>
      <c r="Q570" s="150" t="str">
        <f t="shared" si="178"/>
        <v/>
      </c>
      <c r="R570" s="150" t="str">
        <f t="shared" si="179"/>
        <v/>
      </c>
      <c r="S570" s="150" t="str">
        <f t="shared" si="180"/>
        <v/>
      </c>
      <c r="T570" s="150" t="str">
        <f t="shared" si="181"/>
        <v/>
      </c>
      <c r="U570" s="150" t="str">
        <f t="shared" si="182"/>
        <v/>
      </c>
      <c r="V570" s="150" t="str">
        <f t="shared" si="183"/>
        <v/>
      </c>
      <c r="W570" s="150" t="str">
        <f t="shared" si="184"/>
        <v/>
      </c>
      <c r="X570" s="150" t="str">
        <f t="shared" si="185"/>
        <v/>
      </c>
      <c r="Y570" s="150" t="str">
        <f t="shared" si="186"/>
        <v/>
      </c>
      <c r="Z570" s="150" t="str">
        <f t="shared" si="187"/>
        <v/>
      </c>
      <c r="AA570" s="150" t="str">
        <f t="shared" si="188"/>
        <v/>
      </c>
      <c r="AB570" s="150" t="str">
        <f t="shared" si="189"/>
        <v/>
      </c>
      <c r="AC570" s="191" t="str">
        <f t="shared" si="190"/>
        <v/>
      </c>
    </row>
    <row r="571" spans="1:29" hidden="1">
      <c r="A571" s="192"/>
      <c r="B571" s="155"/>
      <c r="C571" s="151"/>
      <c r="D571" s="153"/>
      <c r="E571" s="153"/>
      <c r="F571" s="153"/>
      <c r="G571" s="153"/>
      <c r="H571" s="147" t="str">
        <f t="shared" si="171"/>
        <v/>
      </c>
      <c r="I571" s="148"/>
      <c r="J571" s="149" t="str">
        <f t="shared" si="172"/>
        <v/>
      </c>
      <c r="K571" s="149" t="str">
        <f t="shared" si="173"/>
        <v/>
      </c>
      <c r="L571" s="148"/>
      <c r="M571" s="147" t="str">
        <f t="shared" si="174"/>
        <v/>
      </c>
      <c r="N571" s="147" t="str">
        <f t="shared" si="175"/>
        <v/>
      </c>
      <c r="O571" s="150" t="str">
        <f t="shared" si="176"/>
        <v/>
      </c>
      <c r="P571" s="150" t="str">
        <f t="shared" si="177"/>
        <v/>
      </c>
      <c r="Q571" s="150" t="str">
        <f t="shared" si="178"/>
        <v/>
      </c>
      <c r="R571" s="150" t="str">
        <f t="shared" si="179"/>
        <v/>
      </c>
      <c r="S571" s="150" t="str">
        <f t="shared" si="180"/>
        <v/>
      </c>
      <c r="T571" s="150" t="str">
        <f t="shared" si="181"/>
        <v/>
      </c>
      <c r="U571" s="150" t="str">
        <f t="shared" si="182"/>
        <v/>
      </c>
      <c r="V571" s="150" t="str">
        <f t="shared" si="183"/>
        <v/>
      </c>
      <c r="W571" s="150" t="str">
        <f t="shared" si="184"/>
        <v/>
      </c>
      <c r="X571" s="150" t="str">
        <f t="shared" si="185"/>
        <v/>
      </c>
      <c r="Y571" s="150" t="str">
        <f t="shared" si="186"/>
        <v/>
      </c>
      <c r="Z571" s="150" t="str">
        <f t="shared" si="187"/>
        <v/>
      </c>
      <c r="AA571" s="150" t="str">
        <f t="shared" si="188"/>
        <v/>
      </c>
      <c r="AB571" s="150" t="str">
        <f t="shared" si="189"/>
        <v/>
      </c>
      <c r="AC571" s="191" t="str">
        <f t="shared" si="190"/>
        <v/>
      </c>
    </row>
    <row r="572" spans="1:29" hidden="1">
      <c r="A572" s="192"/>
      <c r="B572" s="155"/>
      <c r="C572" s="151"/>
      <c r="D572" s="153"/>
      <c r="E572" s="153"/>
      <c r="F572" s="153"/>
      <c r="G572" s="153"/>
      <c r="H572" s="147" t="str">
        <f t="shared" si="171"/>
        <v/>
      </c>
      <c r="I572" s="148"/>
      <c r="J572" s="149" t="str">
        <f t="shared" si="172"/>
        <v/>
      </c>
      <c r="K572" s="149" t="str">
        <f t="shared" si="173"/>
        <v/>
      </c>
      <c r="L572" s="148"/>
      <c r="M572" s="147" t="str">
        <f t="shared" si="174"/>
        <v/>
      </c>
      <c r="N572" s="147" t="str">
        <f t="shared" si="175"/>
        <v/>
      </c>
      <c r="O572" s="150" t="str">
        <f t="shared" si="176"/>
        <v/>
      </c>
      <c r="P572" s="150" t="str">
        <f t="shared" si="177"/>
        <v/>
      </c>
      <c r="Q572" s="150" t="str">
        <f t="shared" si="178"/>
        <v/>
      </c>
      <c r="R572" s="150" t="str">
        <f t="shared" si="179"/>
        <v/>
      </c>
      <c r="S572" s="150" t="str">
        <f t="shared" si="180"/>
        <v/>
      </c>
      <c r="T572" s="150" t="str">
        <f t="shared" si="181"/>
        <v/>
      </c>
      <c r="U572" s="150" t="str">
        <f t="shared" si="182"/>
        <v/>
      </c>
      <c r="V572" s="150" t="str">
        <f t="shared" si="183"/>
        <v/>
      </c>
      <c r="W572" s="150" t="str">
        <f t="shared" si="184"/>
        <v/>
      </c>
      <c r="X572" s="150" t="str">
        <f t="shared" si="185"/>
        <v/>
      </c>
      <c r="Y572" s="150" t="str">
        <f t="shared" si="186"/>
        <v/>
      </c>
      <c r="Z572" s="150" t="str">
        <f t="shared" si="187"/>
        <v/>
      </c>
      <c r="AA572" s="150" t="str">
        <f t="shared" si="188"/>
        <v/>
      </c>
      <c r="AB572" s="150" t="str">
        <f t="shared" si="189"/>
        <v/>
      </c>
      <c r="AC572" s="191" t="str">
        <f t="shared" si="190"/>
        <v/>
      </c>
    </row>
    <row r="573" spans="1:29" hidden="1">
      <c r="A573" s="192"/>
      <c r="B573" s="155"/>
      <c r="C573" s="151"/>
      <c r="D573" s="153"/>
      <c r="E573" s="153"/>
      <c r="F573" s="153"/>
      <c r="G573" s="153"/>
      <c r="H573" s="147" t="str">
        <f t="shared" si="171"/>
        <v/>
      </c>
      <c r="I573" s="148"/>
      <c r="J573" s="149" t="str">
        <f t="shared" si="172"/>
        <v/>
      </c>
      <c r="K573" s="149" t="str">
        <f t="shared" si="173"/>
        <v/>
      </c>
      <c r="L573" s="148"/>
      <c r="M573" s="147" t="str">
        <f t="shared" si="174"/>
        <v/>
      </c>
      <c r="N573" s="147" t="str">
        <f t="shared" si="175"/>
        <v/>
      </c>
      <c r="O573" s="150" t="str">
        <f t="shared" si="176"/>
        <v/>
      </c>
      <c r="P573" s="150" t="str">
        <f t="shared" si="177"/>
        <v/>
      </c>
      <c r="Q573" s="150" t="str">
        <f t="shared" si="178"/>
        <v/>
      </c>
      <c r="R573" s="150" t="str">
        <f t="shared" si="179"/>
        <v/>
      </c>
      <c r="S573" s="150" t="str">
        <f t="shared" si="180"/>
        <v/>
      </c>
      <c r="T573" s="150" t="str">
        <f t="shared" si="181"/>
        <v/>
      </c>
      <c r="U573" s="150" t="str">
        <f t="shared" si="182"/>
        <v/>
      </c>
      <c r="V573" s="150" t="str">
        <f t="shared" si="183"/>
        <v/>
      </c>
      <c r="W573" s="150" t="str">
        <f t="shared" si="184"/>
        <v/>
      </c>
      <c r="X573" s="150" t="str">
        <f t="shared" si="185"/>
        <v/>
      </c>
      <c r="Y573" s="150" t="str">
        <f t="shared" si="186"/>
        <v/>
      </c>
      <c r="Z573" s="150" t="str">
        <f t="shared" si="187"/>
        <v/>
      </c>
      <c r="AA573" s="150" t="str">
        <f t="shared" si="188"/>
        <v/>
      </c>
      <c r="AB573" s="150" t="str">
        <f t="shared" si="189"/>
        <v/>
      </c>
      <c r="AC573" s="191" t="str">
        <f t="shared" si="190"/>
        <v/>
      </c>
    </row>
    <row r="574" spans="1:29" hidden="1">
      <c r="A574" s="192"/>
      <c r="B574" s="155"/>
      <c r="C574" s="151"/>
      <c r="D574" s="153"/>
      <c r="E574" s="153"/>
      <c r="F574" s="153"/>
      <c r="G574" s="153"/>
      <c r="H574" s="147" t="str">
        <f t="shared" si="171"/>
        <v/>
      </c>
      <c r="I574" s="148"/>
      <c r="J574" s="149" t="str">
        <f t="shared" si="172"/>
        <v/>
      </c>
      <c r="K574" s="149" t="str">
        <f t="shared" si="173"/>
        <v/>
      </c>
      <c r="L574" s="148"/>
      <c r="M574" s="147" t="str">
        <f t="shared" si="174"/>
        <v/>
      </c>
      <c r="N574" s="147" t="str">
        <f t="shared" si="175"/>
        <v/>
      </c>
      <c r="O574" s="150" t="str">
        <f t="shared" si="176"/>
        <v/>
      </c>
      <c r="P574" s="150" t="str">
        <f t="shared" si="177"/>
        <v/>
      </c>
      <c r="Q574" s="150" t="str">
        <f t="shared" si="178"/>
        <v/>
      </c>
      <c r="R574" s="150" t="str">
        <f t="shared" si="179"/>
        <v/>
      </c>
      <c r="S574" s="150" t="str">
        <f t="shared" si="180"/>
        <v/>
      </c>
      <c r="T574" s="150" t="str">
        <f t="shared" si="181"/>
        <v/>
      </c>
      <c r="U574" s="150" t="str">
        <f t="shared" si="182"/>
        <v/>
      </c>
      <c r="V574" s="150" t="str">
        <f t="shared" si="183"/>
        <v/>
      </c>
      <c r="W574" s="150" t="str">
        <f t="shared" si="184"/>
        <v/>
      </c>
      <c r="X574" s="150" t="str">
        <f t="shared" si="185"/>
        <v/>
      </c>
      <c r="Y574" s="150" t="str">
        <f t="shared" si="186"/>
        <v/>
      </c>
      <c r="Z574" s="150" t="str">
        <f t="shared" si="187"/>
        <v/>
      </c>
      <c r="AA574" s="150" t="str">
        <f t="shared" si="188"/>
        <v/>
      </c>
      <c r="AB574" s="150" t="str">
        <f t="shared" si="189"/>
        <v/>
      </c>
      <c r="AC574" s="191" t="str">
        <f t="shared" si="190"/>
        <v/>
      </c>
    </row>
    <row r="575" spans="1:29" hidden="1">
      <c r="A575" s="192"/>
      <c r="B575" s="155"/>
      <c r="C575" s="151"/>
      <c r="D575" s="153"/>
      <c r="E575" s="153"/>
      <c r="F575" s="153"/>
      <c r="G575" s="153"/>
      <c r="H575" s="147" t="str">
        <f t="shared" si="171"/>
        <v/>
      </c>
      <c r="I575" s="148"/>
      <c r="J575" s="149" t="str">
        <f t="shared" si="172"/>
        <v/>
      </c>
      <c r="K575" s="149" t="str">
        <f t="shared" si="173"/>
        <v/>
      </c>
      <c r="L575" s="148"/>
      <c r="M575" s="147" t="str">
        <f t="shared" si="174"/>
        <v/>
      </c>
      <c r="N575" s="147" t="str">
        <f t="shared" si="175"/>
        <v/>
      </c>
      <c r="O575" s="150" t="str">
        <f t="shared" si="176"/>
        <v/>
      </c>
      <c r="P575" s="150" t="str">
        <f t="shared" si="177"/>
        <v/>
      </c>
      <c r="Q575" s="150" t="str">
        <f t="shared" si="178"/>
        <v/>
      </c>
      <c r="R575" s="150" t="str">
        <f t="shared" si="179"/>
        <v/>
      </c>
      <c r="S575" s="150" t="str">
        <f t="shared" si="180"/>
        <v/>
      </c>
      <c r="T575" s="150" t="str">
        <f t="shared" si="181"/>
        <v/>
      </c>
      <c r="U575" s="150" t="str">
        <f t="shared" si="182"/>
        <v/>
      </c>
      <c r="V575" s="150" t="str">
        <f t="shared" si="183"/>
        <v/>
      </c>
      <c r="W575" s="150" t="str">
        <f t="shared" si="184"/>
        <v/>
      </c>
      <c r="X575" s="150" t="str">
        <f t="shared" si="185"/>
        <v/>
      </c>
      <c r="Y575" s="150" t="str">
        <f t="shared" si="186"/>
        <v/>
      </c>
      <c r="Z575" s="150" t="str">
        <f t="shared" si="187"/>
        <v/>
      </c>
      <c r="AA575" s="150" t="str">
        <f t="shared" si="188"/>
        <v/>
      </c>
      <c r="AB575" s="150" t="str">
        <f t="shared" si="189"/>
        <v/>
      </c>
      <c r="AC575" s="191" t="str">
        <f t="shared" si="190"/>
        <v/>
      </c>
    </row>
    <row r="576" spans="1:29" hidden="1">
      <c r="A576" s="192"/>
      <c r="B576" s="155"/>
      <c r="C576" s="151"/>
      <c r="D576" s="153"/>
      <c r="E576" s="153"/>
      <c r="F576" s="153"/>
      <c r="G576" s="153"/>
      <c r="H576" s="147" t="str">
        <f t="shared" si="171"/>
        <v/>
      </c>
      <c r="I576" s="148"/>
      <c r="J576" s="149" t="str">
        <f t="shared" si="172"/>
        <v/>
      </c>
      <c r="K576" s="149" t="str">
        <f t="shared" si="173"/>
        <v/>
      </c>
      <c r="L576" s="148"/>
      <c r="M576" s="147" t="str">
        <f t="shared" si="174"/>
        <v/>
      </c>
      <c r="N576" s="147" t="str">
        <f t="shared" si="175"/>
        <v/>
      </c>
      <c r="O576" s="150" t="str">
        <f t="shared" si="176"/>
        <v/>
      </c>
      <c r="P576" s="150" t="str">
        <f t="shared" si="177"/>
        <v/>
      </c>
      <c r="Q576" s="150" t="str">
        <f t="shared" si="178"/>
        <v/>
      </c>
      <c r="R576" s="150" t="str">
        <f t="shared" si="179"/>
        <v/>
      </c>
      <c r="S576" s="150" t="str">
        <f t="shared" si="180"/>
        <v/>
      </c>
      <c r="T576" s="150" t="str">
        <f t="shared" si="181"/>
        <v/>
      </c>
      <c r="U576" s="150" t="str">
        <f t="shared" si="182"/>
        <v/>
      </c>
      <c r="V576" s="150" t="str">
        <f t="shared" si="183"/>
        <v/>
      </c>
      <c r="W576" s="150" t="str">
        <f t="shared" si="184"/>
        <v/>
      </c>
      <c r="X576" s="150" t="str">
        <f t="shared" si="185"/>
        <v/>
      </c>
      <c r="Y576" s="150" t="str">
        <f t="shared" si="186"/>
        <v/>
      </c>
      <c r="Z576" s="150" t="str">
        <f t="shared" si="187"/>
        <v/>
      </c>
      <c r="AA576" s="150" t="str">
        <f t="shared" si="188"/>
        <v/>
      </c>
      <c r="AB576" s="150" t="str">
        <f t="shared" si="189"/>
        <v/>
      </c>
      <c r="AC576" s="191" t="str">
        <f t="shared" si="190"/>
        <v/>
      </c>
    </row>
    <row r="577" spans="1:29" hidden="1">
      <c r="A577" s="192"/>
      <c r="B577" s="155"/>
      <c r="C577" s="151"/>
      <c r="D577" s="153"/>
      <c r="E577" s="153"/>
      <c r="F577" s="153"/>
      <c r="G577" s="153"/>
      <c r="H577" s="147" t="str">
        <f t="shared" si="171"/>
        <v/>
      </c>
      <c r="I577" s="148"/>
      <c r="J577" s="149" t="str">
        <f t="shared" si="172"/>
        <v/>
      </c>
      <c r="K577" s="149" t="str">
        <f t="shared" si="173"/>
        <v/>
      </c>
      <c r="L577" s="148"/>
      <c r="M577" s="147" t="str">
        <f t="shared" si="174"/>
        <v/>
      </c>
      <c r="N577" s="147" t="str">
        <f t="shared" si="175"/>
        <v/>
      </c>
      <c r="O577" s="150" t="str">
        <f t="shared" si="176"/>
        <v/>
      </c>
      <c r="P577" s="150" t="str">
        <f t="shared" si="177"/>
        <v/>
      </c>
      <c r="Q577" s="150" t="str">
        <f t="shared" si="178"/>
        <v/>
      </c>
      <c r="R577" s="150" t="str">
        <f t="shared" si="179"/>
        <v/>
      </c>
      <c r="S577" s="150" t="str">
        <f t="shared" si="180"/>
        <v/>
      </c>
      <c r="T577" s="150" t="str">
        <f t="shared" si="181"/>
        <v/>
      </c>
      <c r="U577" s="150" t="str">
        <f t="shared" si="182"/>
        <v/>
      </c>
      <c r="V577" s="150" t="str">
        <f t="shared" si="183"/>
        <v/>
      </c>
      <c r="W577" s="150" t="str">
        <f t="shared" si="184"/>
        <v/>
      </c>
      <c r="X577" s="150" t="str">
        <f t="shared" si="185"/>
        <v/>
      </c>
      <c r="Y577" s="150" t="str">
        <f t="shared" si="186"/>
        <v/>
      </c>
      <c r="Z577" s="150" t="str">
        <f t="shared" si="187"/>
        <v/>
      </c>
      <c r="AA577" s="150" t="str">
        <f t="shared" si="188"/>
        <v/>
      </c>
      <c r="AB577" s="150" t="str">
        <f t="shared" si="189"/>
        <v/>
      </c>
      <c r="AC577" s="191" t="str">
        <f t="shared" si="190"/>
        <v/>
      </c>
    </row>
    <row r="578" spans="1:29" hidden="1">
      <c r="A578" s="192"/>
      <c r="B578" s="155"/>
      <c r="C578" s="151"/>
      <c r="D578" s="153"/>
      <c r="E578" s="153"/>
      <c r="F578" s="153"/>
      <c r="G578" s="153"/>
      <c r="H578" s="147" t="str">
        <f t="shared" si="171"/>
        <v/>
      </c>
      <c r="I578" s="148"/>
      <c r="J578" s="149" t="str">
        <f t="shared" si="172"/>
        <v/>
      </c>
      <c r="K578" s="149" t="str">
        <f t="shared" si="173"/>
        <v/>
      </c>
      <c r="L578" s="148"/>
      <c r="M578" s="147" t="str">
        <f t="shared" si="174"/>
        <v/>
      </c>
      <c r="N578" s="147" t="str">
        <f t="shared" si="175"/>
        <v/>
      </c>
      <c r="O578" s="150" t="str">
        <f t="shared" si="176"/>
        <v/>
      </c>
      <c r="P578" s="150" t="str">
        <f t="shared" si="177"/>
        <v/>
      </c>
      <c r="Q578" s="150" t="str">
        <f t="shared" si="178"/>
        <v/>
      </c>
      <c r="R578" s="150" t="str">
        <f t="shared" si="179"/>
        <v/>
      </c>
      <c r="S578" s="150" t="str">
        <f t="shared" si="180"/>
        <v/>
      </c>
      <c r="T578" s="150" t="str">
        <f t="shared" si="181"/>
        <v/>
      </c>
      <c r="U578" s="150" t="str">
        <f t="shared" si="182"/>
        <v/>
      </c>
      <c r="V578" s="150" t="str">
        <f t="shared" si="183"/>
        <v/>
      </c>
      <c r="W578" s="150" t="str">
        <f t="shared" si="184"/>
        <v/>
      </c>
      <c r="X578" s="150" t="str">
        <f t="shared" si="185"/>
        <v/>
      </c>
      <c r="Y578" s="150" t="str">
        <f t="shared" si="186"/>
        <v/>
      </c>
      <c r="Z578" s="150" t="str">
        <f t="shared" si="187"/>
        <v/>
      </c>
      <c r="AA578" s="150" t="str">
        <f t="shared" si="188"/>
        <v/>
      </c>
      <c r="AB578" s="150" t="str">
        <f t="shared" si="189"/>
        <v/>
      </c>
      <c r="AC578" s="191" t="str">
        <f t="shared" si="190"/>
        <v/>
      </c>
    </row>
    <row r="579" spans="1:29" hidden="1">
      <c r="A579" s="192"/>
      <c r="B579" s="155"/>
      <c r="C579" s="151"/>
      <c r="D579" s="153"/>
      <c r="E579" s="153"/>
      <c r="F579" s="153"/>
      <c r="G579" s="153"/>
      <c r="H579" s="147" t="str">
        <f t="shared" si="171"/>
        <v/>
      </c>
      <c r="I579" s="148"/>
      <c r="J579" s="149" t="str">
        <f t="shared" si="172"/>
        <v/>
      </c>
      <c r="K579" s="149" t="str">
        <f t="shared" si="173"/>
        <v/>
      </c>
      <c r="L579" s="148"/>
      <c r="M579" s="147" t="str">
        <f t="shared" si="174"/>
        <v/>
      </c>
      <c r="N579" s="147" t="str">
        <f t="shared" si="175"/>
        <v/>
      </c>
      <c r="O579" s="150" t="str">
        <f t="shared" si="176"/>
        <v/>
      </c>
      <c r="P579" s="150" t="str">
        <f t="shared" si="177"/>
        <v/>
      </c>
      <c r="Q579" s="150" t="str">
        <f t="shared" si="178"/>
        <v/>
      </c>
      <c r="R579" s="150" t="str">
        <f t="shared" si="179"/>
        <v/>
      </c>
      <c r="S579" s="150" t="str">
        <f t="shared" si="180"/>
        <v/>
      </c>
      <c r="T579" s="150" t="str">
        <f t="shared" si="181"/>
        <v/>
      </c>
      <c r="U579" s="150" t="str">
        <f t="shared" si="182"/>
        <v/>
      </c>
      <c r="V579" s="150" t="str">
        <f t="shared" si="183"/>
        <v/>
      </c>
      <c r="W579" s="150" t="str">
        <f t="shared" si="184"/>
        <v/>
      </c>
      <c r="X579" s="150" t="str">
        <f t="shared" si="185"/>
        <v/>
      </c>
      <c r="Y579" s="150" t="str">
        <f t="shared" si="186"/>
        <v/>
      </c>
      <c r="Z579" s="150" t="str">
        <f t="shared" si="187"/>
        <v/>
      </c>
      <c r="AA579" s="150" t="str">
        <f t="shared" si="188"/>
        <v/>
      </c>
      <c r="AB579" s="150" t="str">
        <f t="shared" si="189"/>
        <v/>
      </c>
      <c r="AC579" s="191" t="str">
        <f t="shared" si="190"/>
        <v/>
      </c>
    </row>
    <row r="580" spans="1:29" hidden="1">
      <c r="A580" s="192"/>
      <c r="B580" s="155"/>
      <c r="C580" s="151"/>
      <c r="D580" s="153"/>
      <c r="E580" s="153"/>
      <c r="F580" s="153"/>
      <c r="G580" s="153"/>
      <c r="H580" s="147" t="str">
        <f t="shared" si="171"/>
        <v/>
      </c>
      <c r="I580" s="148"/>
      <c r="J580" s="149" t="str">
        <f t="shared" si="172"/>
        <v/>
      </c>
      <c r="K580" s="149" t="str">
        <f t="shared" si="173"/>
        <v/>
      </c>
      <c r="L580" s="148"/>
      <c r="M580" s="147" t="str">
        <f t="shared" si="174"/>
        <v/>
      </c>
      <c r="N580" s="147" t="str">
        <f t="shared" si="175"/>
        <v/>
      </c>
      <c r="O580" s="150" t="str">
        <f t="shared" si="176"/>
        <v/>
      </c>
      <c r="P580" s="150" t="str">
        <f t="shared" si="177"/>
        <v/>
      </c>
      <c r="Q580" s="150" t="str">
        <f t="shared" si="178"/>
        <v/>
      </c>
      <c r="R580" s="150" t="str">
        <f t="shared" si="179"/>
        <v/>
      </c>
      <c r="S580" s="150" t="str">
        <f t="shared" si="180"/>
        <v/>
      </c>
      <c r="T580" s="150" t="str">
        <f t="shared" si="181"/>
        <v/>
      </c>
      <c r="U580" s="150" t="str">
        <f t="shared" si="182"/>
        <v/>
      </c>
      <c r="V580" s="150" t="str">
        <f t="shared" si="183"/>
        <v/>
      </c>
      <c r="W580" s="150" t="str">
        <f t="shared" si="184"/>
        <v/>
      </c>
      <c r="X580" s="150" t="str">
        <f t="shared" si="185"/>
        <v/>
      </c>
      <c r="Y580" s="150" t="str">
        <f t="shared" si="186"/>
        <v/>
      </c>
      <c r="Z580" s="150" t="str">
        <f t="shared" si="187"/>
        <v/>
      </c>
      <c r="AA580" s="150" t="str">
        <f t="shared" si="188"/>
        <v/>
      </c>
      <c r="AB580" s="150" t="str">
        <f t="shared" si="189"/>
        <v/>
      </c>
      <c r="AC580" s="191" t="str">
        <f t="shared" si="190"/>
        <v/>
      </c>
    </row>
    <row r="581" spans="1:29" hidden="1">
      <c r="A581" s="192"/>
      <c r="B581" s="155"/>
      <c r="C581" s="151"/>
      <c r="D581" s="153"/>
      <c r="E581" s="153"/>
      <c r="F581" s="153"/>
      <c r="G581" s="153"/>
      <c r="H581" s="147" t="str">
        <f t="shared" si="171"/>
        <v/>
      </c>
      <c r="I581" s="148"/>
      <c r="J581" s="149" t="str">
        <f t="shared" si="172"/>
        <v/>
      </c>
      <c r="K581" s="149" t="str">
        <f t="shared" si="173"/>
        <v/>
      </c>
      <c r="L581" s="148"/>
      <c r="M581" s="147" t="str">
        <f t="shared" si="174"/>
        <v/>
      </c>
      <c r="N581" s="147" t="str">
        <f t="shared" si="175"/>
        <v/>
      </c>
      <c r="O581" s="150" t="str">
        <f t="shared" si="176"/>
        <v/>
      </c>
      <c r="P581" s="150" t="str">
        <f t="shared" si="177"/>
        <v/>
      </c>
      <c r="Q581" s="150" t="str">
        <f t="shared" si="178"/>
        <v/>
      </c>
      <c r="R581" s="150" t="str">
        <f t="shared" si="179"/>
        <v/>
      </c>
      <c r="S581" s="150" t="str">
        <f t="shared" si="180"/>
        <v/>
      </c>
      <c r="T581" s="150" t="str">
        <f t="shared" si="181"/>
        <v/>
      </c>
      <c r="U581" s="150" t="str">
        <f t="shared" si="182"/>
        <v/>
      </c>
      <c r="V581" s="150" t="str">
        <f t="shared" si="183"/>
        <v/>
      </c>
      <c r="W581" s="150" t="str">
        <f t="shared" si="184"/>
        <v/>
      </c>
      <c r="X581" s="150" t="str">
        <f t="shared" si="185"/>
        <v/>
      </c>
      <c r="Y581" s="150" t="str">
        <f t="shared" si="186"/>
        <v/>
      </c>
      <c r="Z581" s="150" t="str">
        <f t="shared" si="187"/>
        <v/>
      </c>
      <c r="AA581" s="150" t="str">
        <f t="shared" si="188"/>
        <v/>
      </c>
      <c r="AB581" s="150" t="str">
        <f t="shared" si="189"/>
        <v/>
      </c>
      <c r="AC581" s="191" t="str">
        <f t="shared" si="190"/>
        <v/>
      </c>
    </row>
    <row r="582" spans="1:29" hidden="1">
      <c r="A582" s="192"/>
      <c r="B582" s="155"/>
      <c r="C582" s="151"/>
      <c r="D582" s="153"/>
      <c r="E582" s="153"/>
      <c r="F582" s="153"/>
      <c r="G582" s="153"/>
      <c r="H582" s="147" t="str">
        <f t="shared" si="171"/>
        <v/>
      </c>
      <c r="I582" s="148"/>
      <c r="J582" s="149" t="str">
        <f t="shared" si="172"/>
        <v/>
      </c>
      <c r="K582" s="149" t="str">
        <f t="shared" si="173"/>
        <v/>
      </c>
      <c r="L582" s="148"/>
      <c r="M582" s="147" t="str">
        <f t="shared" si="174"/>
        <v/>
      </c>
      <c r="N582" s="147" t="str">
        <f t="shared" si="175"/>
        <v/>
      </c>
      <c r="O582" s="150" t="str">
        <f t="shared" si="176"/>
        <v/>
      </c>
      <c r="P582" s="150" t="str">
        <f t="shared" si="177"/>
        <v/>
      </c>
      <c r="Q582" s="150" t="str">
        <f t="shared" si="178"/>
        <v/>
      </c>
      <c r="R582" s="150" t="str">
        <f t="shared" si="179"/>
        <v/>
      </c>
      <c r="S582" s="150" t="str">
        <f t="shared" si="180"/>
        <v/>
      </c>
      <c r="T582" s="150" t="str">
        <f t="shared" si="181"/>
        <v/>
      </c>
      <c r="U582" s="150" t="str">
        <f t="shared" si="182"/>
        <v/>
      </c>
      <c r="V582" s="150" t="str">
        <f t="shared" si="183"/>
        <v/>
      </c>
      <c r="W582" s="150" t="str">
        <f t="shared" si="184"/>
        <v/>
      </c>
      <c r="X582" s="150" t="str">
        <f t="shared" si="185"/>
        <v/>
      </c>
      <c r="Y582" s="150" t="str">
        <f t="shared" si="186"/>
        <v/>
      </c>
      <c r="Z582" s="150" t="str">
        <f t="shared" si="187"/>
        <v/>
      </c>
      <c r="AA582" s="150" t="str">
        <f t="shared" si="188"/>
        <v/>
      </c>
      <c r="AB582" s="150" t="str">
        <f t="shared" si="189"/>
        <v/>
      </c>
      <c r="AC582" s="191" t="str">
        <f t="shared" si="190"/>
        <v/>
      </c>
    </row>
    <row r="583" spans="1:29" hidden="1">
      <c r="A583" s="192"/>
      <c r="B583" s="155"/>
      <c r="C583" s="151"/>
      <c r="D583" s="153"/>
      <c r="E583" s="153"/>
      <c r="F583" s="153"/>
      <c r="G583" s="153"/>
      <c r="H583" s="147" t="str">
        <f t="shared" si="171"/>
        <v/>
      </c>
      <c r="I583" s="148"/>
      <c r="J583" s="149" t="str">
        <f t="shared" si="172"/>
        <v/>
      </c>
      <c r="K583" s="149" t="str">
        <f t="shared" si="173"/>
        <v/>
      </c>
      <c r="L583" s="148"/>
      <c r="M583" s="147" t="str">
        <f t="shared" si="174"/>
        <v/>
      </c>
      <c r="N583" s="147" t="str">
        <f t="shared" si="175"/>
        <v/>
      </c>
      <c r="O583" s="150" t="str">
        <f t="shared" si="176"/>
        <v/>
      </c>
      <c r="P583" s="150" t="str">
        <f t="shared" si="177"/>
        <v/>
      </c>
      <c r="Q583" s="150" t="str">
        <f t="shared" si="178"/>
        <v/>
      </c>
      <c r="R583" s="150" t="str">
        <f t="shared" si="179"/>
        <v/>
      </c>
      <c r="S583" s="150" t="str">
        <f t="shared" si="180"/>
        <v/>
      </c>
      <c r="T583" s="150" t="str">
        <f t="shared" si="181"/>
        <v/>
      </c>
      <c r="U583" s="150" t="str">
        <f t="shared" si="182"/>
        <v/>
      </c>
      <c r="V583" s="150" t="str">
        <f t="shared" si="183"/>
        <v/>
      </c>
      <c r="W583" s="150" t="str">
        <f t="shared" si="184"/>
        <v/>
      </c>
      <c r="X583" s="150" t="str">
        <f t="shared" si="185"/>
        <v/>
      </c>
      <c r="Y583" s="150" t="str">
        <f t="shared" si="186"/>
        <v/>
      </c>
      <c r="Z583" s="150" t="str">
        <f t="shared" si="187"/>
        <v/>
      </c>
      <c r="AA583" s="150" t="str">
        <f t="shared" si="188"/>
        <v/>
      </c>
      <c r="AB583" s="150" t="str">
        <f t="shared" si="189"/>
        <v/>
      </c>
      <c r="AC583" s="191" t="str">
        <f t="shared" si="190"/>
        <v/>
      </c>
    </row>
    <row r="584" spans="1:29" hidden="1">
      <c r="A584" s="192"/>
      <c r="B584" s="155"/>
      <c r="C584" s="151"/>
      <c r="D584" s="153"/>
      <c r="E584" s="153"/>
      <c r="F584" s="153"/>
      <c r="G584" s="153"/>
      <c r="H584" s="147" t="str">
        <f t="shared" si="171"/>
        <v/>
      </c>
      <c r="I584" s="148"/>
      <c r="J584" s="149" t="str">
        <f t="shared" si="172"/>
        <v/>
      </c>
      <c r="K584" s="149" t="str">
        <f t="shared" si="173"/>
        <v/>
      </c>
      <c r="L584" s="148"/>
      <c r="M584" s="147" t="str">
        <f t="shared" si="174"/>
        <v/>
      </c>
      <c r="N584" s="147" t="str">
        <f t="shared" si="175"/>
        <v/>
      </c>
      <c r="O584" s="150" t="str">
        <f t="shared" si="176"/>
        <v/>
      </c>
      <c r="P584" s="150" t="str">
        <f t="shared" si="177"/>
        <v/>
      </c>
      <c r="Q584" s="150" t="str">
        <f t="shared" si="178"/>
        <v/>
      </c>
      <c r="R584" s="150" t="str">
        <f t="shared" si="179"/>
        <v/>
      </c>
      <c r="S584" s="150" t="str">
        <f t="shared" si="180"/>
        <v/>
      </c>
      <c r="T584" s="150" t="str">
        <f t="shared" si="181"/>
        <v/>
      </c>
      <c r="U584" s="150" t="str">
        <f t="shared" si="182"/>
        <v/>
      </c>
      <c r="V584" s="150" t="str">
        <f t="shared" si="183"/>
        <v/>
      </c>
      <c r="W584" s="150" t="str">
        <f t="shared" si="184"/>
        <v/>
      </c>
      <c r="X584" s="150" t="str">
        <f t="shared" si="185"/>
        <v/>
      </c>
      <c r="Y584" s="150" t="str">
        <f t="shared" si="186"/>
        <v/>
      </c>
      <c r="Z584" s="150" t="str">
        <f t="shared" si="187"/>
        <v/>
      </c>
      <c r="AA584" s="150" t="str">
        <f t="shared" si="188"/>
        <v/>
      </c>
      <c r="AB584" s="150" t="str">
        <f t="shared" si="189"/>
        <v/>
      </c>
      <c r="AC584" s="191" t="str">
        <f t="shared" si="190"/>
        <v/>
      </c>
    </row>
    <row r="585" spans="1:29" hidden="1">
      <c r="A585" s="192"/>
      <c r="B585" s="155"/>
      <c r="C585" s="151"/>
      <c r="D585" s="153"/>
      <c r="E585" s="153"/>
      <c r="F585" s="153"/>
      <c r="G585" s="153"/>
      <c r="H585" s="147" t="str">
        <f t="shared" si="171"/>
        <v/>
      </c>
      <c r="I585" s="148"/>
      <c r="J585" s="149" t="str">
        <f t="shared" si="172"/>
        <v/>
      </c>
      <c r="K585" s="149" t="str">
        <f t="shared" si="173"/>
        <v/>
      </c>
      <c r="L585" s="148"/>
      <c r="M585" s="147" t="str">
        <f t="shared" si="174"/>
        <v/>
      </c>
      <c r="N585" s="147" t="str">
        <f t="shared" si="175"/>
        <v/>
      </c>
      <c r="O585" s="150" t="str">
        <f t="shared" si="176"/>
        <v/>
      </c>
      <c r="P585" s="150" t="str">
        <f t="shared" si="177"/>
        <v/>
      </c>
      <c r="Q585" s="150" t="str">
        <f t="shared" si="178"/>
        <v/>
      </c>
      <c r="R585" s="150" t="str">
        <f t="shared" si="179"/>
        <v/>
      </c>
      <c r="S585" s="150" t="str">
        <f t="shared" si="180"/>
        <v/>
      </c>
      <c r="T585" s="150" t="str">
        <f t="shared" si="181"/>
        <v/>
      </c>
      <c r="U585" s="150" t="str">
        <f t="shared" si="182"/>
        <v/>
      </c>
      <c r="V585" s="150" t="str">
        <f t="shared" si="183"/>
        <v/>
      </c>
      <c r="W585" s="150" t="str">
        <f t="shared" si="184"/>
        <v/>
      </c>
      <c r="X585" s="150" t="str">
        <f t="shared" si="185"/>
        <v/>
      </c>
      <c r="Y585" s="150" t="str">
        <f t="shared" si="186"/>
        <v/>
      </c>
      <c r="Z585" s="150" t="str">
        <f t="shared" si="187"/>
        <v/>
      </c>
      <c r="AA585" s="150" t="str">
        <f t="shared" si="188"/>
        <v/>
      </c>
      <c r="AB585" s="150" t="str">
        <f t="shared" si="189"/>
        <v/>
      </c>
      <c r="AC585" s="191" t="str">
        <f t="shared" si="190"/>
        <v/>
      </c>
    </row>
    <row r="586" spans="1:29" hidden="1">
      <c r="A586" s="192"/>
      <c r="B586" s="155"/>
      <c r="C586" s="151"/>
      <c r="D586" s="153"/>
      <c r="E586" s="153"/>
      <c r="F586" s="153"/>
      <c r="G586" s="153"/>
      <c r="H586" s="147" t="str">
        <f t="shared" si="171"/>
        <v/>
      </c>
      <c r="I586" s="148"/>
      <c r="J586" s="149" t="str">
        <f t="shared" si="172"/>
        <v/>
      </c>
      <c r="K586" s="149" t="str">
        <f t="shared" si="173"/>
        <v/>
      </c>
      <c r="L586" s="148"/>
      <c r="M586" s="147" t="str">
        <f t="shared" si="174"/>
        <v/>
      </c>
      <c r="N586" s="147" t="str">
        <f t="shared" si="175"/>
        <v/>
      </c>
      <c r="O586" s="150" t="str">
        <f t="shared" si="176"/>
        <v/>
      </c>
      <c r="P586" s="150" t="str">
        <f t="shared" si="177"/>
        <v/>
      </c>
      <c r="Q586" s="150" t="str">
        <f t="shared" si="178"/>
        <v/>
      </c>
      <c r="R586" s="150" t="str">
        <f t="shared" si="179"/>
        <v/>
      </c>
      <c r="S586" s="150" t="str">
        <f t="shared" si="180"/>
        <v/>
      </c>
      <c r="T586" s="150" t="str">
        <f t="shared" si="181"/>
        <v/>
      </c>
      <c r="U586" s="150" t="str">
        <f t="shared" si="182"/>
        <v/>
      </c>
      <c r="V586" s="150" t="str">
        <f t="shared" si="183"/>
        <v/>
      </c>
      <c r="W586" s="150" t="str">
        <f t="shared" si="184"/>
        <v/>
      </c>
      <c r="X586" s="150" t="str">
        <f t="shared" si="185"/>
        <v/>
      </c>
      <c r="Y586" s="150" t="str">
        <f t="shared" si="186"/>
        <v/>
      </c>
      <c r="Z586" s="150" t="str">
        <f t="shared" si="187"/>
        <v/>
      </c>
      <c r="AA586" s="150" t="str">
        <f t="shared" si="188"/>
        <v/>
      </c>
      <c r="AB586" s="150" t="str">
        <f t="shared" si="189"/>
        <v/>
      </c>
      <c r="AC586" s="191" t="str">
        <f t="shared" si="190"/>
        <v/>
      </c>
    </row>
    <row r="587" spans="1:29" hidden="1">
      <c r="A587" s="192"/>
      <c r="B587" s="155"/>
      <c r="C587" s="151"/>
      <c r="D587" s="153"/>
      <c r="E587" s="153"/>
      <c r="F587" s="153"/>
      <c r="G587" s="153"/>
      <c r="H587" s="147" t="str">
        <f t="shared" si="171"/>
        <v/>
      </c>
      <c r="I587" s="148"/>
      <c r="J587" s="149" t="str">
        <f t="shared" si="172"/>
        <v/>
      </c>
      <c r="K587" s="149" t="str">
        <f t="shared" si="173"/>
        <v/>
      </c>
      <c r="L587" s="148"/>
      <c r="M587" s="147" t="str">
        <f t="shared" si="174"/>
        <v/>
      </c>
      <c r="N587" s="147" t="str">
        <f t="shared" si="175"/>
        <v/>
      </c>
      <c r="O587" s="150" t="str">
        <f t="shared" si="176"/>
        <v/>
      </c>
      <c r="P587" s="150" t="str">
        <f t="shared" si="177"/>
        <v/>
      </c>
      <c r="Q587" s="150" t="str">
        <f t="shared" si="178"/>
        <v/>
      </c>
      <c r="R587" s="150" t="str">
        <f t="shared" si="179"/>
        <v/>
      </c>
      <c r="S587" s="150" t="str">
        <f t="shared" si="180"/>
        <v/>
      </c>
      <c r="T587" s="150" t="str">
        <f t="shared" si="181"/>
        <v/>
      </c>
      <c r="U587" s="150" t="str">
        <f t="shared" si="182"/>
        <v/>
      </c>
      <c r="V587" s="150" t="str">
        <f t="shared" si="183"/>
        <v/>
      </c>
      <c r="W587" s="150" t="str">
        <f t="shared" si="184"/>
        <v/>
      </c>
      <c r="X587" s="150" t="str">
        <f t="shared" si="185"/>
        <v/>
      </c>
      <c r="Y587" s="150" t="str">
        <f t="shared" si="186"/>
        <v/>
      </c>
      <c r="Z587" s="150" t="str">
        <f t="shared" si="187"/>
        <v/>
      </c>
      <c r="AA587" s="150" t="str">
        <f t="shared" si="188"/>
        <v/>
      </c>
      <c r="AB587" s="150" t="str">
        <f t="shared" si="189"/>
        <v/>
      </c>
      <c r="AC587" s="191" t="str">
        <f t="shared" si="190"/>
        <v/>
      </c>
    </row>
    <row r="588" spans="1:29" hidden="1">
      <c r="A588" s="192"/>
      <c r="B588" s="155"/>
      <c r="C588" s="151"/>
      <c r="D588" s="153"/>
      <c r="E588" s="153"/>
      <c r="F588" s="153"/>
      <c r="G588" s="153"/>
      <c r="H588" s="147" t="str">
        <f t="shared" si="171"/>
        <v/>
      </c>
      <c r="I588" s="148"/>
      <c r="J588" s="149" t="str">
        <f t="shared" si="172"/>
        <v/>
      </c>
      <c r="K588" s="149" t="str">
        <f t="shared" si="173"/>
        <v/>
      </c>
      <c r="L588" s="148"/>
      <c r="M588" s="147" t="str">
        <f t="shared" si="174"/>
        <v/>
      </c>
      <c r="N588" s="147" t="str">
        <f t="shared" si="175"/>
        <v/>
      </c>
      <c r="O588" s="150" t="str">
        <f t="shared" si="176"/>
        <v/>
      </c>
      <c r="P588" s="150" t="str">
        <f t="shared" si="177"/>
        <v/>
      </c>
      <c r="Q588" s="150" t="str">
        <f t="shared" si="178"/>
        <v/>
      </c>
      <c r="R588" s="150" t="str">
        <f t="shared" si="179"/>
        <v/>
      </c>
      <c r="S588" s="150" t="str">
        <f t="shared" si="180"/>
        <v/>
      </c>
      <c r="T588" s="150" t="str">
        <f t="shared" si="181"/>
        <v/>
      </c>
      <c r="U588" s="150" t="str">
        <f t="shared" si="182"/>
        <v/>
      </c>
      <c r="V588" s="150" t="str">
        <f t="shared" si="183"/>
        <v/>
      </c>
      <c r="W588" s="150" t="str">
        <f t="shared" si="184"/>
        <v/>
      </c>
      <c r="X588" s="150" t="str">
        <f t="shared" si="185"/>
        <v/>
      </c>
      <c r="Y588" s="150" t="str">
        <f t="shared" si="186"/>
        <v/>
      </c>
      <c r="Z588" s="150" t="str">
        <f t="shared" si="187"/>
        <v/>
      </c>
      <c r="AA588" s="150" t="str">
        <f t="shared" si="188"/>
        <v/>
      </c>
      <c r="AB588" s="150" t="str">
        <f t="shared" si="189"/>
        <v/>
      </c>
      <c r="AC588" s="191" t="str">
        <f t="shared" si="190"/>
        <v/>
      </c>
    </row>
    <row r="589" spans="1:29" hidden="1">
      <c r="A589" s="192"/>
      <c r="B589" s="155"/>
      <c r="C589" s="151"/>
      <c r="D589" s="153"/>
      <c r="E589" s="153"/>
      <c r="F589" s="153"/>
      <c r="G589" s="153"/>
      <c r="H589" s="147" t="str">
        <f t="shared" si="171"/>
        <v/>
      </c>
      <c r="I589" s="148"/>
      <c r="J589" s="149" t="str">
        <f t="shared" si="172"/>
        <v/>
      </c>
      <c r="K589" s="149" t="str">
        <f t="shared" si="173"/>
        <v/>
      </c>
      <c r="L589" s="148"/>
      <c r="M589" s="147" t="str">
        <f t="shared" si="174"/>
        <v/>
      </c>
      <c r="N589" s="147" t="str">
        <f t="shared" si="175"/>
        <v/>
      </c>
      <c r="O589" s="150" t="str">
        <f t="shared" si="176"/>
        <v/>
      </c>
      <c r="P589" s="150" t="str">
        <f t="shared" si="177"/>
        <v/>
      </c>
      <c r="Q589" s="150" t="str">
        <f t="shared" si="178"/>
        <v/>
      </c>
      <c r="R589" s="150" t="str">
        <f t="shared" si="179"/>
        <v/>
      </c>
      <c r="S589" s="150" t="str">
        <f t="shared" si="180"/>
        <v/>
      </c>
      <c r="T589" s="150" t="str">
        <f t="shared" si="181"/>
        <v/>
      </c>
      <c r="U589" s="150" t="str">
        <f t="shared" si="182"/>
        <v/>
      </c>
      <c r="V589" s="150" t="str">
        <f t="shared" si="183"/>
        <v/>
      </c>
      <c r="W589" s="150" t="str">
        <f t="shared" si="184"/>
        <v/>
      </c>
      <c r="X589" s="150" t="str">
        <f t="shared" si="185"/>
        <v/>
      </c>
      <c r="Y589" s="150" t="str">
        <f t="shared" si="186"/>
        <v/>
      </c>
      <c r="Z589" s="150" t="str">
        <f t="shared" si="187"/>
        <v/>
      </c>
      <c r="AA589" s="150" t="str">
        <f t="shared" si="188"/>
        <v/>
      </c>
      <c r="AB589" s="150" t="str">
        <f t="shared" si="189"/>
        <v/>
      </c>
      <c r="AC589" s="191" t="str">
        <f t="shared" si="190"/>
        <v/>
      </c>
    </row>
    <row r="590" spans="1:29" hidden="1">
      <c r="A590" s="192"/>
      <c r="B590" s="155"/>
      <c r="C590" s="151"/>
      <c r="D590" s="153"/>
      <c r="E590" s="153"/>
      <c r="F590" s="153"/>
      <c r="G590" s="153"/>
      <c r="H590" s="147" t="str">
        <f t="shared" si="171"/>
        <v/>
      </c>
      <c r="I590" s="148"/>
      <c r="J590" s="149" t="str">
        <f t="shared" si="172"/>
        <v/>
      </c>
      <c r="K590" s="149" t="str">
        <f t="shared" si="173"/>
        <v/>
      </c>
      <c r="L590" s="148"/>
      <c r="M590" s="147" t="str">
        <f t="shared" si="174"/>
        <v/>
      </c>
      <c r="N590" s="147" t="str">
        <f t="shared" si="175"/>
        <v/>
      </c>
      <c r="O590" s="150" t="str">
        <f t="shared" si="176"/>
        <v/>
      </c>
      <c r="P590" s="150" t="str">
        <f t="shared" si="177"/>
        <v/>
      </c>
      <c r="Q590" s="150" t="str">
        <f t="shared" si="178"/>
        <v/>
      </c>
      <c r="R590" s="150" t="str">
        <f t="shared" si="179"/>
        <v/>
      </c>
      <c r="S590" s="150" t="str">
        <f t="shared" si="180"/>
        <v/>
      </c>
      <c r="T590" s="150" t="str">
        <f t="shared" si="181"/>
        <v/>
      </c>
      <c r="U590" s="150" t="str">
        <f t="shared" si="182"/>
        <v/>
      </c>
      <c r="V590" s="150" t="str">
        <f t="shared" si="183"/>
        <v/>
      </c>
      <c r="W590" s="150" t="str">
        <f t="shared" si="184"/>
        <v/>
      </c>
      <c r="X590" s="150" t="str">
        <f t="shared" si="185"/>
        <v/>
      </c>
      <c r="Y590" s="150" t="str">
        <f t="shared" si="186"/>
        <v/>
      </c>
      <c r="Z590" s="150" t="str">
        <f t="shared" si="187"/>
        <v/>
      </c>
      <c r="AA590" s="150" t="str">
        <f t="shared" si="188"/>
        <v/>
      </c>
      <c r="AB590" s="150" t="str">
        <f t="shared" si="189"/>
        <v/>
      </c>
      <c r="AC590" s="191" t="str">
        <f t="shared" si="190"/>
        <v/>
      </c>
    </row>
    <row r="591" spans="1:29" hidden="1">
      <c r="A591" s="192"/>
      <c r="B591" s="155"/>
      <c r="C591" s="151"/>
      <c r="D591" s="153"/>
      <c r="E591" s="153"/>
      <c r="F591" s="153"/>
      <c r="G591" s="153"/>
      <c r="H591" s="147" t="str">
        <f t="shared" si="171"/>
        <v/>
      </c>
      <c r="I591" s="148"/>
      <c r="J591" s="149" t="str">
        <f t="shared" si="172"/>
        <v/>
      </c>
      <c r="K591" s="149" t="str">
        <f t="shared" si="173"/>
        <v/>
      </c>
      <c r="L591" s="148"/>
      <c r="M591" s="147" t="str">
        <f t="shared" si="174"/>
        <v/>
      </c>
      <c r="N591" s="147" t="str">
        <f t="shared" si="175"/>
        <v/>
      </c>
      <c r="O591" s="150" t="str">
        <f t="shared" si="176"/>
        <v/>
      </c>
      <c r="P591" s="150" t="str">
        <f t="shared" si="177"/>
        <v/>
      </c>
      <c r="Q591" s="150" t="str">
        <f t="shared" si="178"/>
        <v/>
      </c>
      <c r="R591" s="150" t="str">
        <f t="shared" si="179"/>
        <v/>
      </c>
      <c r="S591" s="150" t="str">
        <f t="shared" si="180"/>
        <v/>
      </c>
      <c r="T591" s="150" t="str">
        <f t="shared" si="181"/>
        <v/>
      </c>
      <c r="U591" s="150" t="str">
        <f t="shared" si="182"/>
        <v/>
      </c>
      <c r="V591" s="150" t="str">
        <f t="shared" si="183"/>
        <v/>
      </c>
      <c r="W591" s="150" t="str">
        <f t="shared" si="184"/>
        <v/>
      </c>
      <c r="X591" s="150" t="str">
        <f t="shared" si="185"/>
        <v/>
      </c>
      <c r="Y591" s="150" t="str">
        <f t="shared" si="186"/>
        <v/>
      </c>
      <c r="Z591" s="150" t="str">
        <f t="shared" si="187"/>
        <v/>
      </c>
      <c r="AA591" s="150" t="str">
        <f t="shared" si="188"/>
        <v/>
      </c>
      <c r="AB591" s="150" t="str">
        <f t="shared" si="189"/>
        <v/>
      </c>
      <c r="AC591" s="191" t="str">
        <f t="shared" si="190"/>
        <v/>
      </c>
    </row>
    <row r="592" spans="1:29" hidden="1">
      <c r="A592" s="192"/>
      <c r="B592" s="155"/>
      <c r="C592" s="151"/>
      <c r="D592" s="153"/>
      <c r="E592" s="153"/>
      <c r="F592" s="153"/>
      <c r="G592" s="153"/>
      <c r="H592" s="147" t="str">
        <f t="shared" si="171"/>
        <v/>
      </c>
      <c r="I592" s="148"/>
      <c r="J592" s="149" t="str">
        <f t="shared" si="172"/>
        <v/>
      </c>
      <c r="K592" s="149" t="str">
        <f t="shared" si="173"/>
        <v/>
      </c>
      <c r="L592" s="148"/>
      <c r="M592" s="147" t="str">
        <f t="shared" si="174"/>
        <v/>
      </c>
      <c r="N592" s="147" t="str">
        <f t="shared" si="175"/>
        <v/>
      </c>
      <c r="O592" s="150" t="str">
        <f t="shared" si="176"/>
        <v/>
      </c>
      <c r="P592" s="150" t="str">
        <f t="shared" si="177"/>
        <v/>
      </c>
      <c r="Q592" s="150" t="str">
        <f t="shared" si="178"/>
        <v/>
      </c>
      <c r="R592" s="150" t="str">
        <f t="shared" si="179"/>
        <v/>
      </c>
      <c r="S592" s="150" t="str">
        <f t="shared" si="180"/>
        <v/>
      </c>
      <c r="T592" s="150" t="str">
        <f t="shared" si="181"/>
        <v/>
      </c>
      <c r="U592" s="150" t="str">
        <f t="shared" si="182"/>
        <v/>
      </c>
      <c r="V592" s="150" t="str">
        <f t="shared" si="183"/>
        <v/>
      </c>
      <c r="W592" s="150" t="str">
        <f t="shared" si="184"/>
        <v/>
      </c>
      <c r="X592" s="150" t="str">
        <f t="shared" si="185"/>
        <v/>
      </c>
      <c r="Y592" s="150" t="str">
        <f t="shared" si="186"/>
        <v/>
      </c>
      <c r="Z592" s="150" t="str">
        <f t="shared" si="187"/>
        <v/>
      </c>
      <c r="AA592" s="150" t="str">
        <f t="shared" si="188"/>
        <v/>
      </c>
      <c r="AB592" s="150" t="str">
        <f t="shared" si="189"/>
        <v/>
      </c>
      <c r="AC592" s="191" t="str">
        <f t="shared" si="190"/>
        <v/>
      </c>
    </row>
    <row r="593" spans="1:29" hidden="1">
      <c r="A593" s="192"/>
      <c r="B593" s="155"/>
      <c r="C593" s="151"/>
      <c r="D593" s="153"/>
      <c r="E593" s="153"/>
      <c r="F593" s="153"/>
      <c r="G593" s="153"/>
      <c r="H593" s="147" t="str">
        <f t="shared" ref="H593:H656" si="191">IF(AND(ISNUMBER(D593),ISNUMBER(E593),ISNUMBER(F593),ISNUMBER(G593)),ROUND(((D593-E593)+(F593-G593))/2,2),"")</f>
        <v/>
      </c>
      <c r="I593" s="148"/>
      <c r="J593" s="149" t="str">
        <f t="shared" si="172"/>
        <v/>
      </c>
      <c r="K593" s="149" t="str">
        <f t="shared" si="173"/>
        <v/>
      </c>
      <c r="L593" s="148"/>
      <c r="M593" s="147" t="str">
        <f t="shared" si="174"/>
        <v/>
      </c>
      <c r="N593" s="147" t="str">
        <f t="shared" si="175"/>
        <v/>
      </c>
      <c r="O593" s="150" t="str">
        <f t="shared" si="176"/>
        <v/>
      </c>
      <c r="P593" s="150" t="str">
        <f t="shared" si="177"/>
        <v/>
      </c>
      <c r="Q593" s="150" t="str">
        <f t="shared" si="178"/>
        <v/>
      </c>
      <c r="R593" s="150" t="str">
        <f t="shared" si="179"/>
        <v/>
      </c>
      <c r="S593" s="150" t="str">
        <f t="shared" si="180"/>
        <v/>
      </c>
      <c r="T593" s="150" t="str">
        <f t="shared" si="181"/>
        <v/>
      </c>
      <c r="U593" s="150" t="str">
        <f t="shared" si="182"/>
        <v/>
      </c>
      <c r="V593" s="150" t="str">
        <f t="shared" si="183"/>
        <v/>
      </c>
      <c r="W593" s="150" t="str">
        <f t="shared" si="184"/>
        <v/>
      </c>
      <c r="X593" s="150" t="str">
        <f t="shared" si="185"/>
        <v/>
      </c>
      <c r="Y593" s="150" t="str">
        <f t="shared" si="186"/>
        <v/>
      </c>
      <c r="Z593" s="150" t="str">
        <f t="shared" si="187"/>
        <v/>
      </c>
      <c r="AA593" s="150" t="str">
        <f t="shared" si="188"/>
        <v/>
      </c>
      <c r="AB593" s="150" t="str">
        <f t="shared" si="189"/>
        <v/>
      </c>
      <c r="AC593" s="191" t="str">
        <f t="shared" si="190"/>
        <v/>
      </c>
    </row>
    <row r="594" spans="1:29" hidden="1">
      <c r="A594" s="192"/>
      <c r="B594" s="155"/>
      <c r="C594" s="151"/>
      <c r="D594" s="153"/>
      <c r="E594" s="153"/>
      <c r="F594" s="153"/>
      <c r="G594" s="153"/>
      <c r="H594" s="147" t="str">
        <f t="shared" si="191"/>
        <v/>
      </c>
      <c r="I594" s="148"/>
      <c r="J594" s="149" t="str">
        <f t="shared" ref="J594:J657" si="192">IF(OR(I594=30,I594=40,I594=60,I594=80,I594=100,I594=120,I594=150,I594=200),VLOOKUP(I594,$C$1005:$D$1012,2,FALSE),"")</f>
        <v/>
      </c>
      <c r="K594" s="149" t="str">
        <f t="shared" ref="K594:K657" si="193">IF(J594&lt;&gt;"",VLOOKUP(I594,$C$1005:$E$1012,3,FALSE),"")</f>
        <v/>
      </c>
      <c r="L594" s="148"/>
      <c r="M594" s="147" t="str">
        <f t="shared" ref="M594:M657" si="194">IF(AND(ISNUMBER(C594),ISNUMBER(L594)),C594*L594,"")</f>
        <v/>
      </c>
      <c r="N594" s="147" t="str">
        <f t="shared" ref="N594:N657" si="195">IF(AND(ISNUMBER(K594),ISNUMBER(M594)),ROUND(PI()*K594^2/4*M594,2),"")</f>
        <v/>
      </c>
      <c r="O594" s="150" t="str">
        <f t="shared" ref="O594:O657" si="196">IF(AND(ISNUMBER(I594),ISNUMBER($O$12)),$O$12,"")</f>
        <v/>
      </c>
      <c r="P594" s="150" t="str">
        <f t="shared" ref="P594:P657" si="197">IF(AND(ISNUMBER(C594),ISNUMBER(K594),ISNUMBER(L594),ISNUMBER(O594)),ROUND(C594*K594*L594*O594+((L594-1)*0.2*C594*O594),2),"")</f>
        <v/>
      </c>
      <c r="Q594" s="150" t="str">
        <f t="shared" ref="Q594:Q657" si="198">IF(AND(ISNUMBER(H594),ISNUMBER(J594),ISNUMBER(O594)),H594+J594+O594,"")</f>
        <v/>
      </c>
      <c r="R594" s="150" t="str">
        <f t="shared" ref="R594:R657" si="199">IF(AND(ISNUMBER(I594),ISNUMBER(Q594)),IF(Q594&lt;2,VLOOKUP(I594,$C$1005:$F$1012,4),IF(Q594&lt;3,VLOOKUP(I594,$C$1005:$G$1012,5),IF(Q594&lt;4,VLOOKUP(I594,C$1005:H$1012,6),IF(Q594&gt;=4,VLOOKUP(I594,$C$1005:$I$1012,7),)))),"")</f>
        <v/>
      </c>
      <c r="S594" s="150" t="str">
        <f t="shared" ref="S594:S657" si="200">IF(AND(ISNUMBER(K594),ISNUMBER(L594),ISNUMBER(R594)),ROUND(K594*L594+2*R594+(L594-1)*0.2,2),"")</f>
        <v/>
      </c>
      <c r="T594" s="150" t="str">
        <f t="shared" ref="T594:T657" si="201">IF(AND(ISNUMBER(C594),ISNUMBER(Q594),ISNUMBER(S594)),ROUND(C594*Q594*S594,2),"")</f>
        <v/>
      </c>
      <c r="U594" s="150" t="str">
        <f t="shared" ref="U594:U657" si="202">IF(AND(ISNUMBER(M594),ISNUMBER(K594),ISNUMBER($U$12)),ROUND(M594*(PI()*K594+0.3)*$U$12,2),"")</f>
        <v/>
      </c>
      <c r="V594" s="150" t="str">
        <f t="shared" ref="V594:V657" si="203">IF(AND(ISNUMBER(I594),ISNUMBER(O594),ISNUMBER(Q594)),Q594-O594-K594,"")</f>
        <v/>
      </c>
      <c r="W594" s="150" t="str">
        <f t="shared" ref="W594:W657" si="204">IF(AND(ISNUMBER(T594),ISNUMBER(N594),ISNUMBER(P594)),ROUND(T594-N594-P594,2),"")</f>
        <v/>
      </c>
      <c r="X594" s="150" t="str">
        <f t="shared" ref="X594:X657" si="205">IF(AND(ISNUMBER(W594),ISNUMBER($X$12)),ROUND(W594*$X$12,2),"")</f>
        <v/>
      </c>
      <c r="Y594" s="150" t="str">
        <f t="shared" ref="Y594:Y657" si="206">IF(AND(ISNUMBER(N594),ISNUMBER(P594),ISNUMBER(X594)),N594+P594+X594,"")</f>
        <v/>
      </c>
      <c r="Z594" s="150" t="str">
        <f t="shared" ref="Z594:Z657" si="207">IF(ISNUMBER(X594),X594,"")</f>
        <v/>
      </c>
      <c r="AA594" s="150" t="str">
        <f t="shared" ref="AA594:AA657" si="208">IF(AND(ISNUMBER(Y594),ISNUMBER($AA$12)),ROUND(Y594*$AA$12,2),"")</f>
        <v/>
      </c>
      <c r="AB594" s="150" t="str">
        <f t="shared" ref="AB594:AB657" si="209">IF(AND(ISNUMBER(Z594),ISNUMBER($AB$12)),ROUND(Z594*$AB$12,2),"")</f>
        <v/>
      </c>
      <c r="AC594" s="191" t="str">
        <f t="shared" ref="AC594:AC657" si="210">IF(AND(ISNUMBER(C594),ISNUMBER(Q594),ISNUMBER($AC$12)),IF(Q594&gt;$AC$12,ROUND(C594*Q594*2,2),0),"")</f>
        <v/>
      </c>
    </row>
    <row r="595" spans="1:29" hidden="1">
      <c r="A595" s="192"/>
      <c r="B595" s="155"/>
      <c r="C595" s="151"/>
      <c r="D595" s="153"/>
      <c r="E595" s="153"/>
      <c r="F595" s="153"/>
      <c r="G595" s="153"/>
      <c r="H595" s="147" t="str">
        <f t="shared" si="191"/>
        <v/>
      </c>
      <c r="I595" s="148"/>
      <c r="J595" s="149" t="str">
        <f t="shared" si="192"/>
        <v/>
      </c>
      <c r="K595" s="149" t="str">
        <f t="shared" si="193"/>
        <v/>
      </c>
      <c r="L595" s="148"/>
      <c r="M595" s="147" t="str">
        <f t="shared" si="194"/>
        <v/>
      </c>
      <c r="N595" s="147" t="str">
        <f t="shared" si="195"/>
        <v/>
      </c>
      <c r="O595" s="150" t="str">
        <f t="shared" si="196"/>
        <v/>
      </c>
      <c r="P595" s="150" t="str">
        <f t="shared" si="197"/>
        <v/>
      </c>
      <c r="Q595" s="150" t="str">
        <f t="shared" si="198"/>
        <v/>
      </c>
      <c r="R595" s="150" t="str">
        <f t="shared" si="199"/>
        <v/>
      </c>
      <c r="S595" s="150" t="str">
        <f t="shared" si="200"/>
        <v/>
      </c>
      <c r="T595" s="150" t="str">
        <f t="shared" si="201"/>
        <v/>
      </c>
      <c r="U595" s="150" t="str">
        <f t="shared" si="202"/>
        <v/>
      </c>
      <c r="V595" s="150" t="str">
        <f t="shared" si="203"/>
        <v/>
      </c>
      <c r="W595" s="150" t="str">
        <f t="shared" si="204"/>
        <v/>
      </c>
      <c r="X595" s="150" t="str">
        <f t="shared" si="205"/>
        <v/>
      </c>
      <c r="Y595" s="150" t="str">
        <f t="shared" si="206"/>
        <v/>
      </c>
      <c r="Z595" s="150" t="str">
        <f t="shared" si="207"/>
        <v/>
      </c>
      <c r="AA595" s="150" t="str">
        <f t="shared" si="208"/>
        <v/>
      </c>
      <c r="AB595" s="150" t="str">
        <f t="shared" si="209"/>
        <v/>
      </c>
      <c r="AC595" s="191" t="str">
        <f t="shared" si="210"/>
        <v/>
      </c>
    </row>
    <row r="596" spans="1:29" hidden="1">
      <c r="A596" s="192"/>
      <c r="B596" s="155"/>
      <c r="C596" s="151"/>
      <c r="D596" s="153"/>
      <c r="E596" s="153"/>
      <c r="F596" s="153"/>
      <c r="G596" s="153"/>
      <c r="H596" s="147" t="str">
        <f t="shared" si="191"/>
        <v/>
      </c>
      <c r="I596" s="148"/>
      <c r="J596" s="149" t="str">
        <f t="shared" si="192"/>
        <v/>
      </c>
      <c r="K596" s="149" t="str">
        <f t="shared" si="193"/>
        <v/>
      </c>
      <c r="L596" s="148"/>
      <c r="M596" s="147" t="str">
        <f t="shared" si="194"/>
        <v/>
      </c>
      <c r="N596" s="147" t="str">
        <f t="shared" si="195"/>
        <v/>
      </c>
      <c r="O596" s="150" t="str">
        <f t="shared" si="196"/>
        <v/>
      </c>
      <c r="P596" s="150" t="str">
        <f t="shared" si="197"/>
        <v/>
      </c>
      <c r="Q596" s="150" t="str">
        <f t="shared" si="198"/>
        <v/>
      </c>
      <c r="R596" s="150" t="str">
        <f t="shared" si="199"/>
        <v/>
      </c>
      <c r="S596" s="150" t="str">
        <f t="shared" si="200"/>
        <v/>
      </c>
      <c r="T596" s="150" t="str">
        <f t="shared" si="201"/>
        <v/>
      </c>
      <c r="U596" s="150" t="str">
        <f t="shared" si="202"/>
        <v/>
      </c>
      <c r="V596" s="150" t="str">
        <f t="shared" si="203"/>
        <v/>
      </c>
      <c r="W596" s="150" t="str">
        <f t="shared" si="204"/>
        <v/>
      </c>
      <c r="X596" s="150" t="str">
        <f t="shared" si="205"/>
        <v/>
      </c>
      <c r="Y596" s="150" t="str">
        <f t="shared" si="206"/>
        <v/>
      </c>
      <c r="Z596" s="150" t="str">
        <f t="shared" si="207"/>
        <v/>
      </c>
      <c r="AA596" s="150" t="str">
        <f t="shared" si="208"/>
        <v/>
      </c>
      <c r="AB596" s="150" t="str">
        <f t="shared" si="209"/>
        <v/>
      </c>
      <c r="AC596" s="191" t="str">
        <f t="shared" si="210"/>
        <v/>
      </c>
    </row>
    <row r="597" spans="1:29" hidden="1">
      <c r="A597" s="192"/>
      <c r="B597" s="155"/>
      <c r="C597" s="151"/>
      <c r="D597" s="153"/>
      <c r="E597" s="153"/>
      <c r="F597" s="153"/>
      <c r="G597" s="153"/>
      <c r="H597" s="147" t="str">
        <f t="shared" si="191"/>
        <v/>
      </c>
      <c r="I597" s="148"/>
      <c r="J597" s="149" t="str">
        <f t="shared" si="192"/>
        <v/>
      </c>
      <c r="K597" s="149" t="str">
        <f t="shared" si="193"/>
        <v/>
      </c>
      <c r="L597" s="148"/>
      <c r="M597" s="147" t="str">
        <f t="shared" si="194"/>
        <v/>
      </c>
      <c r="N597" s="147" t="str">
        <f t="shared" si="195"/>
        <v/>
      </c>
      <c r="O597" s="150" t="str">
        <f t="shared" si="196"/>
        <v/>
      </c>
      <c r="P597" s="150" t="str">
        <f t="shared" si="197"/>
        <v/>
      </c>
      <c r="Q597" s="150" t="str">
        <f t="shared" si="198"/>
        <v/>
      </c>
      <c r="R597" s="150" t="str">
        <f t="shared" si="199"/>
        <v/>
      </c>
      <c r="S597" s="150" t="str">
        <f t="shared" si="200"/>
        <v/>
      </c>
      <c r="T597" s="150" t="str">
        <f t="shared" si="201"/>
        <v/>
      </c>
      <c r="U597" s="150" t="str">
        <f t="shared" si="202"/>
        <v/>
      </c>
      <c r="V597" s="150" t="str">
        <f t="shared" si="203"/>
        <v/>
      </c>
      <c r="W597" s="150" t="str">
        <f t="shared" si="204"/>
        <v/>
      </c>
      <c r="X597" s="150" t="str">
        <f t="shared" si="205"/>
        <v/>
      </c>
      <c r="Y597" s="150" t="str">
        <f t="shared" si="206"/>
        <v/>
      </c>
      <c r="Z597" s="150" t="str">
        <f t="shared" si="207"/>
        <v/>
      </c>
      <c r="AA597" s="150" t="str">
        <f t="shared" si="208"/>
        <v/>
      </c>
      <c r="AB597" s="150" t="str">
        <f t="shared" si="209"/>
        <v/>
      </c>
      <c r="AC597" s="191" t="str">
        <f t="shared" si="210"/>
        <v/>
      </c>
    </row>
    <row r="598" spans="1:29" hidden="1">
      <c r="A598" s="192"/>
      <c r="B598" s="155"/>
      <c r="C598" s="151"/>
      <c r="D598" s="153"/>
      <c r="E598" s="153"/>
      <c r="F598" s="153"/>
      <c r="G598" s="153"/>
      <c r="H598" s="147" t="str">
        <f t="shared" si="191"/>
        <v/>
      </c>
      <c r="I598" s="148"/>
      <c r="J598" s="149" t="str">
        <f t="shared" si="192"/>
        <v/>
      </c>
      <c r="K598" s="149" t="str">
        <f t="shared" si="193"/>
        <v/>
      </c>
      <c r="L598" s="148"/>
      <c r="M598" s="147" t="str">
        <f t="shared" si="194"/>
        <v/>
      </c>
      <c r="N598" s="147" t="str">
        <f t="shared" si="195"/>
        <v/>
      </c>
      <c r="O598" s="150" t="str">
        <f t="shared" si="196"/>
        <v/>
      </c>
      <c r="P598" s="150" t="str">
        <f t="shared" si="197"/>
        <v/>
      </c>
      <c r="Q598" s="150" t="str">
        <f t="shared" si="198"/>
        <v/>
      </c>
      <c r="R598" s="150" t="str">
        <f t="shared" si="199"/>
        <v/>
      </c>
      <c r="S598" s="150" t="str">
        <f t="shared" si="200"/>
        <v/>
      </c>
      <c r="T598" s="150" t="str">
        <f t="shared" si="201"/>
        <v/>
      </c>
      <c r="U598" s="150" t="str">
        <f t="shared" si="202"/>
        <v/>
      </c>
      <c r="V598" s="150" t="str">
        <f t="shared" si="203"/>
        <v/>
      </c>
      <c r="W598" s="150" t="str">
        <f t="shared" si="204"/>
        <v/>
      </c>
      <c r="X598" s="150" t="str">
        <f t="shared" si="205"/>
        <v/>
      </c>
      <c r="Y598" s="150" t="str">
        <f t="shared" si="206"/>
        <v/>
      </c>
      <c r="Z598" s="150" t="str">
        <f t="shared" si="207"/>
        <v/>
      </c>
      <c r="AA598" s="150" t="str">
        <f t="shared" si="208"/>
        <v/>
      </c>
      <c r="AB598" s="150" t="str">
        <f t="shared" si="209"/>
        <v/>
      </c>
      <c r="AC598" s="191" t="str">
        <f t="shared" si="210"/>
        <v/>
      </c>
    </row>
    <row r="599" spans="1:29" hidden="1">
      <c r="A599" s="192"/>
      <c r="B599" s="155"/>
      <c r="C599" s="151"/>
      <c r="D599" s="153"/>
      <c r="E599" s="153"/>
      <c r="F599" s="153"/>
      <c r="G599" s="153"/>
      <c r="H599" s="147" t="str">
        <f t="shared" si="191"/>
        <v/>
      </c>
      <c r="I599" s="148"/>
      <c r="J599" s="149" t="str">
        <f t="shared" si="192"/>
        <v/>
      </c>
      <c r="K599" s="149" t="str">
        <f t="shared" si="193"/>
        <v/>
      </c>
      <c r="L599" s="148"/>
      <c r="M599" s="147" t="str">
        <f t="shared" si="194"/>
        <v/>
      </c>
      <c r="N599" s="147" t="str">
        <f t="shared" si="195"/>
        <v/>
      </c>
      <c r="O599" s="150" t="str">
        <f t="shared" si="196"/>
        <v/>
      </c>
      <c r="P599" s="150" t="str">
        <f t="shared" si="197"/>
        <v/>
      </c>
      <c r="Q599" s="150" t="str">
        <f t="shared" si="198"/>
        <v/>
      </c>
      <c r="R599" s="150" t="str">
        <f t="shared" si="199"/>
        <v/>
      </c>
      <c r="S599" s="150" t="str">
        <f t="shared" si="200"/>
        <v/>
      </c>
      <c r="T599" s="150" t="str">
        <f t="shared" si="201"/>
        <v/>
      </c>
      <c r="U599" s="150" t="str">
        <f t="shared" si="202"/>
        <v/>
      </c>
      <c r="V599" s="150" t="str">
        <f t="shared" si="203"/>
        <v/>
      </c>
      <c r="W599" s="150" t="str">
        <f t="shared" si="204"/>
        <v/>
      </c>
      <c r="X599" s="150" t="str">
        <f t="shared" si="205"/>
        <v/>
      </c>
      <c r="Y599" s="150" t="str">
        <f t="shared" si="206"/>
        <v/>
      </c>
      <c r="Z599" s="150" t="str">
        <f t="shared" si="207"/>
        <v/>
      </c>
      <c r="AA599" s="150" t="str">
        <f t="shared" si="208"/>
        <v/>
      </c>
      <c r="AB599" s="150" t="str">
        <f t="shared" si="209"/>
        <v/>
      </c>
      <c r="AC599" s="191" t="str">
        <f t="shared" si="210"/>
        <v/>
      </c>
    </row>
    <row r="600" spans="1:29" hidden="1">
      <c r="A600" s="192"/>
      <c r="B600" s="155"/>
      <c r="C600" s="151"/>
      <c r="D600" s="153"/>
      <c r="E600" s="153"/>
      <c r="F600" s="153"/>
      <c r="G600" s="153"/>
      <c r="H600" s="147" t="str">
        <f t="shared" si="191"/>
        <v/>
      </c>
      <c r="I600" s="148"/>
      <c r="J600" s="149" t="str">
        <f t="shared" si="192"/>
        <v/>
      </c>
      <c r="K600" s="149" t="str">
        <f t="shared" si="193"/>
        <v/>
      </c>
      <c r="L600" s="148"/>
      <c r="M600" s="147" t="str">
        <f t="shared" si="194"/>
        <v/>
      </c>
      <c r="N600" s="147" t="str">
        <f t="shared" si="195"/>
        <v/>
      </c>
      <c r="O600" s="150" t="str">
        <f t="shared" si="196"/>
        <v/>
      </c>
      <c r="P600" s="150" t="str">
        <f t="shared" si="197"/>
        <v/>
      </c>
      <c r="Q600" s="150" t="str">
        <f t="shared" si="198"/>
        <v/>
      </c>
      <c r="R600" s="150" t="str">
        <f t="shared" si="199"/>
        <v/>
      </c>
      <c r="S600" s="150" t="str">
        <f t="shared" si="200"/>
        <v/>
      </c>
      <c r="T600" s="150" t="str">
        <f t="shared" si="201"/>
        <v/>
      </c>
      <c r="U600" s="150" t="str">
        <f t="shared" si="202"/>
        <v/>
      </c>
      <c r="V600" s="150" t="str">
        <f t="shared" si="203"/>
        <v/>
      </c>
      <c r="W600" s="150" t="str">
        <f t="shared" si="204"/>
        <v/>
      </c>
      <c r="X600" s="150" t="str">
        <f t="shared" si="205"/>
        <v/>
      </c>
      <c r="Y600" s="150" t="str">
        <f t="shared" si="206"/>
        <v/>
      </c>
      <c r="Z600" s="150" t="str">
        <f t="shared" si="207"/>
        <v/>
      </c>
      <c r="AA600" s="150" t="str">
        <f t="shared" si="208"/>
        <v/>
      </c>
      <c r="AB600" s="150" t="str">
        <f t="shared" si="209"/>
        <v/>
      </c>
      <c r="AC600" s="191" t="str">
        <f t="shared" si="210"/>
        <v/>
      </c>
    </row>
    <row r="601" spans="1:29" hidden="1">
      <c r="A601" s="192"/>
      <c r="B601" s="155"/>
      <c r="C601" s="151"/>
      <c r="D601" s="153"/>
      <c r="E601" s="153"/>
      <c r="F601" s="153"/>
      <c r="G601" s="153"/>
      <c r="H601" s="147" t="str">
        <f t="shared" si="191"/>
        <v/>
      </c>
      <c r="I601" s="148"/>
      <c r="J601" s="149" t="str">
        <f t="shared" si="192"/>
        <v/>
      </c>
      <c r="K601" s="149" t="str">
        <f t="shared" si="193"/>
        <v/>
      </c>
      <c r="L601" s="148"/>
      <c r="M601" s="147" t="str">
        <f t="shared" si="194"/>
        <v/>
      </c>
      <c r="N601" s="147" t="str">
        <f t="shared" si="195"/>
        <v/>
      </c>
      <c r="O601" s="150" t="str">
        <f t="shared" si="196"/>
        <v/>
      </c>
      <c r="P601" s="150" t="str">
        <f t="shared" si="197"/>
        <v/>
      </c>
      <c r="Q601" s="150" t="str">
        <f t="shared" si="198"/>
        <v/>
      </c>
      <c r="R601" s="150" t="str">
        <f t="shared" si="199"/>
        <v/>
      </c>
      <c r="S601" s="150" t="str">
        <f t="shared" si="200"/>
        <v/>
      </c>
      <c r="T601" s="150" t="str">
        <f t="shared" si="201"/>
        <v/>
      </c>
      <c r="U601" s="150" t="str">
        <f t="shared" si="202"/>
        <v/>
      </c>
      <c r="V601" s="150" t="str">
        <f t="shared" si="203"/>
        <v/>
      </c>
      <c r="W601" s="150" t="str">
        <f t="shared" si="204"/>
        <v/>
      </c>
      <c r="X601" s="150" t="str">
        <f t="shared" si="205"/>
        <v/>
      </c>
      <c r="Y601" s="150" t="str">
        <f t="shared" si="206"/>
        <v/>
      </c>
      <c r="Z601" s="150" t="str">
        <f t="shared" si="207"/>
        <v/>
      </c>
      <c r="AA601" s="150" t="str">
        <f t="shared" si="208"/>
        <v/>
      </c>
      <c r="AB601" s="150" t="str">
        <f t="shared" si="209"/>
        <v/>
      </c>
      <c r="AC601" s="191" t="str">
        <f t="shared" si="210"/>
        <v/>
      </c>
    </row>
    <row r="602" spans="1:29" hidden="1">
      <c r="A602" s="192"/>
      <c r="B602" s="155"/>
      <c r="C602" s="151"/>
      <c r="D602" s="153"/>
      <c r="E602" s="153"/>
      <c r="F602" s="153"/>
      <c r="G602" s="153"/>
      <c r="H602" s="147" t="str">
        <f t="shared" si="191"/>
        <v/>
      </c>
      <c r="I602" s="148"/>
      <c r="J602" s="149" t="str">
        <f t="shared" si="192"/>
        <v/>
      </c>
      <c r="K602" s="149" t="str">
        <f t="shared" si="193"/>
        <v/>
      </c>
      <c r="L602" s="148"/>
      <c r="M602" s="147" t="str">
        <f t="shared" si="194"/>
        <v/>
      </c>
      <c r="N602" s="147" t="str">
        <f t="shared" si="195"/>
        <v/>
      </c>
      <c r="O602" s="150" t="str">
        <f t="shared" si="196"/>
        <v/>
      </c>
      <c r="P602" s="150" t="str">
        <f t="shared" si="197"/>
        <v/>
      </c>
      <c r="Q602" s="150" t="str">
        <f t="shared" si="198"/>
        <v/>
      </c>
      <c r="R602" s="150" t="str">
        <f t="shared" si="199"/>
        <v/>
      </c>
      <c r="S602" s="150" t="str">
        <f t="shared" si="200"/>
        <v/>
      </c>
      <c r="T602" s="150" t="str">
        <f t="shared" si="201"/>
        <v/>
      </c>
      <c r="U602" s="150" t="str">
        <f t="shared" si="202"/>
        <v/>
      </c>
      <c r="V602" s="150" t="str">
        <f t="shared" si="203"/>
        <v/>
      </c>
      <c r="W602" s="150" t="str">
        <f t="shared" si="204"/>
        <v/>
      </c>
      <c r="X602" s="150" t="str">
        <f t="shared" si="205"/>
        <v/>
      </c>
      <c r="Y602" s="150" t="str">
        <f t="shared" si="206"/>
        <v/>
      </c>
      <c r="Z602" s="150" t="str">
        <f t="shared" si="207"/>
        <v/>
      </c>
      <c r="AA602" s="150" t="str">
        <f t="shared" si="208"/>
        <v/>
      </c>
      <c r="AB602" s="150" t="str">
        <f t="shared" si="209"/>
        <v/>
      </c>
      <c r="AC602" s="191" t="str">
        <f t="shared" si="210"/>
        <v/>
      </c>
    </row>
    <row r="603" spans="1:29" hidden="1">
      <c r="A603" s="192"/>
      <c r="B603" s="155"/>
      <c r="C603" s="151"/>
      <c r="D603" s="153"/>
      <c r="E603" s="153"/>
      <c r="F603" s="153"/>
      <c r="G603" s="153"/>
      <c r="H603" s="147" t="str">
        <f t="shared" si="191"/>
        <v/>
      </c>
      <c r="I603" s="148"/>
      <c r="J603" s="149" t="str">
        <f t="shared" si="192"/>
        <v/>
      </c>
      <c r="K603" s="149" t="str">
        <f t="shared" si="193"/>
        <v/>
      </c>
      <c r="L603" s="148"/>
      <c r="M603" s="147" t="str">
        <f t="shared" si="194"/>
        <v/>
      </c>
      <c r="N603" s="147" t="str">
        <f t="shared" si="195"/>
        <v/>
      </c>
      <c r="O603" s="150" t="str">
        <f t="shared" si="196"/>
        <v/>
      </c>
      <c r="P603" s="150" t="str">
        <f t="shared" si="197"/>
        <v/>
      </c>
      <c r="Q603" s="150" t="str">
        <f t="shared" si="198"/>
        <v/>
      </c>
      <c r="R603" s="150" t="str">
        <f t="shared" si="199"/>
        <v/>
      </c>
      <c r="S603" s="150" t="str">
        <f t="shared" si="200"/>
        <v/>
      </c>
      <c r="T603" s="150" t="str">
        <f t="shared" si="201"/>
        <v/>
      </c>
      <c r="U603" s="150" t="str">
        <f t="shared" si="202"/>
        <v/>
      </c>
      <c r="V603" s="150" t="str">
        <f t="shared" si="203"/>
        <v/>
      </c>
      <c r="W603" s="150" t="str">
        <f t="shared" si="204"/>
        <v/>
      </c>
      <c r="X603" s="150" t="str">
        <f t="shared" si="205"/>
        <v/>
      </c>
      <c r="Y603" s="150" t="str">
        <f t="shared" si="206"/>
        <v/>
      </c>
      <c r="Z603" s="150" t="str">
        <f t="shared" si="207"/>
        <v/>
      </c>
      <c r="AA603" s="150" t="str">
        <f t="shared" si="208"/>
        <v/>
      </c>
      <c r="AB603" s="150" t="str">
        <f t="shared" si="209"/>
        <v/>
      </c>
      <c r="AC603" s="191" t="str">
        <f t="shared" si="210"/>
        <v/>
      </c>
    </row>
    <row r="604" spans="1:29" hidden="1">
      <c r="A604" s="192"/>
      <c r="B604" s="155"/>
      <c r="C604" s="151"/>
      <c r="D604" s="153"/>
      <c r="E604" s="153"/>
      <c r="F604" s="153"/>
      <c r="G604" s="153"/>
      <c r="H604" s="147" t="str">
        <f t="shared" si="191"/>
        <v/>
      </c>
      <c r="I604" s="148"/>
      <c r="J604" s="149" t="str">
        <f t="shared" si="192"/>
        <v/>
      </c>
      <c r="K604" s="149" t="str">
        <f t="shared" si="193"/>
        <v/>
      </c>
      <c r="L604" s="148"/>
      <c r="M604" s="147" t="str">
        <f t="shared" si="194"/>
        <v/>
      </c>
      <c r="N604" s="147" t="str">
        <f t="shared" si="195"/>
        <v/>
      </c>
      <c r="O604" s="150" t="str">
        <f t="shared" si="196"/>
        <v/>
      </c>
      <c r="P604" s="150" t="str">
        <f t="shared" si="197"/>
        <v/>
      </c>
      <c r="Q604" s="150" t="str">
        <f t="shared" si="198"/>
        <v/>
      </c>
      <c r="R604" s="150" t="str">
        <f t="shared" si="199"/>
        <v/>
      </c>
      <c r="S604" s="150" t="str">
        <f t="shared" si="200"/>
        <v/>
      </c>
      <c r="T604" s="150" t="str">
        <f t="shared" si="201"/>
        <v/>
      </c>
      <c r="U604" s="150" t="str">
        <f t="shared" si="202"/>
        <v/>
      </c>
      <c r="V604" s="150" t="str">
        <f t="shared" si="203"/>
        <v/>
      </c>
      <c r="W604" s="150" t="str">
        <f t="shared" si="204"/>
        <v/>
      </c>
      <c r="X604" s="150" t="str">
        <f t="shared" si="205"/>
        <v/>
      </c>
      <c r="Y604" s="150" t="str">
        <f t="shared" si="206"/>
        <v/>
      </c>
      <c r="Z604" s="150" t="str">
        <f t="shared" si="207"/>
        <v/>
      </c>
      <c r="AA604" s="150" t="str">
        <f t="shared" si="208"/>
        <v/>
      </c>
      <c r="AB604" s="150" t="str">
        <f t="shared" si="209"/>
        <v/>
      </c>
      <c r="AC604" s="191" t="str">
        <f t="shared" si="210"/>
        <v/>
      </c>
    </row>
    <row r="605" spans="1:29" hidden="1">
      <c r="A605" s="192"/>
      <c r="B605" s="155"/>
      <c r="C605" s="151"/>
      <c r="D605" s="153"/>
      <c r="E605" s="153"/>
      <c r="F605" s="153"/>
      <c r="G605" s="153"/>
      <c r="H605" s="147" t="str">
        <f t="shared" si="191"/>
        <v/>
      </c>
      <c r="I605" s="148"/>
      <c r="J605" s="149" t="str">
        <f t="shared" si="192"/>
        <v/>
      </c>
      <c r="K605" s="149" t="str">
        <f t="shared" si="193"/>
        <v/>
      </c>
      <c r="L605" s="148"/>
      <c r="M605" s="147" t="str">
        <f t="shared" si="194"/>
        <v/>
      </c>
      <c r="N605" s="147" t="str">
        <f t="shared" si="195"/>
        <v/>
      </c>
      <c r="O605" s="150" t="str">
        <f t="shared" si="196"/>
        <v/>
      </c>
      <c r="P605" s="150" t="str">
        <f t="shared" si="197"/>
        <v/>
      </c>
      <c r="Q605" s="150" t="str">
        <f t="shared" si="198"/>
        <v/>
      </c>
      <c r="R605" s="150" t="str">
        <f t="shared" si="199"/>
        <v/>
      </c>
      <c r="S605" s="150" t="str">
        <f t="shared" si="200"/>
        <v/>
      </c>
      <c r="T605" s="150" t="str">
        <f t="shared" si="201"/>
        <v/>
      </c>
      <c r="U605" s="150" t="str">
        <f t="shared" si="202"/>
        <v/>
      </c>
      <c r="V605" s="150" t="str">
        <f t="shared" si="203"/>
        <v/>
      </c>
      <c r="W605" s="150" t="str">
        <f t="shared" si="204"/>
        <v/>
      </c>
      <c r="X605" s="150" t="str">
        <f t="shared" si="205"/>
        <v/>
      </c>
      <c r="Y605" s="150" t="str">
        <f t="shared" si="206"/>
        <v/>
      </c>
      <c r="Z605" s="150" t="str">
        <f t="shared" si="207"/>
        <v/>
      </c>
      <c r="AA605" s="150" t="str">
        <f t="shared" si="208"/>
        <v/>
      </c>
      <c r="AB605" s="150" t="str">
        <f t="shared" si="209"/>
        <v/>
      </c>
      <c r="AC605" s="191" t="str">
        <f t="shared" si="210"/>
        <v/>
      </c>
    </row>
    <row r="606" spans="1:29" hidden="1">
      <c r="A606" s="192"/>
      <c r="B606" s="155"/>
      <c r="C606" s="151"/>
      <c r="D606" s="153"/>
      <c r="E606" s="153"/>
      <c r="F606" s="153"/>
      <c r="G606" s="153"/>
      <c r="H606" s="147" t="str">
        <f t="shared" si="191"/>
        <v/>
      </c>
      <c r="I606" s="148"/>
      <c r="J606" s="149" t="str">
        <f t="shared" si="192"/>
        <v/>
      </c>
      <c r="K606" s="149" t="str">
        <f t="shared" si="193"/>
        <v/>
      </c>
      <c r="L606" s="148"/>
      <c r="M606" s="147" t="str">
        <f t="shared" si="194"/>
        <v/>
      </c>
      <c r="N606" s="147" t="str">
        <f t="shared" si="195"/>
        <v/>
      </c>
      <c r="O606" s="150" t="str">
        <f t="shared" si="196"/>
        <v/>
      </c>
      <c r="P606" s="150" t="str">
        <f t="shared" si="197"/>
        <v/>
      </c>
      <c r="Q606" s="150" t="str">
        <f t="shared" si="198"/>
        <v/>
      </c>
      <c r="R606" s="150" t="str">
        <f t="shared" si="199"/>
        <v/>
      </c>
      <c r="S606" s="150" t="str">
        <f t="shared" si="200"/>
        <v/>
      </c>
      <c r="T606" s="150" t="str">
        <f t="shared" si="201"/>
        <v/>
      </c>
      <c r="U606" s="150" t="str">
        <f t="shared" si="202"/>
        <v/>
      </c>
      <c r="V606" s="150" t="str">
        <f t="shared" si="203"/>
        <v/>
      </c>
      <c r="W606" s="150" t="str">
        <f t="shared" si="204"/>
        <v/>
      </c>
      <c r="X606" s="150" t="str">
        <f t="shared" si="205"/>
        <v/>
      </c>
      <c r="Y606" s="150" t="str">
        <f t="shared" si="206"/>
        <v/>
      </c>
      <c r="Z606" s="150" t="str">
        <f t="shared" si="207"/>
        <v/>
      </c>
      <c r="AA606" s="150" t="str">
        <f t="shared" si="208"/>
        <v/>
      </c>
      <c r="AB606" s="150" t="str">
        <f t="shared" si="209"/>
        <v/>
      </c>
      <c r="AC606" s="191" t="str">
        <f t="shared" si="210"/>
        <v/>
      </c>
    </row>
    <row r="607" spans="1:29" hidden="1">
      <c r="A607" s="192"/>
      <c r="B607" s="155"/>
      <c r="C607" s="151"/>
      <c r="D607" s="153"/>
      <c r="E607" s="153"/>
      <c r="F607" s="153"/>
      <c r="G607" s="153"/>
      <c r="H607" s="147" t="str">
        <f t="shared" si="191"/>
        <v/>
      </c>
      <c r="I607" s="148"/>
      <c r="J607" s="149" t="str">
        <f t="shared" si="192"/>
        <v/>
      </c>
      <c r="K607" s="149" t="str">
        <f t="shared" si="193"/>
        <v/>
      </c>
      <c r="L607" s="148"/>
      <c r="M607" s="147" t="str">
        <f t="shared" si="194"/>
        <v/>
      </c>
      <c r="N607" s="147" t="str">
        <f t="shared" si="195"/>
        <v/>
      </c>
      <c r="O607" s="150" t="str">
        <f t="shared" si="196"/>
        <v/>
      </c>
      <c r="P607" s="150" t="str">
        <f t="shared" si="197"/>
        <v/>
      </c>
      <c r="Q607" s="150" t="str">
        <f t="shared" si="198"/>
        <v/>
      </c>
      <c r="R607" s="150" t="str">
        <f t="shared" si="199"/>
        <v/>
      </c>
      <c r="S607" s="150" t="str">
        <f t="shared" si="200"/>
        <v/>
      </c>
      <c r="T607" s="150" t="str">
        <f t="shared" si="201"/>
        <v/>
      </c>
      <c r="U607" s="150" t="str">
        <f t="shared" si="202"/>
        <v/>
      </c>
      <c r="V607" s="150" t="str">
        <f t="shared" si="203"/>
        <v/>
      </c>
      <c r="W607" s="150" t="str">
        <f t="shared" si="204"/>
        <v/>
      </c>
      <c r="X607" s="150" t="str">
        <f t="shared" si="205"/>
        <v/>
      </c>
      <c r="Y607" s="150" t="str">
        <f t="shared" si="206"/>
        <v/>
      </c>
      <c r="Z607" s="150" t="str">
        <f t="shared" si="207"/>
        <v/>
      </c>
      <c r="AA607" s="150" t="str">
        <f t="shared" si="208"/>
        <v/>
      </c>
      <c r="AB607" s="150" t="str">
        <f t="shared" si="209"/>
        <v/>
      </c>
      <c r="AC607" s="191" t="str">
        <f t="shared" si="210"/>
        <v/>
      </c>
    </row>
    <row r="608" spans="1:29" hidden="1">
      <c r="A608" s="192"/>
      <c r="B608" s="155"/>
      <c r="C608" s="151"/>
      <c r="D608" s="153"/>
      <c r="E608" s="153"/>
      <c r="F608" s="153"/>
      <c r="G608" s="153"/>
      <c r="H608" s="147" t="str">
        <f t="shared" si="191"/>
        <v/>
      </c>
      <c r="I608" s="148"/>
      <c r="J608" s="149" t="str">
        <f t="shared" si="192"/>
        <v/>
      </c>
      <c r="K608" s="149" t="str">
        <f t="shared" si="193"/>
        <v/>
      </c>
      <c r="L608" s="148"/>
      <c r="M608" s="147" t="str">
        <f t="shared" si="194"/>
        <v/>
      </c>
      <c r="N608" s="147" t="str">
        <f t="shared" si="195"/>
        <v/>
      </c>
      <c r="O608" s="150" t="str">
        <f t="shared" si="196"/>
        <v/>
      </c>
      <c r="P608" s="150" t="str">
        <f t="shared" si="197"/>
        <v/>
      </c>
      <c r="Q608" s="150" t="str">
        <f t="shared" si="198"/>
        <v/>
      </c>
      <c r="R608" s="150" t="str">
        <f t="shared" si="199"/>
        <v/>
      </c>
      <c r="S608" s="150" t="str">
        <f t="shared" si="200"/>
        <v/>
      </c>
      <c r="T608" s="150" t="str">
        <f t="shared" si="201"/>
        <v/>
      </c>
      <c r="U608" s="150" t="str">
        <f t="shared" si="202"/>
        <v/>
      </c>
      <c r="V608" s="150" t="str">
        <f t="shared" si="203"/>
        <v/>
      </c>
      <c r="W608" s="150" t="str">
        <f t="shared" si="204"/>
        <v/>
      </c>
      <c r="X608" s="150" t="str">
        <f t="shared" si="205"/>
        <v/>
      </c>
      <c r="Y608" s="150" t="str">
        <f t="shared" si="206"/>
        <v/>
      </c>
      <c r="Z608" s="150" t="str">
        <f t="shared" si="207"/>
        <v/>
      </c>
      <c r="AA608" s="150" t="str">
        <f t="shared" si="208"/>
        <v/>
      </c>
      <c r="AB608" s="150" t="str">
        <f t="shared" si="209"/>
        <v/>
      </c>
      <c r="AC608" s="191" t="str">
        <f t="shared" si="210"/>
        <v/>
      </c>
    </row>
    <row r="609" spans="1:29" hidden="1">
      <c r="A609" s="192"/>
      <c r="B609" s="155"/>
      <c r="C609" s="151"/>
      <c r="D609" s="153"/>
      <c r="E609" s="153"/>
      <c r="F609" s="153"/>
      <c r="G609" s="153"/>
      <c r="H609" s="147" t="str">
        <f t="shared" si="191"/>
        <v/>
      </c>
      <c r="I609" s="148"/>
      <c r="J609" s="149" t="str">
        <f t="shared" si="192"/>
        <v/>
      </c>
      <c r="K609" s="149" t="str">
        <f t="shared" si="193"/>
        <v/>
      </c>
      <c r="L609" s="148"/>
      <c r="M609" s="147" t="str">
        <f t="shared" si="194"/>
        <v/>
      </c>
      <c r="N609" s="147" t="str">
        <f t="shared" si="195"/>
        <v/>
      </c>
      <c r="O609" s="150" t="str">
        <f t="shared" si="196"/>
        <v/>
      </c>
      <c r="P609" s="150" t="str">
        <f t="shared" si="197"/>
        <v/>
      </c>
      <c r="Q609" s="150" t="str">
        <f t="shared" si="198"/>
        <v/>
      </c>
      <c r="R609" s="150" t="str">
        <f t="shared" si="199"/>
        <v/>
      </c>
      <c r="S609" s="150" t="str">
        <f t="shared" si="200"/>
        <v/>
      </c>
      <c r="T609" s="150" t="str">
        <f t="shared" si="201"/>
        <v/>
      </c>
      <c r="U609" s="150" t="str">
        <f t="shared" si="202"/>
        <v/>
      </c>
      <c r="V609" s="150" t="str">
        <f t="shared" si="203"/>
        <v/>
      </c>
      <c r="W609" s="150" t="str">
        <f t="shared" si="204"/>
        <v/>
      </c>
      <c r="X609" s="150" t="str">
        <f t="shared" si="205"/>
        <v/>
      </c>
      <c r="Y609" s="150" t="str">
        <f t="shared" si="206"/>
        <v/>
      </c>
      <c r="Z609" s="150" t="str">
        <f t="shared" si="207"/>
        <v/>
      </c>
      <c r="AA609" s="150" t="str">
        <f t="shared" si="208"/>
        <v/>
      </c>
      <c r="AB609" s="150" t="str">
        <f t="shared" si="209"/>
        <v/>
      </c>
      <c r="AC609" s="191" t="str">
        <f t="shared" si="210"/>
        <v/>
      </c>
    </row>
    <row r="610" spans="1:29" hidden="1">
      <c r="A610" s="192"/>
      <c r="B610" s="155"/>
      <c r="C610" s="151"/>
      <c r="D610" s="153"/>
      <c r="E610" s="153"/>
      <c r="F610" s="153"/>
      <c r="G610" s="153"/>
      <c r="H610" s="147" t="str">
        <f t="shared" si="191"/>
        <v/>
      </c>
      <c r="I610" s="148"/>
      <c r="J610" s="149" t="str">
        <f t="shared" si="192"/>
        <v/>
      </c>
      <c r="K610" s="149" t="str">
        <f t="shared" si="193"/>
        <v/>
      </c>
      <c r="L610" s="148"/>
      <c r="M610" s="147" t="str">
        <f t="shared" si="194"/>
        <v/>
      </c>
      <c r="N610" s="147" t="str">
        <f t="shared" si="195"/>
        <v/>
      </c>
      <c r="O610" s="150" t="str">
        <f t="shared" si="196"/>
        <v/>
      </c>
      <c r="P610" s="150" t="str">
        <f t="shared" si="197"/>
        <v/>
      </c>
      <c r="Q610" s="150" t="str">
        <f t="shared" si="198"/>
        <v/>
      </c>
      <c r="R610" s="150" t="str">
        <f t="shared" si="199"/>
        <v/>
      </c>
      <c r="S610" s="150" t="str">
        <f t="shared" si="200"/>
        <v/>
      </c>
      <c r="T610" s="150" t="str">
        <f t="shared" si="201"/>
        <v/>
      </c>
      <c r="U610" s="150" t="str">
        <f t="shared" si="202"/>
        <v/>
      </c>
      <c r="V610" s="150" t="str">
        <f t="shared" si="203"/>
        <v/>
      </c>
      <c r="W610" s="150" t="str">
        <f t="shared" si="204"/>
        <v/>
      </c>
      <c r="X610" s="150" t="str">
        <f t="shared" si="205"/>
        <v/>
      </c>
      <c r="Y610" s="150" t="str">
        <f t="shared" si="206"/>
        <v/>
      </c>
      <c r="Z610" s="150" t="str">
        <f t="shared" si="207"/>
        <v/>
      </c>
      <c r="AA610" s="150" t="str">
        <f t="shared" si="208"/>
        <v/>
      </c>
      <c r="AB610" s="150" t="str">
        <f t="shared" si="209"/>
        <v/>
      </c>
      <c r="AC610" s="191" t="str">
        <f t="shared" si="210"/>
        <v/>
      </c>
    </row>
    <row r="611" spans="1:29" hidden="1">
      <c r="A611" s="192"/>
      <c r="B611" s="155"/>
      <c r="C611" s="151"/>
      <c r="D611" s="153"/>
      <c r="E611" s="153"/>
      <c r="F611" s="153"/>
      <c r="G611" s="153"/>
      <c r="H611" s="147" t="str">
        <f t="shared" si="191"/>
        <v/>
      </c>
      <c r="I611" s="148"/>
      <c r="J611" s="149" t="str">
        <f t="shared" si="192"/>
        <v/>
      </c>
      <c r="K611" s="149" t="str">
        <f t="shared" si="193"/>
        <v/>
      </c>
      <c r="L611" s="148"/>
      <c r="M611" s="147" t="str">
        <f t="shared" si="194"/>
        <v/>
      </c>
      <c r="N611" s="147" t="str">
        <f t="shared" si="195"/>
        <v/>
      </c>
      <c r="O611" s="150" t="str">
        <f t="shared" si="196"/>
        <v/>
      </c>
      <c r="P611" s="150" t="str">
        <f t="shared" si="197"/>
        <v/>
      </c>
      <c r="Q611" s="150" t="str">
        <f t="shared" si="198"/>
        <v/>
      </c>
      <c r="R611" s="150" t="str">
        <f t="shared" si="199"/>
        <v/>
      </c>
      <c r="S611" s="150" t="str">
        <f t="shared" si="200"/>
        <v/>
      </c>
      <c r="T611" s="150" t="str">
        <f t="shared" si="201"/>
        <v/>
      </c>
      <c r="U611" s="150" t="str">
        <f t="shared" si="202"/>
        <v/>
      </c>
      <c r="V611" s="150" t="str">
        <f t="shared" si="203"/>
        <v/>
      </c>
      <c r="W611" s="150" t="str">
        <f t="shared" si="204"/>
        <v/>
      </c>
      <c r="X611" s="150" t="str">
        <f t="shared" si="205"/>
        <v/>
      </c>
      <c r="Y611" s="150" t="str">
        <f t="shared" si="206"/>
        <v/>
      </c>
      <c r="Z611" s="150" t="str">
        <f t="shared" si="207"/>
        <v/>
      </c>
      <c r="AA611" s="150" t="str">
        <f t="shared" si="208"/>
        <v/>
      </c>
      <c r="AB611" s="150" t="str">
        <f t="shared" si="209"/>
        <v/>
      </c>
      <c r="AC611" s="191" t="str">
        <f t="shared" si="210"/>
        <v/>
      </c>
    </row>
    <row r="612" spans="1:29" hidden="1">
      <c r="A612" s="192"/>
      <c r="B612" s="155"/>
      <c r="C612" s="151"/>
      <c r="D612" s="153"/>
      <c r="E612" s="153"/>
      <c r="F612" s="153"/>
      <c r="G612" s="153"/>
      <c r="H612" s="147" t="str">
        <f t="shared" si="191"/>
        <v/>
      </c>
      <c r="I612" s="148"/>
      <c r="J612" s="149" t="str">
        <f t="shared" si="192"/>
        <v/>
      </c>
      <c r="K612" s="149" t="str">
        <f t="shared" si="193"/>
        <v/>
      </c>
      <c r="L612" s="148"/>
      <c r="M612" s="147" t="str">
        <f t="shared" si="194"/>
        <v/>
      </c>
      <c r="N612" s="147" t="str">
        <f t="shared" si="195"/>
        <v/>
      </c>
      <c r="O612" s="150" t="str">
        <f t="shared" si="196"/>
        <v/>
      </c>
      <c r="P612" s="150" t="str">
        <f t="shared" si="197"/>
        <v/>
      </c>
      <c r="Q612" s="150" t="str">
        <f t="shared" si="198"/>
        <v/>
      </c>
      <c r="R612" s="150" t="str">
        <f t="shared" si="199"/>
        <v/>
      </c>
      <c r="S612" s="150" t="str">
        <f t="shared" si="200"/>
        <v/>
      </c>
      <c r="T612" s="150" t="str">
        <f t="shared" si="201"/>
        <v/>
      </c>
      <c r="U612" s="150" t="str">
        <f t="shared" si="202"/>
        <v/>
      </c>
      <c r="V612" s="150" t="str">
        <f t="shared" si="203"/>
        <v/>
      </c>
      <c r="W612" s="150" t="str">
        <f t="shared" si="204"/>
        <v/>
      </c>
      <c r="X612" s="150" t="str">
        <f t="shared" si="205"/>
        <v/>
      </c>
      <c r="Y612" s="150" t="str">
        <f t="shared" si="206"/>
        <v/>
      </c>
      <c r="Z612" s="150" t="str">
        <f t="shared" si="207"/>
        <v/>
      </c>
      <c r="AA612" s="150" t="str">
        <f t="shared" si="208"/>
        <v/>
      </c>
      <c r="AB612" s="150" t="str">
        <f t="shared" si="209"/>
        <v/>
      </c>
      <c r="AC612" s="191" t="str">
        <f t="shared" si="210"/>
        <v/>
      </c>
    </row>
    <row r="613" spans="1:29" hidden="1">
      <c r="A613" s="192"/>
      <c r="B613" s="155"/>
      <c r="C613" s="151"/>
      <c r="D613" s="153"/>
      <c r="E613" s="153"/>
      <c r="F613" s="153"/>
      <c r="G613" s="153"/>
      <c r="H613" s="147" t="str">
        <f t="shared" si="191"/>
        <v/>
      </c>
      <c r="I613" s="148"/>
      <c r="J613" s="149" t="str">
        <f t="shared" si="192"/>
        <v/>
      </c>
      <c r="K613" s="149" t="str">
        <f t="shared" si="193"/>
        <v/>
      </c>
      <c r="L613" s="148"/>
      <c r="M613" s="147" t="str">
        <f t="shared" si="194"/>
        <v/>
      </c>
      <c r="N613" s="147" t="str">
        <f t="shared" si="195"/>
        <v/>
      </c>
      <c r="O613" s="150" t="str">
        <f t="shared" si="196"/>
        <v/>
      </c>
      <c r="P613" s="150" t="str">
        <f t="shared" si="197"/>
        <v/>
      </c>
      <c r="Q613" s="150" t="str">
        <f t="shared" si="198"/>
        <v/>
      </c>
      <c r="R613" s="150" t="str">
        <f t="shared" si="199"/>
        <v/>
      </c>
      <c r="S613" s="150" t="str">
        <f t="shared" si="200"/>
        <v/>
      </c>
      <c r="T613" s="150" t="str">
        <f t="shared" si="201"/>
        <v/>
      </c>
      <c r="U613" s="150" t="str">
        <f t="shared" si="202"/>
        <v/>
      </c>
      <c r="V613" s="150" t="str">
        <f t="shared" si="203"/>
        <v/>
      </c>
      <c r="W613" s="150" t="str">
        <f t="shared" si="204"/>
        <v/>
      </c>
      <c r="X613" s="150" t="str">
        <f t="shared" si="205"/>
        <v/>
      </c>
      <c r="Y613" s="150" t="str">
        <f t="shared" si="206"/>
        <v/>
      </c>
      <c r="Z613" s="150" t="str">
        <f t="shared" si="207"/>
        <v/>
      </c>
      <c r="AA613" s="150" t="str">
        <f t="shared" si="208"/>
        <v/>
      </c>
      <c r="AB613" s="150" t="str">
        <f t="shared" si="209"/>
        <v/>
      </c>
      <c r="AC613" s="191" t="str">
        <f t="shared" si="210"/>
        <v/>
      </c>
    </row>
    <row r="614" spans="1:29" hidden="1">
      <c r="A614" s="192"/>
      <c r="B614" s="155"/>
      <c r="C614" s="151"/>
      <c r="D614" s="153"/>
      <c r="E614" s="153"/>
      <c r="F614" s="153"/>
      <c r="G614" s="153"/>
      <c r="H614" s="147" t="str">
        <f t="shared" si="191"/>
        <v/>
      </c>
      <c r="I614" s="148"/>
      <c r="J614" s="149" t="str">
        <f t="shared" si="192"/>
        <v/>
      </c>
      <c r="K614" s="149" t="str">
        <f t="shared" si="193"/>
        <v/>
      </c>
      <c r="L614" s="148"/>
      <c r="M614" s="147" t="str">
        <f t="shared" si="194"/>
        <v/>
      </c>
      <c r="N614" s="147" t="str">
        <f t="shared" si="195"/>
        <v/>
      </c>
      <c r="O614" s="150" t="str">
        <f t="shared" si="196"/>
        <v/>
      </c>
      <c r="P614" s="150" t="str">
        <f t="shared" si="197"/>
        <v/>
      </c>
      <c r="Q614" s="150" t="str">
        <f t="shared" si="198"/>
        <v/>
      </c>
      <c r="R614" s="150" t="str">
        <f t="shared" si="199"/>
        <v/>
      </c>
      <c r="S614" s="150" t="str">
        <f t="shared" si="200"/>
        <v/>
      </c>
      <c r="T614" s="150" t="str">
        <f t="shared" si="201"/>
        <v/>
      </c>
      <c r="U614" s="150" t="str">
        <f t="shared" si="202"/>
        <v/>
      </c>
      <c r="V614" s="150" t="str">
        <f t="shared" si="203"/>
        <v/>
      </c>
      <c r="W614" s="150" t="str">
        <f t="shared" si="204"/>
        <v/>
      </c>
      <c r="X614" s="150" t="str">
        <f t="shared" si="205"/>
        <v/>
      </c>
      <c r="Y614" s="150" t="str">
        <f t="shared" si="206"/>
        <v/>
      </c>
      <c r="Z614" s="150" t="str">
        <f t="shared" si="207"/>
        <v/>
      </c>
      <c r="AA614" s="150" t="str">
        <f t="shared" si="208"/>
        <v/>
      </c>
      <c r="AB614" s="150" t="str">
        <f t="shared" si="209"/>
        <v/>
      </c>
      <c r="AC614" s="191" t="str">
        <f t="shared" si="210"/>
        <v/>
      </c>
    </row>
    <row r="615" spans="1:29" hidden="1">
      <c r="A615" s="192"/>
      <c r="B615" s="155"/>
      <c r="C615" s="151"/>
      <c r="D615" s="153"/>
      <c r="E615" s="153"/>
      <c r="F615" s="153"/>
      <c r="G615" s="153"/>
      <c r="H615" s="147" t="str">
        <f t="shared" si="191"/>
        <v/>
      </c>
      <c r="I615" s="148"/>
      <c r="J615" s="149" t="str">
        <f t="shared" si="192"/>
        <v/>
      </c>
      <c r="K615" s="149" t="str">
        <f t="shared" si="193"/>
        <v/>
      </c>
      <c r="L615" s="148"/>
      <c r="M615" s="147" t="str">
        <f t="shared" si="194"/>
        <v/>
      </c>
      <c r="N615" s="147" t="str">
        <f t="shared" si="195"/>
        <v/>
      </c>
      <c r="O615" s="150" t="str">
        <f t="shared" si="196"/>
        <v/>
      </c>
      <c r="P615" s="150" t="str">
        <f t="shared" si="197"/>
        <v/>
      </c>
      <c r="Q615" s="150" t="str">
        <f t="shared" si="198"/>
        <v/>
      </c>
      <c r="R615" s="150" t="str">
        <f t="shared" si="199"/>
        <v/>
      </c>
      <c r="S615" s="150" t="str">
        <f t="shared" si="200"/>
        <v/>
      </c>
      <c r="T615" s="150" t="str">
        <f t="shared" si="201"/>
        <v/>
      </c>
      <c r="U615" s="150" t="str">
        <f t="shared" si="202"/>
        <v/>
      </c>
      <c r="V615" s="150" t="str">
        <f t="shared" si="203"/>
        <v/>
      </c>
      <c r="W615" s="150" t="str">
        <f t="shared" si="204"/>
        <v/>
      </c>
      <c r="X615" s="150" t="str">
        <f t="shared" si="205"/>
        <v/>
      </c>
      <c r="Y615" s="150" t="str">
        <f t="shared" si="206"/>
        <v/>
      </c>
      <c r="Z615" s="150" t="str">
        <f t="shared" si="207"/>
        <v/>
      </c>
      <c r="AA615" s="150" t="str">
        <f t="shared" si="208"/>
        <v/>
      </c>
      <c r="AB615" s="150" t="str">
        <f t="shared" si="209"/>
        <v/>
      </c>
      <c r="AC615" s="191" t="str">
        <f t="shared" si="210"/>
        <v/>
      </c>
    </row>
    <row r="616" spans="1:29" hidden="1">
      <c r="A616" s="192"/>
      <c r="B616" s="155"/>
      <c r="C616" s="151"/>
      <c r="D616" s="153"/>
      <c r="E616" s="153"/>
      <c r="F616" s="153"/>
      <c r="G616" s="153"/>
      <c r="H616" s="147" t="str">
        <f t="shared" si="191"/>
        <v/>
      </c>
      <c r="I616" s="148"/>
      <c r="J616" s="149" t="str">
        <f t="shared" si="192"/>
        <v/>
      </c>
      <c r="K616" s="149" t="str">
        <f t="shared" si="193"/>
        <v/>
      </c>
      <c r="L616" s="148"/>
      <c r="M616" s="147" t="str">
        <f t="shared" si="194"/>
        <v/>
      </c>
      <c r="N616" s="147" t="str">
        <f t="shared" si="195"/>
        <v/>
      </c>
      <c r="O616" s="150" t="str">
        <f t="shared" si="196"/>
        <v/>
      </c>
      <c r="P616" s="150" t="str">
        <f t="shared" si="197"/>
        <v/>
      </c>
      <c r="Q616" s="150" t="str">
        <f t="shared" si="198"/>
        <v/>
      </c>
      <c r="R616" s="150" t="str">
        <f t="shared" si="199"/>
        <v/>
      </c>
      <c r="S616" s="150" t="str">
        <f t="shared" si="200"/>
        <v/>
      </c>
      <c r="T616" s="150" t="str">
        <f t="shared" si="201"/>
        <v/>
      </c>
      <c r="U616" s="150" t="str">
        <f t="shared" si="202"/>
        <v/>
      </c>
      <c r="V616" s="150" t="str">
        <f t="shared" si="203"/>
        <v/>
      </c>
      <c r="W616" s="150" t="str">
        <f t="shared" si="204"/>
        <v/>
      </c>
      <c r="X616" s="150" t="str">
        <f t="shared" si="205"/>
        <v/>
      </c>
      <c r="Y616" s="150" t="str">
        <f t="shared" si="206"/>
        <v/>
      </c>
      <c r="Z616" s="150" t="str">
        <f t="shared" si="207"/>
        <v/>
      </c>
      <c r="AA616" s="150" t="str">
        <f t="shared" si="208"/>
        <v/>
      </c>
      <c r="AB616" s="150" t="str">
        <f t="shared" si="209"/>
        <v/>
      </c>
      <c r="AC616" s="191" t="str">
        <f t="shared" si="210"/>
        <v/>
      </c>
    </row>
    <row r="617" spans="1:29" hidden="1">
      <c r="A617" s="192"/>
      <c r="B617" s="155"/>
      <c r="C617" s="151"/>
      <c r="D617" s="153"/>
      <c r="E617" s="153"/>
      <c r="F617" s="153"/>
      <c r="G617" s="153"/>
      <c r="H617" s="147" t="str">
        <f t="shared" si="191"/>
        <v/>
      </c>
      <c r="I617" s="148"/>
      <c r="J617" s="149" t="str">
        <f t="shared" si="192"/>
        <v/>
      </c>
      <c r="K617" s="149" t="str">
        <f t="shared" si="193"/>
        <v/>
      </c>
      <c r="L617" s="148"/>
      <c r="M617" s="147" t="str">
        <f t="shared" si="194"/>
        <v/>
      </c>
      <c r="N617" s="147" t="str">
        <f t="shared" si="195"/>
        <v/>
      </c>
      <c r="O617" s="150" t="str">
        <f t="shared" si="196"/>
        <v/>
      </c>
      <c r="P617" s="150" t="str">
        <f t="shared" si="197"/>
        <v/>
      </c>
      <c r="Q617" s="150" t="str">
        <f t="shared" si="198"/>
        <v/>
      </c>
      <c r="R617" s="150" t="str">
        <f t="shared" si="199"/>
        <v/>
      </c>
      <c r="S617" s="150" t="str">
        <f t="shared" si="200"/>
        <v/>
      </c>
      <c r="T617" s="150" t="str">
        <f t="shared" si="201"/>
        <v/>
      </c>
      <c r="U617" s="150" t="str">
        <f t="shared" si="202"/>
        <v/>
      </c>
      <c r="V617" s="150" t="str">
        <f t="shared" si="203"/>
        <v/>
      </c>
      <c r="W617" s="150" t="str">
        <f t="shared" si="204"/>
        <v/>
      </c>
      <c r="X617" s="150" t="str">
        <f t="shared" si="205"/>
        <v/>
      </c>
      <c r="Y617" s="150" t="str">
        <f t="shared" si="206"/>
        <v/>
      </c>
      <c r="Z617" s="150" t="str">
        <f t="shared" si="207"/>
        <v/>
      </c>
      <c r="AA617" s="150" t="str">
        <f t="shared" si="208"/>
        <v/>
      </c>
      <c r="AB617" s="150" t="str">
        <f t="shared" si="209"/>
        <v/>
      </c>
      <c r="AC617" s="191" t="str">
        <f t="shared" si="210"/>
        <v/>
      </c>
    </row>
    <row r="618" spans="1:29" hidden="1">
      <c r="A618" s="192"/>
      <c r="B618" s="155"/>
      <c r="C618" s="151"/>
      <c r="D618" s="153"/>
      <c r="E618" s="153"/>
      <c r="F618" s="153"/>
      <c r="G618" s="153"/>
      <c r="H618" s="147" t="str">
        <f t="shared" si="191"/>
        <v/>
      </c>
      <c r="I618" s="148"/>
      <c r="J618" s="149" t="str">
        <f t="shared" si="192"/>
        <v/>
      </c>
      <c r="K618" s="149" t="str">
        <f t="shared" si="193"/>
        <v/>
      </c>
      <c r="L618" s="148"/>
      <c r="M618" s="147" t="str">
        <f t="shared" si="194"/>
        <v/>
      </c>
      <c r="N618" s="147" t="str">
        <f t="shared" si="195"/>
        <v/>
      </c>
      <c r="O618" s="150" t="str">
        <f t="shared" si="196"/>
        <v/>
      </c>
      <c r="P618" s="150" t="str">
        <f t="shared" si="197"/>
        <v/>
      </c>
      <c r="Q618" s="150" t="str">
        <f t="shared" si="198"/>
        <v/>
      </c>
      <c r="R618" s="150" t="str">
        <f t="shared" si="199"/>
        <v/>
      </c>
      <c r="S618" s="150" t="str">
        <f t="shared" si="200"/>
        <v/>
      </c>
      <c r="T618" s="150" t="str">
        <f t="shared" si="201"/>
        <v/>
      </c>
      <c r="U618" s="150" t="str">
        <f t="shared" si="202"/>
        <v/>
      </c>
      <c r="V618" s="150" t="str">
        <f t="shared" si="203"/>
        <v/>
      </c>
      <c r="W618" s="150" t="str">
        <f t="shared" si="204"/>
        <v/>
      </c>
      <c r="X618" s="150" t="str">
        <f t="shared" si="205"/>
        <v/>
      </c>
      <c r="Y618" s="150" t="str">
        <f t="shared" si="206"/>
        <v/>
      </c>
      <c r="Z618" s="150" t="str">
        <f t="shared" si="207"/>
        <v/>
      </c>
      <c r="AA618" s="150" t="str">
        <f t="shared" si="208"/>
        <v/>
      </c>
      <c r="AB618" s="150" t="str">
        <f t="shared" si="209"/>
        <v/>
      </c>
      <c r="AC618" s="191" t="str">
        <f t="shared" si="210"/>
        <v/>
      </c>
    </row>
    <row r="619" spans="1:29" hidden="1">
      <c r="A619" s="192"/>
      <c r="B619" s="155"/>
      <c r="C619" s="151"/>
      <c r="D619" s="153"/>
      <c r="E619" s="153"/>
      <c r="F619" s="153"/>
      <c r="G619" s="153"/>
      <c r="H619" s="147" t="str">
        <f t="shared" si="191"/>
        <v/>
      </c>
      <c r="I619" s="148"/>
      <c r="J619" s="149" t="str">
        <f t="shared" si="192"/>
        <v/>
      </c>
      <c r="K619" s="149" t="str">
        <f t="shared" si="193"/>
        <v/>
      </c>
      <c r="L619" s="148"/>
      <c r="M619" s="147" t="str">
        <f t="shared" si="194"/>
        <v/>
      </c>
      <c r="N619" s="147" t="str">
        <f t="shared" si="195"/>
        <v/>
      </c>
      <c r="O619" s="150" t="str">
        <f t="shared" si="196"/>
        <v/>
      </c>
      <c r="P619" s="150" t="str">
        <f t="shared" si="197"/>
        <v/>
      </c>
      <c r="Q619" s="150" t="str">
        <f t="shared" si="198"/>
        <v/>
      </c>
      <c r="R619" s="150" t="str">
        <f t="shared" si="199"/>
        <v/>
      </c>
      <c r="S619" s="150" t="str">
        <f t="shared" si="200"/>
        <v/>
      </c>
      <c r="T619" s="150" t="str">
        <f t="shared" si="201"/>
        <v/>
      </c>
      <c r="U619" s="150" t="str">
        <f t="shared" si="202"/>
        <v/>
      </c>
      <c r="V619" s="150" t="str">
        <f t="shared" si="203"/>
        <v/>
      </c>
      <c r="W619" s="150" t="str">
        <f t="shared" si="204"/>
        <v/>
      </c>
      <c r="X619" s="150" t="str">
        <f t="shared" si="205"/>
        <v/>
      </c>
      <c r="Y619" s="150" t="str">
        <f t="shared" si="206"/>
        <v/>
      </c>
      <c r="Z619" s="150" t="str">
        <f t="shared" si="207"/>
        <v/>
      </c>
      <c r="AA619" s="150" t="str">
        <f t="shared" si="208"/>
        <v/>
      </c>
      <c r="AB619" s="150" t="str">
        <f t="shared" si="209"/>
        <v/>
      </c>
      <c r="AC619" s="191" t="str">
        <f t="shared" si="210"/>
        <v/>
      </c>
    </row>
    <row r="620" spans="1:29" hidden="1">
      <c r="A620" s="192"/>
      <c r="B620" s="155"/>
      <c r="C620" s="151"/>
      <c r="D620" s="153"/>
      <c r="E620" s="153"/>
      <c r="F620" s="153"/>
      <c r="G620" s="153"/>
      <c r="H620" s="147" t="str">
        <f t="shared" si="191"/>
        <v/>
      </c>
      <c r="I620" s="148"/>
      <c r="J620" s="149" t="str">
        <f t="shared" si="192"/>
        <v/>
      </c>
      <c r="K620" s="149" t="str">
        <f t="shared" si="193"/>
        <v/>
      </c>
      <c r="L620" s="148"/>
      <c r="M620" s="147" t="str">
        <f t="shared" si="194"/>
        <v/>
      </c>
      <c r="N620" s="147" t="str">
        <f t="shared" si="195"/>
        <v/>
      </c>
      <c r="O620" s="150" t="str">
        <f t="shared" si="196"/>
        <v/>
      </c>
      <c r="P620" s="150" t="str">
        <f t="shared" si="197"/>
        <v/>
      </c>
      <c r="Q620" s="150" t="str">
        <f t="shared" si="198"/>
        <v/>
      </c>
      <c r="R620" s="150" t="str">
        <f t="shared" si="199"/>
        <v/>
      </c>
      <c r="S620" s="150" t="str">
        <f t="shared" si="200"/>
        <v/>
      </c>
      <c r="T620" s="150" t="str">
        <f t="shared" si="201"/>
        <v/>
      </c>
      <c r="U620" s="150" t="str">
        <f t="shared" si="202"/>
        <v/>
      </c>
      <c r="V620" s="150" t="str">
        <f t="shared" si="203"/>
        <v/>
      </c>
      <c r="W620" s="150" t="str">
        <f t="shared" si="204"/>
        <v/>
      </c>
      <c r="X620" s="150" t="str">
        <f t="shared" si="205"/>
        <v/>
      </c>
      <c r="Y620" s="150" t="str">
        <f t="shared" si="206"/>
        <v/>
      </c>
      <c r="Z620" s="150" t="str">
        <f t="shared" si="207"/>
        <v/>
      </c>
      <c r="AA620" s="150" t="str">
        <f t="shared" si="208"/>
        <v/>
      </c>
      <c r="AB620" s="150" t="str">
        <f t="shared" si="209"/>
        <v/>
      </c>
      <c r="AC620" s="191" t="str">
        <f t="shared" si="210"/>
        <v/>
      </c>
    </row>
    <row r="621" spans="1:29" hidden="1">
      <c r="A621" s="192"/>
      <c r="B621" s="155"/>
      <c r="C621" s="151"/>
      <c r="D621" s="153"/>
      <c r="E621" s="153"/>
      <c r="F621" s="153"/>
      <c r="G621" s="153"/>
      <c r="H621" s="147" t="str">
        <f t="shared" si="191"/>
        <v/>
      </c>
      <c r="I621" s="148"/>
      <c r="J621" s="149" t="str">
        <f t="shared" si="192"/>
        <v/>
      </c>
      <c r="K621" s="149" t="str">
        <f t="shared" si="193"/>
        <v/>
      </c>
      <c r="L621" s="148"/>
      <c r="M621" s="147" t="str">
        <f t="shared" si="194"/>
        <v/>
      </c>
      <c r="N621" s="147" t="str">
        <f t="shared" si="195"/>
        <v/>
      </c>
      <c r="O621" s="150" t="str">
        <f t="shared" si="196"/>
        <v/>
      </c>
      <c r="P621" s="150" t="str">
        <f t="shared" si="197"/>
        <v/>
      </c>
      <c r="Q621" s="150" t="str">
        <f t="shared" si="198"/>
        <v/>
      </c>
      <c r="R621" s="150" t="str">
        <f t="shared" si="199"/>
        <v/>
      </c>
      <c r="S621" s="150" t="str">
        <f t="shared" si="200"/>
        <v/>
      </c>
      <c r="T621" s="150" t="str">
        <f t="shared" si="201"/>
        <v/>
      </c>
      <c r="U621" s="150" t="str">
        <f t="shared" si="202"/>
        <v/>
      </c>
      <c r="V621" s="150" t="str">
        <f t="shared" si="203"/>
        <v/>
      </c>
      <c r="W621" s="150" t="str">
        <f t="shared" si="204"/>
        <v/>
      </c>
      <c r="X621" s="150" t="str">
        <f t="shared" si="205"/>
        <v/>
      </c>
      <c r="Y621" s="150" t="str">
        <f t="shared" si="206"/>
        <v/>
      </c>
      <c r="Z621" s="150" t="str">
        <f t="shared" si="207"/>
        <v/>
      </c>
      <c r="AA621" s="150" t="str">
        <f t="shared" si="208"/>
        <v/>
      </c>
      <c r="AB621" s="150" t="str">
        <f t="shared" si="209"/>
        <v/>
      </c>
      <c r="AC621" s="191" t="str">
        <f t="shared" si="210"/>
        <v/>
      </c>
    </row>
    <row r="622" spans="1:29" hidden="1">
      <c r="A622" s="192"/>
      <c r="B622" s="155"/>
      <c r="C622" s="151"/>
      <c r="D622" s="153"/>
      <c r="E622" s="153"/>
      <c r="F622" s="153"/>
      <c r="G622" s="153"/>
      <c r="H622" s="147" t="str">
        <f t="shared" si="191"/>
        <v/>
      </c>
      <c r="I622" s="148"/>
      <c r="J622" s="149" t="str">
        <f t="shared" si="192"/>
        <v/>
      </c>
      <c r="K622" s="149" t="str">
        <f t="shared" si="193"/>
        <v/>
      </c>
      <c r="L622" s="148"/>
      <c r="M622" s="147" t="str">
        <f t="shared" si="194"/>
        <v/>
      </c>
      <c r="N622" s="147" t="str">
        <f t="shared" si="195"/>
        <v/>
      </c>
      <c r="O622" s="150" t="str">
        <f t="shared" si="196"/>
        <v/>
      </c>
      <c r="P622" s="150" t="str">
        <f t="shared" si="197"/>
        <v/>
      </c>
      <c r="Q622" s="150" t="str">
        <f t="shared" si="198"/>
        <v/>
      </c>
      <c r="R622" s="150" t="str">
        <f t="shared" si="199"/>
        <v/>
      </c>
      <c r="S622" s="150" t="str">
        <f t="shared" si="200"/>
        <v/>
      </c>
      <c r="T622" s="150" t="str">
        <f t="shared" si="201"/>
        <v/>
      </c>
      <c r="U622" s="150" t="str">
        <f t="shared" si="202"/>
        <v/>
      </c>
      <c r="V622" s="150" t="str">
        <f t="shared" si="203"/>
        <v/>
      </c>
      <c r="W622" s="150" t="str">
        <f t="shared" si="204"/>
        <v/>
      </c>
      <c r="X622" s="150" t="str">
        <f t="shared" si="205"/>
        <v/>
      </c>
      <c r="Y622" s="150" t="str">
        <f t="shared" si="206"/>
        <v/>
      </c>
      <c r="Z622" s="150" t="str">
        <f t="shared" si="207"/>
        <v/>
      </c>
      <c r="AA622" s="150" t="str">
        <f t="shared" si="208"/>
        <v/>
      </c>
      <c r="AB622" s="150" t="str">
        <f t="shared" si="209"/>
        <v/>
      </c>
      <c r="AC622" s="191" t="str">
        <f t="shared" si="210"/>
        <v/>
      </c>
    </row>
    <row r="623" spans="1:29" hidden="1">
      <c r="A623" s="192"/>
      <c r="B623" s="155"/>
      <c r="C623" s="151"/>
      <c r="D623" s="153"/>
      <c r="E623" s="153"/>
      <c r="F623" s="153"/>
      <c r="G623" s="153"/>
      <c r="H623" s="147" t="str">
        <f t="shared" si="191"/>
        <v/>
      </c>
      <c r="I623" s="148"/>
      <c r="J623" s="149" t="str">
        <f t="shared" si="192"/>
        <v/>
      </c>
      <c r="K623" s="149" t="str">
        <f t="shared" si="193"/>
        <v/>
      </c>
      <c r="L623" s="148"/>
      <c r="M623" s="147" t="str">
        <f t="shared" si="194"/>
        <v/>
      </c>
      <c r="N623" s="147" t="str">
        <f t="shared" si="195"/>
        <v/>
      </c>
      <c r="O623" s="150" t="str">
        <f t="shared" si="196"/>
        <v/>
      </c>
      <c r="P623" s="150" t="str">
        <f t="shared" si="197"/>
        <v/>
      </c>
      <c r="Q623" s="150" t="str">
        <f t="shared" si="198"/>
        <v/>
      </c>
      <c r="R623" s="150" t="str">
        <f t="shared" si="199"/>
        <v/>
      </c>
      <c r="S623" s="150" t="str">
        <f t="shared" si="200"/>
        <v/>
      </c>
      <c r="T623" s="150" t="str">
        <f t="shared" si="201"/>
        <v/>
      </c>
      <c r="U623" s="150" t="str">
        <f t="shared" si="202"/>
        <v/>
      </c>
      <c r="V623" s="150" t="str">
        <f t="shared" si="203"/>
        <v/>
      </c>
      <c r="W623" s="150" t="str">
        <f t="shared" si="204"/>
        <v/>
      </c>
      <c r="X623" s="150" t="str">
        <f t="shared" si="205"/>
        <v/>
      </c>
      <c r="Y623" s="150" t="str">
        <f t="shared" si="206"/>
        <v/>
      </c>
      <c r="Z623" s="150" t="str">
        <f t="shared" si="207"/>
        <v/>
      </c>
      <c r="AA623" s="150" t="str">
        <f t="shared" si="208"/>
        <v/>
      </c>
      <c r="AB623" s="150" t="str">
        <f t="shared" si="209"/>
        <v/>
      </c>
      <c r="AC623" s="191" t="str">
        <f t="shared" si="210"/>
        <v/>
      </c>
    </row>
    <row r="624" spans="1:29" hidden="1">
      <c r="A624" s="192"/>
      <c r="B624" s="155"/>
      <c r="C624" s="151"/>
      <c r="D624" s="153"/>
      <c r="E624" s="153"/>
      <c r="F624" s="153"/>
      <c r="G624" s="153"/>
      <c r="H624" s="147" t="str">
        <f t="shared" si="191"/>
        <v/>
      </c>
      <c r="I624" s="148"/>
      <c r="J624" s="149" t="str">
        <f t="shared" si="192"/>
        <v/>
      </c>
      <c r="K624" s="149" t="str">
        <f t="shared" si="193"/>
        <v/>
      </c>
      <c r="L624" s="148"/>
      <c r="M624" s="147" t="str">
        <f t="shared" si="194"/>
        <v/>
      </c>
      <c r="N624" s="147" t="str">
        <f t="shared" si="195"/>
        <v/>
      </c>
      <c r="O624" s="150" t="str">
        <f t="shared" si="196"/>
        <v/>
      </c>
      <c r="P624" s="150" t="str">
        <f t="shared" si="197"/>
        <v/>
      </c>
      <c r="Q624" s="150" t="str">
        <f t="shared" si="198"/>
        <v/>
      </c>
      <c r="R624" s="150" t="str">
        <f t="shared" si="199"/>
        <v/>
      </c>
      <c r="S624" s="150" t="str">
        <f t="shared" si="200"/>
        <v/>
      </c>
      <c r="T624" s="150" t="str">
        <f t="shared" si="201"/>
        <v/>
      </c>
      <c r="U624" s="150" t="str">
        <f t="shared" si="202"/>
        <v/>
      </c>
      <c r="V624" s="150" t="str">
        <f t="shared" si="203"/>
        <v/>
      </c>
      <c r="W624" s="150" t="str">
        <f t="shared" si="204"/>
        <v/>
      </c>
      <c r="X624" s="150" t="str">
        <f t="shared" si="205"/>
        <v/>
      </c>
      <c r="Y624" s="150" t="str">
        <f t="shared" si="206"/>
        <v/>
      </c>
      <c r="Z624" s="150" t="str">
        <f t="shared" si="207"/>
        <v/>
      </c>
      <c r="AA624" s="150" t="str">
        <f t="shared" si="208"/>
        <v/>
      </c>
      <c r="AB624" s="150" t="str">
        <f t="shared" si="209"/>
        <v/>
      </c>
      <c r="AC624" s="191" t="str">
        <f t="shared" si="210"/>
        <v/>
      </c>
    </row>
    <row r="625" spans="1:29" hidden="1">
      <c r="A625" s="192"/>
      <c r="B625" s="155"/>
      <c r="C625" s="151"/>
      <c r="D625" s="153"/>
      <c r="E625" s="153"/>
      <c r="F625" s="153"/>
      <c r="G625" s="153"/>
      <c r="H625" s="147" t="str">
        <f t="shared" si="191"/>
        <v/>
      </c>
      <c r="I625" s="148"/>
      <c r="J625" s="149" t="str">
        <f t="shared" si="192"/>
        <v/>
      </c>
      <c r="K625" s="149" t="str">
        <f t="shared" si="193"/>
        <v/>
      </c>
      <c r="L625" s="148"/>
      <c r="M625" s="147" t="str">
        <f t="shared" si="194"/>
        <v/>
      </c>
      <c r="N625" s="147" t="str">
        <f t="shared" si="195"/>
        <v/>
      </c>
      <c r="O625" s="150" t="str">
        <f t="shared" si="196"/>
        <v/>
      </c>
      <c r="P625" s="150" t="str">
        <f t="shared" si="197"/>
        <v/>
      </c>
      <c r="Q625" s="150" t="str">
        <f t="shared" si="198"/>
        <v/>
      </c>
      <c r="R625" s="150" t="str">
        <f t="shared" si="199"/>
        <v/>
      </c>
      <c r="S625" s="150" t="str">
        <f t="shared" si="200"/>
        <v/>
      </c>
      <c r="T625" s="150" t="str">
        <f t="shared" si="201"/>
        <v/>
      </c>
      <c r="U625" s="150" t="str">
        <f t="shared" si="202"/>
        <v/>
      </c>
      <c r="V625" s="150" t="str">
        <f t="shared" si="203"/>
        <v/>
      </c>
      <c r="W625" s="150" t="str">
        <f t="shared" si="204"/>
        <v/>
      </c>
      <c r="X625" s="150" t="str">
        <f t="shared" si="205"/>
        <v/>
      </c>
      <c r="Y625" s="150" t="str">
        <f t="shared" si="206"/>
        <v/>
      </c>
      <c r="Z625" s="150" t="str">
        <f t="shared" si="207"/>
        <v/>
      </c>
      <c r="AA625" s="150" t="str">
        <f t="shared" si="208"/>
        <v/>
      </c>
      <c r="AB625" s="150" t="str">
        <f t="shared" si="209"/>
        <v/>
      </c>
      <c r="AC625" s="191" t="str">
        <f t="shared" si="210"/>
        <v/>
      </c>
    </row>
    <row r="626" spans="1:29" hidden="1">
      <c r="A626" s="192"/>
      <c r="B626" s="155"/>
      <c r="C626" s="151"/>
      <c r="D626" s="153"/>
      <c r="E626" s="153"/>
      <c r="F626" s="153"/>
      <c r="G626" s="153"/>
      <c r="H626" s="147" t="str">
        <f t="shared" si="191"/>
        <v/>
      </c>
      <c r="I626" s="148"/>
      <c r="J626" s="149" t="str">
        <f t="shared" si="192"/>
        <v/>
      </c>
      <c r="K626" s="149" t="str">
        <f t="shared" si="193"/>
        <v/>
      </c>
      <c r="L626" s="148"/>
      <c r="M626" s="147" t="str">
        <f t="shared" si="194"/>
        <v/>
      </c>
      <c r="N626" s="147" t="str">
        <f t="shared" si="195"/>
        <v/>
      </c>
      <c r="O626" s="150" t="str">
        <f t="shared" si="196"/>
        <v/>
      </c>
      <c r="P626" s="150" t="str">
        <f t="shared" si="197"/>
        <v/>
      </c>
      <c r="Q626" s="150" t="str">
        <f t="shared" si="198"/>
        <v/>
      </c>
      <c r="R626" s="150" t="str">
        <f t="shared" si="199"/>
        <v/>
      </c>
      <c r="S626" s="150" t="str">
        <f t="shared" si="200"/>
        <v/>
      </c>
      <c r="T626" s="150" t="str">
        <f t="shared" si="201"/>
        <v/>
      </c>
      <c r="U626" s="150" t="str">
        <f t="shared" si="202"/>
        <v/>
      </c>
      <c r="V626" s="150" t="str">
        <f t="shared" si="203"/>
        <v/>
      </c>
      <c r="W626" s="150" t="str">
        <f t="shared" si="204"/>
        <v/>
      </c>
      <c r="X626" s="150" t="str">
        <f t="shared" si="205"/>
        <v/>
      </c>
      <c r="Y626" s="150" t="str">
        <f t="shared" si="206"/>
        <v/>
      </c>
      <c r="Z626" s="150" t="str">
        <f t="shared" si="207"/>
        <v/>
      </c>
      <c r="AA626" s="150" t="str">
        <f t="shared" si="208"/>
        <v/>
      </c>
      <c r="AB626" s="150" t="str">
        <f t="shared" si="209"/>
        <v/>
      </c>
      <c r="AC626" s="191" t="str">
        <f t="shared" si="210"/>
        <v/>
      </c>
    </row>
    <row r="627" spans="1:29" hidden="1">
      <c r="A627" s="192"/>
      <c r="B627" s="155"/>
      <c r="C627" s="151"/>
      <c r="D627" s="153"/>
      <c r="E627" s="153"/>
      <c r="F627" s="153"/>
      <c r="G627" s="153"/>
      <c r="H627" s="147" t="str">
        <f t="shared" si="191"/>
        <v/>
      </c>
      <c r="I627" s="148"/>
      <c r="J627" s="149" t="str">
        <f t="shared" si="192"/>
        <v/>
      </c>
      <c r="K627" s="149" t="str">
        <f t="shared" si="193"/>
        <v/>
      </c>
      <c r="L627" s="148"/>
      <c r="M627" s="147" t="str">
        <f t="shared" si="194"/>
        <v/>
      </c>
      <c r="N627" s="147" t="str">
        <f t="shared" si="195"/>
        <v/>
      </c>
      <c r="O627" s="150" t="str">
        <f t="shared" si="196"/>
        <v/>
      </c>
      <c r="P627" s="150" t="str">
        <f t="shared" si="197"/>
        <v/>
      </c>
      <c r="Q627" s="150" t="str">
        <f t="shared" si="198"/>
        <v/>
      </c>
      <c r="R627" s="150" t="str">
        <f t="shared" si="199"/>
        <v/>
      </c>
      <c r="S627" s="150" t="str">
        <f t="shared" si="200"/>
        <v/>
      </c>
      <c r="T627" s="150" t="str">
        <f t="shared" si="201"/>
        <v/>
      </c>
      <c r="U627" s="150" t="str">
        <f t="shared" si="202"/>
        <v/>
      </c>
      <c r="V627" s="150" t="str">
        <f t="shared" si="203"/>
        <v/>
      </c>
      <c r="W627" s="150" t="str">
        <f t="shared" si="204"/>
        <v/>
      </c>
      <c r="X627" s="150" t="str">
        <f t="shared" si="205"/>
        <v/>
      </c>
      <c r="Y627" s="150" t="str">
        <f t="shared" si="206"/>
        <v/>
      </c>
      <c r="Z627" s="150" t="str">
        <f t="shared" si="207"/>
        <v/>
      </c>
      <c r="AA627" s="150" t="str">
        <f t="shared" si="208"/>
        <v/>
      </c>
      <c r="AB627" s="150" t="str">
        <f t="shared" si="209"/>
        <v/>
      </c>
      <c r="AC627" s="191" t="str">
        <f t="shared" si="210"/>
        <v/>
      </c>
    </row>
    <row r="628" spans="1:29" hidden="1">
      <c r="A628" s="192"/>
      <c r="B628" s="155"/>
      <c r="C628" s="151"/>
      <c r="D628" s="153"/>
      <c r="E628" s="153"/>
      <c r="F628" s="153"/>
      <c r="G628" s="153"/>
      <c r="H628" s="147" t="str">
        <f t="shared" si="191"/>
        <v/>
      </c>
      <c r="I628" s="148"/>
      <c r="J628" s="149" t="str">
        <f t="shared" si="192"/>
        <v/>
      </c>
      <c r="K628" s="149" t="str">
        <f t="shared" si="193"/>
        <v/>
      </c>
      <c r="L628" s="148"/>
      <c r="M628" s="147" t="str">
        <f t="shared" si="194"/>
        <v/>
      </c>
      <c r="N628" s="147" t="str">
        <f t="shared" si="195"/>
        <v/>
      </c>
      <c r="O628" s="150" t="str">
        <f t="shared" si="196"/>
        <v/>
      </c>
      <c r="P628" s="150" t="str">
        <f t="shared" si="197"/>
        <v/>
      </c>
      <c r="Q628" s="150" t="str">
        <f t="shared" si="198"/>
        <v/>
      </c>
      <c r="R628" s="150" t="str">
        <f t="shared" si="199"/>
        <v/>
      </c>
      <c r="S628" s="150" t="str">
        <f t="shared" si="200"/>
        <v/>
      </c>
      <c r="T628" s="150" t="str">
        <f t="shared" si="201"/>
        <v/>
      </c>
      <c r="U628" s="150" t="str">
        <f t="shared" si="202"/>
        <v/>
      </c>
      <c r="V628" s="150" t="str">
        <f t="shared" si="203"/>
        <v/>
      </c>
      <c r="W628" s="150" t="str">
        <f t="shared" si="204"/>
        <v/>
      </c>
      <c r="X628" s="150" t="str">
        <f t="shared" si="205"/>
        <v/>
      </c>
      <c r="Y628" s="150" t="str">
        <f t="shared" si="206"/>
        <v/>
      </c>
      <c r="Z628" s="150" t="str">
        <f t="shared" si="207"/>
        <v/>
      </c>
      <c r="AA628" s="150" t="str">
        <f t="shared" si="208"/>
        <v/>
      </c>
      <c r="AB628" s="150" t="str">
        <f t="shared" si="209"/>
        <v/>
      </c>
      <c r="AC628" s="191" t="str">
        <f t="shared" si="210"/>
        <v/>
      </c>
    </row>
    <row r="629" spans="1:29" hidden="1">
      <c r="A629" s="192"/>
      <c r="B629" s="155"/>
      <c r="C629" s="151"/>
      <c r="D629" s="153"/>
      <c r="E629" s="153"/>
      <c r="F629" s="153"/>
      <c r="G629" s="153"/>
      <c r="H629" s="147" t="str">
        <f t="shared" si="191"/>
        <v/>
      </c>
      <c r="I629" s="148"/>
      <c r="J629" s="149" t="str">
        <f t="shared" si="192"/>
        <v/>
      </c>
      <c r="K629" s="149" t="str">
        <f t="shared" si="193"/>
        <v/>
      </c>
      <c r="L629" s="148"/>
      <c r="M629" s="147" t="str">
        <f t="shared" si="194"/>
        <v/>
      </c>
      <c r="N629" s="147" t="str">
        <f t="shared" si="195"/>
        <v/>
      </c>
      <c r="O629" s="150" t="str">
        <f t="shared" si="196"/>
        <v/>
      </c>
      <c r="P629" s="150" t="str">
        <f t="shared" si="197"/>
        <v/>
      </c>
      <c r="Q629" s="150" t="str">
        <f t="shared" si="198"/>
        <v/>
      </c>
      <c r="R629" s="150" t="str">
        <f t="shared" si="199"/>
        <v/>
      </c>
      <c r="S629" s="150" t="str">
        <f t="shared" si="200"/>
        <v/>
      </c>
      <c r="T629" s="150" t="str">
        <f t="shared" si="201"/>
        <v/>
      </c>
      <c r="U629" s="150" t="str">
        <f t="shared" si="202"/>
        <v/>
      </c>
      <c r="V629" s="150" t="str">
        <f t="shared" si="203"/>
        <v/>
      </c>
      <c r="W629" s="150" t="str">
        <f t="shared" si="204"/>
        <v/>
      </c>
      <c r="X629" s="150" t="str">
        <f t="shared" si="205"/>
        <v/>
      </c>
      <c r="Y629" s="150" t="str">
        <f t="shared" si="206"/>
        <v/>
      </c>
      <c r="Z629" s="150" t="str">
        <f t="shared" si="207"/>
        <v/>
      </c>
      <c r="AA629" s="150" t="str">
        <f t="shared" si="208"/>
        <v/>
      </c>
      <c r="AB629" s="150" t="str">
        <f t="shared" si="209"/>
        <v/>
      </c>
      <c r="AC629" s="191" t="str">
        <f t="shared" si="210"/>
        <v/>
      </c>
    </row>
    <row r="630" spans="1:29" hidden="1">
      <c r="A630" s="192"/>
      <c r="B630" s="155"/>
      <c r="C630" s="151"/>
      <c r="D630" s="153"/>
      <c r="E630" s="153"/>
      <c r="F630" s="153"/>
      <c r="G630" s="153"/>
      <c r="H630" s="147" t="str">
        <f t="shared" si="191"/>
        <v/>
      </c>
      <c r="I630" s="148"/>
      <c r="J630" s="149" t="str">
        <f t="shared" si="192"/>
        <v/>
      </c>
      <c r="K630" s="149" t="str">
        <f t="shared" si="193"/>
        <v/>
      </c>
      <c r="L630" s="148"/>
      <c r="M630" s="147" t="str">
        <f t="shared" si="194"/>
        <v/>
      </c>
      <c r="N630" s="147" t="str">
        <f t="shared" si="195"/>
        <v/>
      </c>
      <c r="O630" s="150" t="str">
        <f t="shared" si="196"/>
        <v/>
      </c>
      <c r="P630" s="150" t="str">
        <f t="shared" si="197"/>
        <v/>
      </c>
      <c r="Q630" s="150" t="str">
        <f t="shared" si="198"/>
        <v/>
      </c>
      <c r="R630" s="150" t="str">
        <f t="shared" si="199"/>
        <v/>
      </c>
      <c r="S630" s="150" t="str">
        <f t="shared" si="200"/>
        <v/>
      </c>
      <c r="T630" s="150" t="str">
        <f t="shared" si="201"/>
        <v/>
      </c>
      <c r="U630" s="150" t="str">
        <f t="shared" si="202"/>
        <v/>
      </c>
      <c r="V630" s="150" t="str">
        <f t="shared" si="203"/>
        <v/>
      </c>
      <c r="W630" s="150" t="str">
        <f t="shared" si="204"/>
        <v/>
      </c>
      <c r="X630" s="150" t="str">
        <f t="shared" si="205"/>
        <v/>
      </c>
      <c r="Y630" s="150" t="str">
        <f t="shared" si="206"/>
        <v/>
      </c>
      <c r="Z630" s="150" t="str">
        <f t="shared" si="207"/>
        <v/>
      </c>
      <c r="AA630" s="150" t="str">
        <f t="shared" si="208"/>
        <v/>
      </c>
      <c r="AB630" s="150" t="str">
        <f t="shared" si="209"/>
        <v/>
      </c>
      <c r="AC630" s="191" t="str">
        <f t="shared" si="210"/>
        <v/>
      </c>
    </row>
    <row r="631" spans="1:29" hidden="1">
      <c r="A631" s="192"/>
      <c r="B631" s="155"/>
      <c r="C631" s="151"/>
      <c r="D631" s="153"/>
      <c r="E631" s="153"/>
      <c r="F631" s="153"/>
      <c r="G631" s="153"/>
      <c r="H631" s="147" t="str">
        <f t="shared" si="191"/>
        <v/>
      </c>
      <c r="I631" s="148"/>
      <c r="J631" s="149" t="str">
        <f t="shared" si="192"/>
        <v/>
      </c>
      <c r="K631" s="149" t="str">
        <f t="shared" si="193"/>
        <v/>
      </c>
      <c r="L631" s="148"/>
      <c r="M631" s="147" t="str">
        <f t="shared" si="194"/>
        <v/>
      </c>
      <c r="N631" s="147" t="str">
        <f t="shared" si="195"/>
        <v/>
      </c>
      <c r="O631" s="150" t="str">
        <f t="shared" si="196"/>
        <v/>
      </c>
      <c r="P631" s="150" t="str">
        <f t="shared" si="197"/>
        <v/>
      </c>
      <c r="Q631" s="150" t="str">
        <f t="shared" si="198"/>
        <v/>
      </c>
      <c r="R631" s="150" t="str">
        <f t="shared" si="199"/>
        <v/>
      </c>
      <c r="S631" s="150" t="str">
        <f t="shared" si="200"/>
        <v/>
      </c>
      <c r="T631" s="150" t="str">
        <f t="shared" si="201"/>
        <v/>
      </c>
      <c r="U631" s="150" t="str">
        <f t="shared" si="202"/>
        <v/>
      </c>
      <c r="V631" s="150" t="str">
        <f t="shared" si="203"/>
        <v/>
      </c>
      <c r="W631" s="150" t="str">
        <f t="shared" si="204"/>
        <v/>
      </c>
      <c r="X631" s="150" t="str">
        <f t="shared" si="205"/>
        <v/>
      </c>
      <c r="Y631" s="150" t="str">
        <f t="shared" si="206"/>
        <v/>
      </c>
      <c r="Z631" s="150" t="str">
        <f t="shared" si="207"/>
        <v/>
      </c>
      <c r="AA631" s="150" t="str">
        <f t="shared" si="208"/>
        <v/>
      </c>
      <c r="AB631" s="150" t="str">
        <f t="shared" si="209"/>
        <v/>
      </c>
      <c r="AC631" s="191" t="str">
        <f t="shared" si="210"/>
        <v/>
      </c>
    </row>
    <row r="632" spans="1:29" hidden="1">
      <c r="A632" s="192"/>
      <c r="B632" s="155"/>
      <c r="C632" s="151"/>
      <c r="D632" s="153"/>
      <c r="E632" s="153"/>
      <c r="F632" s="153"/>
      <c r="G632" s="153"/>
      <c r="H632" s="147" t="str">
        <f t="shared" si="191"/>
        <v/>
      </c>
      <c r="I632" s="148"/>
      <c r="J632" s="149" t="str">
        <f t="shared" si="192"/>
        <v/>
      </c>
      <c r="K632" s="149" t="str">
        <f t="shared" si="193"/>
        <v/>
      </c>
      <c r="L632" s="148"/>
      <c r="M632" s="147" t="str">
        <f t="shared" si="194"/>
        <v/>
      </c>
      <c r="N632" s="147" t="str">
        <f t="shared" si="195"/>
        <v/>
      </c>
      <c r="O632" s="150" t="str">
        <f t="shared" si="196"/>
        <v/>
      </c>
      <c r="P632" s="150" t="str">
        <f t="shared" si="197"/>
        <v/>
      </c>
      <c r="Q632" s="150" t="str">
        <f t="shared" si="198"/>
        <v/>
      </c>
      <c r="R632" s="150" t="str">
        <f t="shared" si="199"/>
        <v/>
      </c>
      <c r="S632" s="150" t="str">
        <f t="shared" si="200"/>
        <v/>
      </c>
      <c r="T632" s="150" t="str">
        <f t="shared" si="201"/>
        <v/>
      </c>
      <c r="U632" s="150" t="str">
        <f t="shared" si="202"/>
        <v/>
      </c>
      <c r="V632" s="150" t="str">
        <f t="shared" si="203"/>
        <v/>
      </c>
      <c r="W632" s="150" t="str">
        <f t="shared" si="204"/>
        <v/>
      </c>
      <c r="X632" s="150" t="str">
        <f t="shared" si="205"/>
        <v/>
      </c>
      <c r="Y632" s="150" t="str">
        <f t="shared" si="206"/>
        <v/>
      </c>
      <c r="Z632" s="150" t="str">
        <f t="shared" si="207"/>
        <v/>
      </c>
      <c r="AA632" s="150" t="str">
        <f t="shared" si="208"/>
        <v/>
      </c>
      <c r="AB632" s="150" t="str">
        <f t="shared" si="209"/>
        <v/>
      </c>
      <c r="AC632" s="191" t="str">
        <f t="shared" si="210"/>
        <v/>
      </c>
    </row>
    <row r="633" spans="1:29" hidden="1">
      <c r="A633" s="192"/>
      <c r="B633" s="155"/>
      <c r="C633" s="151"/>
      <c r="D633" s="153"/>
      <c r="E633" s="153"/>
      <c r="F633" s="153"/>
      <c r="G633" s="153"/>
      <c r="H633" s="147" t="str">
        <f t="shared" si="191"/>
        <v/>
      </c>
      <c r="I633" s="148"/>
      <c r="J633" s="149" t="str">
        <f t="shared" si="192"/>
        <v/>
      </c>
      <c r="K633" s="149" t="str">
        <f t="shared" si="193"/>
        <v/>
      </c>
      <c r="L633" s="148"/>
      <c r="M633" s="147" t="str">
        <f t="shared" si="194"/>
        <v/>
      </c>
      <c r="N633" s="147" t="str">
        <f t="shared" si="195"/>
        <v/>
      </c>
      <c r="O633" s="150" t="str">
        <f t="shared" si="196"/>
        <v/>
      </c>
      <c r="P633" s="150" t="str">
        <f t="shared" si="197"/>
        <v/>
      </c>
      <c r="Q633" s="150" t="str">
        <f t="shared" si="198"/>
        <v/>
      </c>
      <c r="R633" s="150" t="str">
        <f t="shared" si="199"/>
        <v/>
      </c>
      <c r="S633" s="150" t="str">
        <f t="shared" si="200"/>
        <v/>
      </c>
      <c r="T633" s="150" t="str">
        <f t="shared" si="201"/>
        <v/>
      </c>
      <c r="U633" s="150" t="str">
        <f t="shared" si="202"/>
        <v/>
      </c>
      <c r="V633" s="150" t="str">
        <f t="shared" si="203"/>
        <v/>
      </c>
      <c r="W633" s="150" t="str">
        <f t="shared" si="204"/>
        <v/>
      </c>
      <c r="X633" s="150" t="str">
        <f t="shared" si="205"/>
        <v/>
      </c>
      <c r="Y633" s="150" t="str">
        <f t="shared" si="206"/>
        <v/>
      </c>
      <c r="Z633" s="150" t="str">
        <f t="shared" si="207"/>
        <v/>
      </c>
      <c r="AA633" s="150" t="str">
        <f t="shared" si="208"/>
        <v/>
      </c>
      <c r="AB633" s="150" t="str">
        <f t="shared" si="209"/>
        <v/>
      </c>
      <c r="AC633" s="191" t="str">
        <f t="shared" si="210"/>
        <v/>
      </c>
    </row>
    <row r="634" spans="1:29" hidden="1">
      <c r="A634" s="192"/>
      <c r="B634" s="155"/>
      <c r="C634" s="151"/>
      <c r="D634" s="153"/>
      <c r="E634" s="153"/>
      <c r="F634" s="153"/>
      <c r="G634" s="153"/>
      <c r="H634" s="147" t="str">
        <f t="shared" si="191"/>
        <v/>
      </c>
      <c r="I634" s="148"/>
      <c r="J634" s="149" t="str">
        <f t="shared" si="192"/>
        <v/>
      </c>
      <c r="K634" s="149" t="str">
        <f t="shared" si="193"/>
        <v/>
      </c>
      <c r="L634" s="148"/>
      <c r="M634" s="147" t="str">
        <f t="shared" si="194"/>
        <v/>
      </c>
      <c r="N634" s="147" t="str">
        <f t="shared" si="195"/>
        <v/>
      </c>
      <c r="O634" s="150" t="str">
        <f t="shared" si="196"/>
        <v/>
      </c>
      <c r="P634" s="150" t="str">
        <f t="shared" si="197"/>
        <v/>
      </c>
      <c r="Q634" s="150" t="str">
        <f t="shared" si="198"/>
        <v/>
      </c>
      <c r="R634" s="150" t="str">
        <f t="shared" si="199"/>
        <v/>
      </c>
      <c r="S634" s="150" t="str">
        <f t="shared" si="200"/>
        <v/>
      </c>
      <c r="T634" s="150" t="str">
        <f t="shared" si="201"/>
        <v/>
      </c>
      <c r="U634" s="150" t="str">
        <f t="shared" si="202"/>
        <v/>
      </c>
      <c r="V634" s="150" t="str">
        <f t="shared" si="203"/>
        <v/>
      </c>
      <c r="W634" s="150" t="str">
        <f t="shared" si="204"/>
        <v/>
      </c>
      <c r="X634" s="150" t="str">
        <f t="shared" si="205"/>
        <v/>
      </c>
      <c r="Y634" s="150" t="str">
        <f t="shared" si="206"/>
        <v/>
      </c>
      <c r="Z634" s="150" t="str">
        <f t="shared" si="207"/>
        <v/>
      </c>
      <c r="AA634" s="150" t="str">
        <f t="shared" si="208"/>
        <v/>
      </c>
      <c r="AB634" s="150" t="str">
        <f t="shared" si="209"/>
        <v/>
      </c>
      <c r="AC634" s="191" t="str">
        <f t="shared" si="210"/>
        <v/>
      </c>
    </row>
    <row r="635" spans="1:29" hidden="1">
      <c r="A635" s="192"/>
      <c r="B635" s="155"/>
      <c r="C635" s="151"/>
      <c r="D635" s="153"/>
      <c r="E635" s="153"/>
      <c r="F635" s="153"/>
      <c r="G635" s="153"/>
      <c r="H635" s="147" t="str">
        <f t="shared" si="191"/>
        <v/>
      </c>
      <c r="I635" s="148"/>
      <c r="J635" s="149" t="str">
        <f t="shared" si="192"/>
        <v/>
      </c>
      <c r="K635" s="149" t="str">
        <f t="shared" si="193"/>
        <v/>
      </c>
      <c r="L635" s="148"/>
      <c r="M635" s="147" t="str">
        <f t="shared" si="194"/>
        <v/>
      </c>
      <c r="N635" s="147" t="str">
        <f t="shared" si="195"/>
        <v/>
      </c>
      <c r="O635" s="150" t="str">
        <f t="shared" si="196"/>
        <v/>
      </c>
      <c r="P635" s="150" t="str">
        <f t="shared" si="197"/>
        <v/>
      </c>
      <c r="Q635" s="150" t="str">
        <f t="shared" si="198"/>
        <v/>
      </c>
      <c r="R635" s="150" t="str">
        <f t="shared" si="199"/>
        <v/>
      </c>
      <c r="S635" s="150" t="str">
        <f t="shared" si="200"/>
        <v/>
      </c>
      <c r="T635" s="150" t="str">
        <f t="shared" si="201"/>
        <v/>
      </c>
      <c r="U635" s="150" t="str">
        <f t="shared" si="202"/>
        <v/>
      </c>
      <c r="V635" s="150" t="str">
        <f t="shared" si="203"/>
        <v/>
      </c>
      <c r="W635" s="150" t="str">
        <f t="shared" si="204"/>
        <v/>
      </c>
      <c r="X635" s="150" t="str">
        <f t="shared" si="205"/>
        <v/>
      </c>
      <c r="Y635" s="150" t="str">
        <f t="shared" si="206"/>
        <v/>
      </c>
      <c r="Z635" s="150" t="str">
        <f t="shared" si="207"/>
        <v/>
      </c>
      <c r="AA635" s="150" t="str">
        <f t="shared" si="208"/>
        <v/>
      </c>
      <c r="AB635" s="150" t="str">
        <f t="shared" si="209"/>
        <v/>
      </c>
      <c r="AC635" s="191" t="str">
        <f t="shared" si="210"/>
        <v/>
      </c>
    </row>
    <row r="636" spans="1:29" hidden="1">
      <c r="A636" s="192"/>
      <c r="B636" s="155"/>
      <c r="C636" s="151"/>
      <c r="D636" s="153"/>
      <c r="E636" s="153"/>
      <c r="F636" s="153"/>
      <c r="G636" s="153"/>
      <c r="H636" s="147" t="str">
        <f t="shared" si="191"/>
        <v/>
      </c>
      <c r="I636" s="148"/>
      <c r="J636" s="149" t="str">
        <f t="shared" si="192"/>
        <v/>
      </c>
      <c r="K636" s="149" t="str">
        <f t="shared" si="193"/>
        <v/>
      </c>
      <c r="L636" s="148"/>
      <c r="M636" s="147" t="str">
        <f t="shared" si="194"/>
        <v/>
      </c>
      <c r="N636" s="147" t="str">
        <f t="shared" si="195"/>
        <v/>
      </c>
      <c r="O636" s="150" t="str">
        <f t="shared" si="196"/>
        <v/>
      </c>
      <c r="P636" s="150" t="str">
        <f t="shared" si="197"/>
        <v/>
      </c>
      <c r="Q636" s="150" t="str">
        <f t="shared" si="198"/>
        <v/>
      </c>
      <c r="R636" s="150" t="str">
        <f t="shared" si="199"/>
        <v/>
      </c>
      <c r="S636" s="150" t="str">
        <f t="shared" si="200"/>
        <v/>
      </c>
      <c r="T636" s="150" t="str">
        <f t="shared" si="201"/>
        <v/>
      </c>
      <c r="U636" s="150" t="str">
        <f t="shared" si="202"/>
        <v/>
      </c>
      <c r="V636" s="150" t="str">
        <f t="shared" si="203"/>
        <v/>
      </c>
      <c r="W636" s="150" t="str">
        <f t="shared" si="204"/>
        <v/>
      </c>
      <c r="X636" s="150" t="str">
        <f t="shared" si="205"/>
        <v/>
      </c>
      <c r="Y636" s="150" t="str">
        <f t="shared" si="206"/>
        <v/>
      </c>
      <c r="Z636" s="150" t="str">
        <f t="shared" si="207"/>
        <v/>
      </c>
      <c r="AA636" s="150" t="str">
        <f t="shared" si="208"/>
        <v/>
      </c>
      <c r="AB636" s="150" t="str">
        <f t="shared" si="209"/>
        <v/>
      </c>
      <c r="AC636" s="191" t="str">
        <f t="shared" si="210"/>
        <v/>
      </c>
    </row>
    <row r="637" spans="1:29" hidden="1">
      <c r="A637" s="192"/>
      <c r="B637" s="155"/>
      <c r="C637" s="151"/>
      <c r="D637" s="153"/>
      <c r="E637" s="153"/>
      <c r="F637" s="153"/>
      <c r="G637" s="153"/>
      <c r="H637" s="147" t="str">
        <f t="shared" si="191"/>
        <v/>
      </c>
      <c r="I637" s="148"/>
      <c r="J637" s="149" t="str">
        <f t="shared" si="192"/>
        <v/>
      </c>
      <c r="K637" s="149" t="str">
        <f t="shared" si="193"/>
        <v/>
      </c>
      <c r="L637" s="148"/>
      <c r="M637" s="147" t="str">
        <f t="shared" si="194"/>
        <v/>
      </c>
      <c r="N637" s="147" t="str">
        <f t="shared" si="195"/>
        <v/>
      </c>
      <c r="O637" s="150" t="str">
        <f t="shared" si="196"/>
        <v/>
      </c>
      <c r="P637" s="150" t="str">
        <f t="shared" si="197"/>
        <v/>
      </c>
      <c r="Q637" s="150" t="str">
        <f t="shared" si="198"/>
        <v/>
      </c>
      <c r="R637" s="150" t="str">
        <f t="shared" si="199"/>
        <v/>
      </c>
      <c r="S637" s="150" t="str">
        <f t="shared" si="200"/>
        <v/>
      </c>
      <c r="T637" s="150" t="str">
        <f t="shared" si="201"/>
        <v/>
      </c>
      <c r="U637" s="150" t="str">
        <f t="shared" si="202"/>
        <v/>
      </c>
      <c r="V637" s="150" t="str">
        <f t="shared" si="203"/>
        <v/>
      </c>
      <c r="W637" s="150" t="str">
        <f t="shared" si="204"/>
        <v/>
      </c>
      <c r="X637" s="150" t="str">
        <f t="shared" si="205"/>
        <v/>
      </c>
      <c r="Y637" s="150" t="str">
        <f t="shared" si="206"/>
        <v/>
      </c>
      <c r="Z637" s="150" t="str">
        <f t="shared" si="207"/>
        <v/>
      </c>
      <c r="AA637" s="150" t="str">
        <f t="shared" si="208"/>
        <v/>
      </c>
      <c r="AB637" s="150" t="str">
        <f t="shared" si="209"/>
        <v/>
      </c>
      <c r="AC637" s="191" t="str">
        <f t="shared" si="210"/>
        <v/>
      </c>
    </row>
    <row r="638" spans="1:29" hidden="1">
      <c r="A638" s="192"/>
      <c r="B638" s="155"/>
      <c r="C638" s="151"/>
      <c r="D638" s="153"/>
      <c r="E638" s="153"/>
      <c r="F638" s="153"/>
      <c r="G638" s="153"/>
      <c r="H638" s="147" t="str">
        <f t="shared" si="191"/>
        <v/>
      </c>
      <c r="I638" s="148"/>
      <c r="J638" s="149" t="str">
        <f t="shared" si="192"/>
        <v/>
      </c>
      <c r="K638" s="149" t="str">
        <f t="shared" si="193"/>
        <v/>
      </c>
      <c r="L638" s="148"/>
      <c r="M638" s="147" t="str">
        <f t="shared" si="194"/>
        <v/>
      </c>
      <c r="N638" s="147" t="str">
        <f t="shared" si="195"/>
        <v/>
      </c>
      <c r="O638" s="150" t="str">
        <f t="shared" si="196"/>
        <v/>
      </c>
      <c r="P638" s="150" t="str">
        <f t="shared" si="197"/>
        <v/>
      </c>
      <c r="Q638" s="150" t="str">
        <f t="shared" si="198"/>
        <v/>
      </c>
      <c r="R638" s="150" t="str">
        <f t="shared" si="199"/>
        <v/>
      </c>
      <c r="S638" s="150" t="str">
        <f t="shared" si="200"/>
        <v/>
      </c>
      <c r="T638" s="150" t="str">
        <f t="shared" si="201"/>
        <v/>
      </c>
      <c r="U638" s="150" t="str">
        <f t="shared" si="202"/>
        <v/>
      </c>
      <c r="V638" s="150" t="str">
        <f t="shared" si="203"/>
        <v/>
      </c>
      <c r="W638" s="150" t="str">
        <f t="shared" si="204"/>
        <v/>
      </c>
      <c r="X638" s="150" t="str">
        <f t="shared" si="205"/>
        <v/>
      </c>
      <c r="Y638" s="150" t="str">
        <f t="shared" si="206"/>
        <v/>
      </c>
      <c r="Z638" s="150" t="str">
        <f t="shared" si="207"/>
        <v/>
      </c>
      <c r="AA638" s="150" t="str">
        <f t="shared" si="208"/>
        <v/>
      </c>
      <c r="AB638" s="150" t="str">
        <f t="shared" si="209"/>
        <v/>
      </c>
      <c r="AC638" s="191" t="str">
        <f t="shared" si="210"/>
        <v/>
      </c>
    </row>
    <row r="639" spans="1:29" hidden="1">
      <c r="A639" s="192"/>
      <c r="B639" s="155"/>
      <c r="C639" s="151"/>
      <c r="D639" s="153"/>
      <c r="E639" s="153"/>
      <c r="F639" s="153"/>
      <c r="G639" s="153"/>
      <c r="H639" s="147" t="str">
        <f t="shared" si="191"/>
        <v/>
      </c>
      <c r="I639" s="148"/>
      <c r="J639" s="149" t="str">
        <f t="shared" si="192"/>
        <v/>
      </c>
      <c r="K639" s="149" t="str">
        <f t="shared" si="193"/>
        <v/>
      </c>
      <c r="L639" s="148"/>
      <c r="M639" s="147" t="str">
        <f t="shared" si="194"/>
        <v/>
      </c>
      <c r="N639" s="147" t="str">
        <f t="shared" si="195"/>
        <v/>
      </c>
      <c r="O639" s="150" t="str">
        <f t="shared" si="196"/>
        <v/>
      </c>
      <c r="P639" s="150" t="str">
        <f t="shared" si="197"/>
        <v/>
      </c>
      <c r="Q639" s="150" t="str">
        <f t="shared" si="198"/>
        <v/>
      </c>
      <c r="R639" s="150" t="str">
        <f t="shared" si="199"/>
        <v/>
      </c>
      <c r="S639" s="150" t="str">
        <f t="shared" si="200"/>
        <v/>
      </c>
      <c r="T639" s="150" t="str">
        <f t="shared" si="201"/>
        <v/>
      </c>
      <c r="U639" s="150" t="str">
        <f t="shared" si="202"/>
        <v/>
      </c>
      <c r="V639" s="150" t="str">
        <f t="shared" si="203"/>
        <v/>
      </c>
      <c r="W639" s="150" t="str">
        <f t="shared" si="204"/>
        <v/>
      </c>
      <c r="X639" s="150" t="str">
        <f t="shared" si="205"/>
        <v/>
      </c>
      <c r="Y639" s="150" t="str">
        <f t="shared" si="206"/>
        <v/>
      </c>
      <c r="Z639" s="150" t="str">
        <f t="shared" si="207"/>
        <v/>
      </c>
      <c r="AA639" s="150" t="str">
        <f t="shared" si="208"/>
        <v/>
      </c>
      <c r="AB639" s="150" t="str">
        <f t="shared" si="209"/>
        <v/>
      </c>
      <c r="AC639" s="191" t="str">
        <f t="shared" si="210"/>
        <v/>
      </c>
    </row>
    <row r="640" spans="1:29" hidden="1">
      <c r="A640" s="192"/>
      <c r="B640" s="155"/>
      <c r="C640" s="151"/>
      <c r="D640" s="153"/>
      <c r="E640" s="153"/>
      <c r="F640" s="153"/>
      <c r="G640" s="153"/>
      <c r="H640" s="147" t="str">
        <f t="shared" si="191"/>
        <v/>
      </c>
      <c r="I640" s="148"/>
      <c r="J640" s="149" t="str">
        <f t="shared" si="192"/>
        <v/>
      </c>
      <c r="K640" s="149" t="str">
        <f t="shared" si="193"/>
        <v/>
      </c>
      <c r="L640" s="148"/>
      <c r="M640" s="147" t="str">
        <f t="shared" si="194"/>
        <v/>
      </c>
      <c r="N640" s="147" t="str">
        <f t="shared" si="195"/>
        <v/>
      </c>
      <c r="O640" s="150" t="str">
        <f t="shared" si="196"/>
        <v/>
      </c>
      <c r="P640" s="150" t="str">
        <f t="shared" si="197"/>
        <v/>
      </c>
      <c r="Q640" s="150" t="str">
        <f t="shared" si="198"/>
        <v/>
      </c>
      <c r="R640" s="150" t="str">
        <f t="shared" si="199"/>
        <v/>
      </c>
      <c r="S640" s="150" t="str">
        <f t="shared" si="200"/>
        <v/>
      </c>
      <c r="T640" s="150" t="str">
        <f t="shared" si="201"/>
        <v/>
      </c>
      <c r="U640" s="150" t="str">
        <f t="shared" si="202"/>
        <v/>
      </c>
      <c r="V640" s="150" t="str">
        <f t="shared" si="203"/>
        <v/>
      </c>
      <c r="W640" s="150" t="str">
        <f t="shared" si="204"/>
        <v/>
      </c>
      <c r="X640" s="150" t="str">
        <f t="shared" si="205"/>
        <v/>
      </c>
      <c r="Y640" s="150" t="str">
        <f t="shared" si="206"/>
        <v/>
      </c>
      <c r="Z640" s="150" t="str">
        <f t="shared" si="207"/>
        <v/>
      </c>
      <c r="AA640" s="150" t="str">
        <f t="shared" si="208"/>
        <v/>
      </c>
      <c r="AB640" s="150" t="str">
        <f t="shared" si="209"/>
        <v/>
      </c>
      <c r="AC640" s="191" t="str">
        <f t="shared" si="210"/>
        <v/>
      </c>
    </row>
    <row r="641" spans="1:29" hidden="1">
      <c r="A641" s="192"/>
      <c r="B641" s="155"/>
      <c r="C641" s="151"/>
      <c r="D641" s="153"/>
      <c r="E641" s="153"/>
      <c r="F641" s="153"/>
      <c r="G641" s="153"/>
      <c r="H641" s="147" t="str">
        <f t="shared" si="191"/>
        <v/>
      </c>
      <c r="I641" s="148"/>
      <c r="J641" s="149" t="str">
        <f t="shared" si="192"/>
        <v/>
      </c>
      <c r="K641" s="149" t="str">
        <f t="shared" si="193"/>
        <v/>
      </c>
      <c r="L641" s="148"/>
      <c r="M641" s="147" t="str">
        <f t="shared" si="194"/>
        <v/>
      </c>
      <c r="N641" s="147" t="str">
        <f t="shared" si="195"/>
        <v/>
      </c>
      <c r="O641" s="150" t="str">
        <f t="shared" si="196"/>
        <v/>
      </c>
      <c r="P641" s="150" t="str">
        <f t="shared" si="197"/>
        <v/>
      </c>
      <c r="Q641" s="150" t="str">
        <f t="shared" si="198"/>
        <v/>
      </c>
      <c r="R641" s="150" t="str">
        <f t="shared" si="199"/>
        <v/>
      </c>
      <c r="S641" s="150" t="str">
        <f t="shared" si="200"/>
        <v/>
      </c>
      <c r="T641" s="150" t="str">
        <f t="shared" si="201"/>
        <v/>
      </c>
      <c r="U641" s="150" t="str">
        <f t="shared" si="202"/>
        <v/>
      </c>
      <c r="V641" s="150" t="str">
        <f t="shared" si="203"/>
        <v/>
      </c>
      <c r="W641" s="150" t="str">
        <f t="shared" si="204"/>
        <v/>
      </c>
      <c r="X641" s="150" t="str">
        <f t="shared" si="205"/>
        <v/>
      </c>
      <c r="Y641" s="150" t="str">
        <f t="shared" si="206"/>
        <v/>
      </c>
      <c r="Z641" s="150" t="str">
        <f t="shared" si="207"/>
        <v/>
      </c>
      <c r="AA641" s="150" t="str">
        <f t="shared" si="208"/>
        <v/>
      </c>
      <c r="AB641" s="150" t="str">
        <f t="shared" si="209"/>
        <v/>
      </c>
      <c r="AC641" s="191" t="str">
        <f t="shared" si="210"/>
        <v/>
      </c>
    </row>
    <row r="642" spans="1:29" hidden="1">
      <c r="A642" s="192"/>
      <c r="B642" s="155"/>
      <c r="C642" s="151"/>
      <c r="D642" s="153"/>
      <c r="E642" s="153"/>
      <c r="F642" s="153"/>
      <c r="G642" s="153"/>
      <c r="H642" s="147" t="str">
        <f t="shared" si="191"/>
        <v/>
      </c>
      <c r="I642" s="148"/>
      <c r="J642" s="149" t="str">
        <f t="shared" si="192"/>
        <v/>
      </c>
      <c r="K642" s="149" t="str">
        <f t="shared" si="193"/>
        <v/>
      </c>
      <c r="L642" s="148"/>
      <c r="M642" s="147" t="str">
        <f t="shared" si="194"/>
        <v/>
      </c>
      <c r="N642" s="147" t="str">
        <f t="shared" si="195"/>
        <v/>
      </c>
      <c r="O642" s="150" t="str">
        <f t="shared" si="196"/>
        <v/>
      </c>
      <c r="P642" s="150" t="str">
        <f t="shared" si="197"/>
        <v/>
      </c>
      <c r="Q642" s="150" t="str">
        <f t="shared" si="198"/>
        <v/>
      </c>
      <c r="R642" s="150" t="str">
        <f t="shared" si="199"/>
        <v/>
      </c>
      <c r="S642" s="150" t="str">
        <f t="shared" si="200"/>
        <v/>
      </c>
      <c r="T642" s="150" t="str">
        <f t="shared" si="201"/>
        <v/>
      </c>
      <c r="U642" s="150" t="str">
        <f t="shared" si="202"/>
        <v/>
      </c>
      <c r="V642" s="150" t="str">
        <f t="shared" si="203"/>
        <v/>
      </c>
      <c r="W642" s="150" t="str">
        <f t="shared" si="204"/>
        <v/>
      </c>
      <c r="X642" s="150" t="str">
        <f t="shared" si="205"/>
        <v/>
      </c>
      <c r="Y642" s="150" t="str">
        <f t="shared" si="206"/>
        <v/>
      </c>
      <c r="Z642" s="150" t="str">
        <f t="shared" si="207"/>
        <v/>
      </c>
      <c r="AA642" s="150" t="str">
        <f t="shared" si="208"/>
        <v/>
      </c>
      <c r="AB642" s="150" t="str">
        <f t="shared" si="209"/>
        <v/>
      </c>
      <c r="AC642" s="191" t="str">
        <f t="shared" si="210"/>
        <v/>
      </c>
    </row>
    <row r="643" spans="1:29" hidden="1">
      <c r="A643" s="192"/>
      <c r="B643" s="155"/>
      <c r="C643" s="151"/>
      <c r="D643" s="153"/>
      <c r="E643" s="153"/>
      <c r="F643" s="153"/>
      <c r="G643" s="153"/>
      <c r="H643" s="147" t="str">
        <f t="shared" si="191"/>
        <v/>
      </c>
      <c r="I643" s="148"/>
      <c r="J643" s="149" t="str">
        <f t="shared" si="192"/>
        <v/>
      </c>
      <c r="K643" s="149" t="str">
        <f t="shared" si="193"/>
        <v/>
      </c>
      <c r="L643" s="148"/>
      <c r="M643" s="147" t="str">
        <f t="shared" si="194"/>
        <v/>
      </c>
      <c r="N643" s="147" t="str">
        <f t="shared" si="195"/>
        <v/>
      </c>
      <c r="O643" s="150" t="str">
        <f t="shared" si="196"/>
        <v/>
      </c>
      <c r="P643" s="150" t="str">
        <f t="shared" si="197"/>
        <v/>
      </c>
      <c r="Q643" s="150" t="str">
        <f t="shared" si="198"/>
        <v/>
      </c>
      <c r="R643" s="150" t="str">
        <f t="shared" si="199"/>
        <v/>
      </c>
      <c r="S643" s="150" t="str">
        <f t="shared" si="200"/>
        <v/>
      </c>
      <c r="T643" s="150" t="str">
        <f t="shared" si="201"/>
        <v/>
      </c>
      <c r="U643" s="150" t="str">
        <f t="shared" si="202"/>
        <v/>
      </c>
      <c r="V643" s="150" t="str">
        <f t="shared" si="203"/>
        <v/>
      </c>
      <c r="W643" s="150" t="str">
        <f t="shared" si="204"/>
        <v/>
      </c>
      <c r="X643" s="150" t="str">
        <f t="shared" si="205"/>
        <v/>
      </c>
      <c r="Y643" s="150" t="str">
        <f t="shared" si="206"/>
        <v/>
      </c>
      <c r="Z643" s="150" t="str">
        <f t="shared" si="207"/>
        <v/>
      </c>
      <c r="AA643" s="150" t="str">
        <f t="shared" si="208"/>
        <v/>
      </c>
      <c r="AB643" s="150" t="str">
        <f t="shared" si="209"/>
        <v/>
      </c>
      <c r="AC643" s="191" t="str">
        <f t="shared" si="210"/>
        <v/>
      </c>
    </row>
    <row r="644" spans="1:29" hidden="1">
      <c r="A644" s="192"/>
      <c r="B644" s="155"/>
      <c r="C644" s="151"/>
      <c r="D644" s="153"/>
      <c r="E644" s="153"/>
      <c r="F644" s="153"/>
      <c r="G644" s="153"/>
      <c r="H644" s="147" t="str">
        <f t="shared" si="191"/>
        <v/>
      </c>
      <c r="I644" s="148"/>
      <c r="J644" s="149" t="str">
        <f t="shared" si="192"/>
        <v/>
      </c>
      <c r="K644" s="149" t="str">
        <f t="shared" si="193"/>
        <v/>
      </c>
      <c r="L644" s="148"/>
      <c r="M644" s="147" t="str">
        <f t="shared" si="194"/>
        <v/>
      </c>
      <c r="N644" s="147" t="str">
        <f t="shared" si="195"/>
        <v/>
      </c>
      <c r="O644" s="150" t="str">
        <f t="shared" si="196"/>
        <v/>
      </c>
      <c r="P644" s="150" t="str">
        <f t="shared" si="197"/>
        <v/>
      </c>
      <c r="Q644" s="150" t="str">
        <f t="shared" si="198"/>
        <v/>
      </c>
      <c r="R644" s="150" t="str">
        <f t="shared" si="199"/>
        <v/>
      </c>
      <c r="S644" s="150" t="str">
        <f t="shared" si="200"/>
        <v/>
      </c>
      <c r="T644" s="150" t="str">
        <f t="shared" si="201"/>
        <v/>
      </c>
      <c r="U644" s="150" t="str">
        <f t="shared" si="202"/>
        <v/>
      </c>
      <c r="V644" s="150" t="str">
        <f t="shared" si="203"/>
        <v/>
      </c>
      <c r="W644" s="150" t="str">
        <f t="shared" si="204"/>
        <v/>
      </c>
      <c r="X644" s="150" t="str">
        <f t="shared" si="205"/>
        <v/>
      </c>
      <c r="Y644" s="150" t="str">
        <f t="shared" si="206"/>
        <v/>
      </c>
      <c r="Z644" s="150" t="str">
        <f t="shared" si="207"/>
        <v/>
      </c>
      <c r="AA644" s="150" t="str">
        <f t="shared" si="208"/>
        <v/>
      </c>
      <c r="AB644" s="150" t="str">
        <f t="shared" si="209"/>
        <v/>
      </c>
      <c r="AC644" s="191" t="str">
        <f t="shared" si="210"/>
        <v/>
      </c>
    </row>
    <row r="645" spans="1:29" hidden="1">
      <c r="A645" s="192"/>
      <c r="B645" s="155"/>
      <c r="C645" s="151"/>
      <c r="D645" s="153"/>
      <c r="E645" s="153"/>
      <c r="F645" s="153"/>
      <c r="G645" s="153"/>
      <c r="H645" s="147" t="str">
        <f t="shared" si="191"/>
        <v/>
      </c>
      <c r="I645" s="148"/>
      <c r="J645" s="149" t="str">
        <f t="shared" si="192"/>
        <v/>
      </c>
      <c r="K645" s="149" t="str">
        <f t="shared" si="193"/>
        <v/>
      </c>
      <c r="L645" s="148"/>
      <c r="M645" s="147" t="str">
        <f t="shared" si="194"/>
        <v/>
      </c>
      <c r="N645" s="147" t="str">
        <f t="shared" si="195"/>
        <v/>
      </c>
      <c r="O645" s="150" t="str">
        <f t="shared" si="196"/>
        <v/>
      </c>
      <c r="P645" s="150" t="str">
        <f t="shared" si="197"/>
        <v/>
      </c>
      <c r="Q645" s="150" t="str">
        <f t="shared" si="198"/>
        <v/>
      </c>
      <c r="R645" s="150" t="str">
        <f t="shared" si="199"/>
        <v/>
      </c>
      <c r="S645" s="150" t="str">
        <f t="shared" si="200"/>
        <v/>
      </c>
      <c r="T645" s="150" t="str">
        <f t="shared" si="201"/>
        <v/>
      </c>
      <c r="U645" s="150" t="str">
        <f t="shared" si="202"/>
        <v/>
      </c>
      <c r="V645" s="150" t="str">
        <f t="shared" si="203"/>
        <v/>
      </c>
      <c r="W645" s="150" t="str">
        <f t="shared" si="204"/>
        <v/>
      </c>
      <c r="X645" s="150" t="str">
        <f t="shared" si="205"/>
        <v/>
      </c>
      <c r="Y645" s="150" t="str">
        <f t="shared" si="206"/>
        <v/>
      </c>
      <c r="Z645" s="150" t="str">
        <f t="shared" si="207"/>
        <v/>
      </c>
      <c r="AA645" s="150" t="str">
        <f t="shared" si="208"/>
        <v/>
      </c>
      <c r="AB645" s="150" t="str">
        <f t="shared" si="209"/>
        <v/>
      </c>
      <c r="AC645" s="191" t="str">
        <f t="shared" si="210"/>
        <v/>
      </c>
    </row>
    <row r="646" spans="1:29" hidden="1">
      <c r="A646" s="192"/>
      <c r="B646" s="155"/>
      <c r="C646" s="151"/>
      <c r="D646" s="153"/>
      <c r="E646" s="153"/>
      <c r="F646" s="153"/>
      <c r="G646" s="153"/>
      <c r="H646" s="147" t="str">
        <f t="shared" si="191"/>
        <v/>
      </c>
      <c r="I646" s="148"/>
      <c r="J646" s="149" t="str">
        <f t="shared" si="192"/>
        <v/>
      </c>
      <c r="K646" s="149" t="str">
        <f t="shared" si="193"/>
        <v/>
      </c>
      <c r="L646" s="148"/>
      <c r="M646" s="147" t="str">
        <f t="shared" si="194"/>
        <v/>
      </c>
      <c r="N646" s="147" t="str">
        <f t="shared" si="195"/>
        <v/>
      </c>
      <c r="O646" s="150" t="str">
        <f t="shared" si="196"/>
        <v/>
      </c>
      <c r="P646" s="150" t="str">
        <f t="shared" si="197"/>
        <v/>
      </c>
      <c r="Q646" s="150" t="str">
        <f t="shared" si="198"/>
        <v/>
      </c>
      <c r="R646" s="150" t="str">
        <f t="shared" si="199"/>
        <v/>
      </c>
      <c r="S646" s="150" t="str">
        <f t="shared" si="200"/>
        <v/>
      </c>
      <c r="T646" s="150" t="str">
        <f t="shared" si="201"/>
        <v/>
      </c>
      <c r="U646" s="150" t="str">
        <f t="shared" si="202"/>
        <v/>
      </c>
      <c r="V646" s="150" t="str">
        <f t="shared" si="203"/>
        <v/>
      </c>
      <c r="W646" s="150" t="str">
        <f t="shared" si="204"/>
        <v/>
      </c>
      <c r="X646" s="150" t="str">
        <f t="shared" si="205"/>
        <v/>
      </c>
      <c r="Y646" s="150" t="str">
        <f t="shared" si="206"/>
        <v/>
      </c>
      <c r="Z646" s="150" t="str">
        <f t="shared" si="207"/>
        <v/>
      </c>
      <c r="AA646" s="150" t="str">
        <f t="shared" si="208"/>
        <v/>
      </c>
      <c r="AB646" s="150" t="str">
        <f t="shared" si="209"/>
        <v/>
      </c>
      <c r="AC646" s="191" t="str">
        <f t="shared" si="210"/>
        <v/>
      </c>
    </row>
    <row r="647" spans="1:29" hidden="1">
      <c r="A647" s="192"/>
      <c r="B647" s="155"/>
      <c r="C647" s="151"/>
      <c r="D647" s="153"/>
      <c r="E647" s="153"/>
      <c r="F647" s="153"/>
      <c r="G647" s="153"/>
      <c r="H647" s="147" t="str">
        <f t="shared" si="191"/>
        <v/>
      </c>
      <c r="I647" s="148"/>
      <c r="J647" s="149" t="str">
        <f t="shared" si="192"/>
        <v/>
      </c>
      <c r="K647" s="149" t="str">
        <f t="shared" si="193"/>
        <v/>
      </c>
      <c r="L647" s="148"/>
      <c r="M647" s="147" t="str">
        <f t="shared" si="194"/>
        <v/>
      </c>
      <c r="N647" s="147" t="str">
        <f t="shared" si="195"/>
        <v/>
      </c>
      <c r="O647" s="150" t="str">
        <f t="shared" si="196"/>
        <v/>
      </c>
      <c r="P647" s="150" t="str">
        <f t="shared" si="197"/>
        <v/>
      </c>
      <c r="Q647" s="150" t="str">
        <f t="shared" si="198"/>
        <v/>
      </c>
      <c r="R647" s="150" t="str">
        <f t="shared" si="199"/>
        <v/>
      </c>
      <c r="S647" s="150" t="str">
        <f t="shared" si="200"/>
        <v/>
      </c>
      <c r="T647" s="150" t="str">
        <f t="shared" si="201"/>
        <v/>
      </c>
      <c r="U647" s="150" t="str">
        <f t="shared" si="202"/>
        <v/>
      </c>
      <c r="V647" s="150" t="str">
        <f t="shared" si="203"/>
        <v/>
      </c>
      <c r="W647" s="150" t="str">
        <f t="shared" si="204"/>
        <v/>
      </c>
      <c r="X647" s="150" t="str">
        <f t="shared" si="205"/>
        <v/>
      </c>
      <c r="Y647" s="150" t="str">
        <f t="shared" si="206"/>
        <v/>
      </c>
      <c r="Z647" s="150" t="str">
        <f t="shared" si="207"/>
        <v/>
      </c>
      <c r="AA647" s="150" t="str">
        <f t="shared" si="208"/>
        <v/>
      </c>
      <c r="AB647" s="150" t="str">
        <f t="shared" si="209"/>
        <v/>
      </c>
      <c r="AC647" s="191" t="str">
        <f t="shared" si="210"/>
        <v/>
      </c>
    </row>
    <row r="648" spans="1:29" hidden="1">
      <c r="A648" s="192"/>
      <c r="B648" s="155"/>
      <c r="C648" s="151"/>
      <c r="D648" s="153"/>
      <c r="E648" s="153"/>
      <c r="F648" s="153"/>
      <c r="G648" s="153"/>
      <c r="H648" s="147" t="str">
        <f t="shared" si="191"/>
        <v/>
      </c>
      <c r="I648" s="148"/>
      <c r="J648" s="149" t="str">
        <f t="shared" si="192"/>
        <v/>
      </c>
      <c r="K648" s="149" t="str">
        <f t="shared" si="193"/>
        <v/>
      </c>
      <c r="L648" s="148"/>
      <c r="M648" s="147" t="str">
        <f t="shared" si="194"/>
        <v/>
      </c>
      <c r="N648" s="147" t="str">
        <f t="shared" si="195"/>
        <v/>
      </c>
      <c r="O648" s="150" t="str">
        <f t="shared" si="196"/>
        <v/>
      </c>
      <c r="P648" s="150" t="str">
        <f t="shared" si="197"/>
        <v/>
      </c>
      <c r="Q648" s="150" t="str">
        <f t="shared" si="198"/>
        <v/>
      </c>
      <c r="R648" s="150" t="str">
        <f t="shared" si="199"/>
        <v/>
      </c>
      <c r="S648" s="150" t="str">
        <f t="shared" si="200"/>
        <v/>
      </c>
      <c r="T648" s="150" t="str">
        <f t="shared" si="201"/>
        <v/>
      </c>
      <c r="U648" s="150" t="str">
        <f t="shared" si="202"/>
        <v/>
      </c>
      <c r="V648" s="150" t="str">
        <f t="shared" si="203"/>
        <v/>
      </c>
      <c r="W648" s="150" t="str">
        <f t="shared" si="204"/>
        <v/>
      </c>
      <c r="X648" s="150" t="str">
        <f t="shared" si="205"/>
        <v/>
      </c>
      <c r="Y648" s="150" t="str">
        <f t="shared" si="206"/>
        <v/>
      </c>
      <c r="Z648" s="150" t="str">
        <f t="shared" si="207"/>
        <v/>
      </c>
      <c r="AA648" s="150" t="str">
        <f t="shared" si="208"/>
        <v/>
      </c>
      <c r="AB648" s="150" t="str">
        <f t="shared" si="209"/>
        <v/>
      </c>
      <c r="AC648" s="191" t="str">
        <f t="shared" si="210"/>
        <v/>
      </c>
    </row>
    <row r="649" spans="1:29" hidden="1">
      <c r="A649" s="192"/>
      <c r="B649" s="155"/>
      <c r="C649" s="151"/>
      <c r="D649" s="153"/>
      <c r="E649" s="153"/>
      <c r="F649" s="153"/>
      <c r="G649" s="153"/>
      <c r="H649" s="147" t="str">
        <f t="shared" si="191"/>
        <v/>
      </c>
      <c r="I649" s="148"/>
      <c r="J649" s="149" t="str">
        <f t="shared" si="192"/>
        <v/>
      </c>
      <c r="K649" s="149" t="str">
        <f t="shared" si="193"/>
        <v/>
      </c>
      <c r="L649" s="148"/>
      <c r="M649" s="147" t="str">
        <f t="shared" si="194"/>
        <v/>
      </c>
      <c r="N649" s="147" t="str">
        <f t="shared" si="195"/>
        <v/>
      </c>
      <c r="O649" s="150" t="str">
        <f t="shared" si="196"/>
        <v/>
      </c>
      <c r="P649" s="150" t="str">
        <f t="shared" si="197"/>
        <v/>
      </c>
      <c r="Q649" s="150" t="str">
        <f t="shared" si="198"/>
        <v/>
      </c>
      <c r="R649" s="150" t="str">
        <f t="shared" si="199"/>
        <v/>
      </c>
      <c r="S649" s="150" t="str">
        <f t="shared" si="200"/>
        <v/>
      </c>
      <c r="T649" s="150" t="str">
        <f t="shared" si="201"/>
        <v/>
      </c>
      <c r="U649" s="150" t="str">
        <f t="shared" si="202"/>
        <v/>
      </c>
      <c r="V649" s="150" t="str">
        <f t="shared" si="203"/>
        <v/>
      </c>
      <c r="W649" s="150" t="str">
        <f t="shared" si="204"/>
        <v/>
      </c>
      <c r="X649" s="150" t="str">
        <f t="shared" si="205"/>
        <v/>
      </c>
      <c r="Y649" s="150" t="str">
        <f t="shared" si="206"/>
        <v/>
      </c>
      <c r="Z649" s="150" t="str">
        <f t="shared" si="207"/>
        <v/>
      </c>
      <c r="AA649" s="150" t="str">
        <f t="shared" si="208"/>
        <v/>
      </c>
      <c r="AB649" s="150" t="str">
        <f t="shared" si="209"/>
        <v/>
      </c>
      <c r="AC649" s="191" t="str">
        <f t="shared" si="210"/>
        <v/>
      </c>
    </row>
    <row r="650" spans="1:29" hidden="1">
      <c r="A650" s="192"/>
      <c r="B650" s="155"/>
      <c r="C650" s="151"/>
      <c r="D650" s="153"/>
      <c r="E650" s="153"/>
      <c r="F650" s="153"/>
      <c r="G650" s="153"/>
      <c r="H650" s="147" t="str">
        <f t="shared" si="191"/>
        <v/>
      </c>
      <c r="I650" s="148"/>
      <c r="J650" s="149" t="str">
        <f t="shared" si="192"/>
        <v/>
      </c>
      <c r="K650" s="149" t="str">
        <f t="shared" si="193"/>
        <v/>
      </c>
      <c r="L650" s="148"/>
      <c r="M650" s="147" t="str">
        <f t="shared" si="194"/>
        <v/>
      </c>
      <c r="N650" s="147" t="str">
        <f t="shared" si="195"/>
        <v/>
      </c>
      <c r="O650" s="150" t="str">
        <f t="shared" si="196"/>
        <v/>
      </c>
      <c r="P650" s="150" t="str">
        <f t="shared" si="197"/>
        <v/>
      </c>
      <c r="Q650" s="150" t="str">
        <f t="shared" si="198"/>
        <v/>
      </c>
      <c r="R650" s="150" t="str">
        <f t="shared" si="199"/>
        <v/>
      </c>
      <c r="S650" s="150" t="str">
        <f t="shared" si="200"/>
        <v/>
      </c>
      <c r="T650" s="150" t="str">
        <f t="shared" si="201"/>
        <v/>
      </c>
      <c r="U650" s="150" t="str">
        <f t="shared" si="202"/>
        <v/>
      </c>
      <c r="V650" s="150" t="str">
        <f t="shared" si="203"/>
        <v/>
      </c>
      <c r="W650" s="150" t="str">
        <f t="shared" si="204"/>
        <v/>
      </c>
      <c r="X650" s="150" t="str">
        <f t="shared" si="205"/>
        <v/>
      </c>
      <c r="Y650" s="150" t="str">
        <f t="shared" si="206"/>
        <v/>
      </c>
      <c r="Z650" s="150" t="str">
        <f t="shared" si="207"/>
        <v/>
      </c>
      <c r="AA650" s="150" t="str">
        <f t="shared" si="208"/>
        <v/>
      </c>
      <c r="AB650" s="150" t="str">
        <f t="shared" si="209"/>
        <v/>
      </c>
      <c r="AC650" s="191" t="str">
        <f t="shared" si="210"/>
        <v/>
      </c>
    </row>
    <row r="651" spans="1:29" hidden="1">
      <c r="A651" s="192"/>
      <c r="B651" s="155"/>
      <c r="C651" s="151"/>
      <c r="D651" s="153"/>
      <c r="E651" s="153"/>
      <c r="F651" s="153"/>
      <c r="G651" s="153"/>
      <c r="H651" s="147" t="str">
        <f t="shared" si="191"/>
        <v/>
      </c>
      <c r="I651" s="148"/>
      <c r="J651" s="149" t="str">
        <f t="shared" si="192"/>
        <v/>
      </c>
      <c r="K651" s="149" t="str">
        <f t="shared" si="193"/>
        <v/>
      </c>
      <c r="L651" s="148"/>
      <c r="M651" s="147" t="str">
        <f t="shared" si="194"/>
        <v/>
      </c>
      <c r="N651" s="147" t="str">
        <f t="shared" si="195"/>
        <v/>
      </c>
      <c r="O651" s="150" t="str">
        <f t="shared" si="196"/>
        <v/>
      </c>
      <c r="P651" s="150" t="str">
        <f t="shared" si="197"/>
        <v/>
      </c>
      <c r="Q651" s="150" t="str">
        <f t="shared" si="198"/>
        <v/>
      </c>
      <c r="R651" s="150" t="str">
        <f t="shared" si="199"/>
        <v/>
      </c>
      <c r="S651" s="150" t="str">
        <f t="shared" si="200"/>
        <v/>
      </c>
      <c r="T651" s="150" t="str">
        <f t="shared" si="201"/>
        <v/>
      </c>
      <c r="U651" s="150" t="str">
        <f t="shared" si="202"/>
        <v/>
      </c>
      <c r="V651" s="150" t="str">
        <f t="shared" si="203"/>
        <v/>
      </c>
      <c r="W651" s="150" t="str">
        <f t="shared" si="204"/>
        <v/>
      </c>
      <c r="X651" s="150" t="str">
        <f t="shared" si="205"/>
        <v/>
      </c>
      <c r="Y651" s="150" t="str">
        <f t="shared" si="206"/>
        <v/>
      </c>
      <c r="Z651" s="150" t="str">
        <f t="shared" si="207"/>
        <v/>
      </c>
      <c r="AA651" s="150" t="str">
        <f t="shared" si="208"/>
        <v/>
      </c>
      <c r="AB651" s="150" t="str">
        <f t="shared" si="209"/>
        <v/>
      </c>
      <c r="AC651" s="191" t="str">
        <f t="shared" si="210"/>
        <v/>
      </c>
    </row>
    <row r="652" spans="1:29" hidden="1">
      <c r="A652" s="192"/>
      <c r="B652" s="155"/>
      <c r="C652" s="151"/>
      <c r="D652" s="153"/>
      <c r="E652" s="153"/>
      <c r="F652" s="153"/>
      <c r="G652" s="153"/>
      <c r="H652" s="147" t="str">
        <f t="shared" si="191"/>
        <v/>
      </c>
      <c r="I652" s="148"/>
      <c r="J652" s="149" t="str">
        <f t="shared" si="192"/>
        <v/>
      </c>
      <c r="K652" s="149" t="str">
        <f t="shared" si="193"/>
        <v/>
      </c>
      <c r="L652" s="148"/>
      <c r="M652" s="147" t="str">
        <f t="shared" si="194"/>
        <v/>
      </c>
      <c r="N652" s="147" t="str">
        <f t="shared" si="195"/>
        <v/>
      </c>
      <c r="O652" s="150" t="str">
        <f t="shared" si="196"/>
        <v/>
      </c>
      <c r="P652" s="150" t="str">
        <f t="shared" si="197"/>
        <v/>
      </c>
      <c r="Q652" s="150" t="str">
        <f t="shared" si="198"/>
        <v/>
      </c>
      <c r="R652" s="150" t="str">
        <f t="shared" si="199"/>
        <v/>
      </c>
      <c r="S652" s="150" t="str">
        <f t="shared" si="200"/>
        <v/>
      </c>
      <c r="T652" s="150" t="str">
        <f t="shared" si="201"/>
        <v/>
      </c>
      <c r="U652" s="150" t="str">
        <f t="shared" si="202"/>
        <v/>
      </c>
      <c r="V652" s="150" t="str">
        <f t="shared" si="203"/>
        <v/>
      </c>
      <c r="W652" s="150" t="str">
        <f t="shared" si="204"/>
        <v/>
      </c>
      <c r="X652" s="150" t="str">
        <f t="shared" si="205"/>
        <v/>
      </c>
      <c r="Y652" s="150" t="str">
        <f t="shared" si="206"/>
        <v/>
      </c>
      <c r="Z652" s="150" t="str">
        <f t="shared" si="207"/>
        <v/>
      </c>
      <c r="AA652" s="150" t="str">
        <f t="shared" si="208"/>
        <v/>
      </c>
      <c r="AB652" s="150" t="str">
        <f t="shared" si="209"/>
        <v/>
      </c>
      <c r="AC652" s="191" t="str">
        <f t="shared" si="210"/>
        <v/>
      </c>
    </row>
    <row r="653" spans="1:29" hidden="1">
      <c r="A653" s="192"/>
      <c r="B653" s="155"/>
      <c r="C653" s="151"/>
      <c r="D653" s="153"/>
      <c r="E653" s="153"/>
      <c r="F653" s="153"/>
      <c r="G653" s="153"/>
      <c r="H653" s="147" t="str">
        <f t="shared" si="191"/>
        <v/>
      </c>
      <c r="I653" s="148"/>
      <c r="J653" s="149" t="str">
        <f t="shared" si="192"/>
        <v/>
      </c>
      <c r="K653" s="149" t="str">
        <f t="shared" si="193"/>
        <v/>
      </c>
      <c r="L653" s="148"/>
      <c r="M653" s="147" t="str">
        <f t="shared" si="194"/>
        <v/>
      </c>
      <c r="N653" s="147" t="str">
        <f t="shared" si="195"/>
        <v/>
      </c>
      <c r="O653" s="150" t="str">
        <f t="shared" si="196"/>
        <v/>
      </c>
      <c r="P653" s="150" t="str">
        <f t="shared" si="197"/>
        <v/>
      </c>
      <c r="Q653" s="150" t="str">
        <f t="shared" si="198"/>
        <v/>
      </c>
      <c r="R653" s="150" t="str">
        <f t="shared" si="199"/>
        <v/>
      </c>
      <c r="S653" s="150" t="str">
        <f t="shared" si="200"/>
        <v/>
      </c>
      <c r="T653" s="150" t="str">
        <f t="shared" si="201"/>
        <v/>
      </c>
      <c r="U653" s="150" t="str">
        <f t="shared" si="202"/>
        <v/>
      </c>
      <c r="V653" s="150" t="str">
        <f t="shared" si="203"/>
        <v/>
      </c>
      <c r="W653" s="150" t="str">
        <f t="shared" si="204"/>
        <v/>
      </c>
      <c r="X653" s="150" t="str">
        <f t="shared" si="205"/>
        <v/>
      </c>
      <c r="Y653" s="150" t="str">
        <f t="shared" si="206"/>
        <v/>
      </c>
      <c r="Z653" s="150" t="str">
        <f t="shared" si="207"/>
        <v/>
      </c>
      <c r="AA653" s="150" t="str">
        <f t="shared" si="208"/>
        <v/>
      </c>
      <c r="AB653" s="150" t="str">
        <f t="shared" si="209"/>
        <v/>
      </c>
      <c r="AC653" s="191" t="str">
        <f t="shared" si="210"/>
        <v/>
      </c>
    </row>
    <row r="654" spans="1:29" hidden="1">
      <c r="A654" s="192"/>
      <c r="B654" s="155"/>
      <c r="C654" s="151"/>
      <c r="D654" s="153"/>
      <c r="E654" s="153"/>
      <c r="F654" s="153"/>
      <c r="G654" s="153"/>
      <c r="H654" s="147" t="str">
        <f t="shared" si="191"/>
        <v/>
      </c>
      <c r="I654" s="148"/>
      <c r="J654" s="149" t="str">
        <f t="shared" si="192"/>
        <v/>
      </c>
      <c r="K654" s="149" t="str">
        <f t="shared" si="193"/>
        <v/>
      </c>
      <c r="L654" s="148"/>
      <c r="M654" s="147" t="str">
        <f t="shared" si="194"/>
        <v/>
      </c>
      <c r="N654" s="147" t="str">
        <f t="shared" si="195"/>
        <v/>
      </c>
      <c r="O654" s="150" t="str">
        <f t="shared" si="196"/>
        <v/>
      </c>
      <c r="P654" s="150" t="str">
        <f t="shared" si="197"/>
        <v/>
      </c>
      <c r="Q654" s="150" t="str">
        <f t="shared" si="198"/>
        <v/>
      </c>
      <c r="R654" s="150" t="str">
        <f t="shared" si="199"/>
        <v/>
      </c>
      <c r="S654" s="150" t="str">
        <f t="shared" si="200"/>
        <v/>
      </c>
      <c r="T654" s="150" t="str">
        <f t="shared" si="201"/>
        <v/>
      </c>
      <c r="U654" s="150" t="str">
        <f t="shared" si="202"/>
        <v/>
      </c>
      <c r="V654" s="150" t="str">
        <f t="shared" si="203"/>
        <v/>
      </c>
      <c r="W654" s="150" t="str">
        <f t="shared" si="204"/>
        <v/>
      </c>
      <c r="X654" s="150" t="str">
        <f t="shared" si="205"/>
        <v/>
      </c>
      <c r="Y654" s="150" t="str">
        <f t="shared" si="206"/>
        <v/>
      </c>
      <c r="Z654" s="150" t="str">
        <f t="shared" si="207"/>
        <v/>
      </c>
      <c r="AA654" s="150" t="str">
        <f t="shared" si="208"/>
        <v/>
      </c>
      <c r="AB654" s="150" t="str">
        <f t="shared" si="209"/>
        <v/>
      </c>
      <c r="AC654" s="191" t="str">
        <f t="shared" si="210"/>
        <v/>
      </c>
    </row>
    <row r="655" spans="1:29" hidden="1">
      <c r="A655" s="192"/>
      <c r="B655" s="155"/>
      <c r="C655" s="151"/>
      <c r="D655" s="153"/>
      <c r="E655" s="153"/>
      <c r="F655" s="153"/>
      <c r="G655" s="153"/>
      <c r="H655" s="147" t="str">
        <f t="shared" si="191"/>
        <v/>
      </c>
      <c r="I655" s="148"/>
      <c r="J655" s="149" t="str">
        <f t="shared" si="192"/>
        <v/>
      </c>
      <c r="K655" s="149" t="str">
        <f t="shared" si="193"/>
        <v/>
      </c>
      <c r="L655" s="148"/>
      <c r="M655" s="147" t="str">
        <f t="shared" si="194"/>
        <v/>
      </c>
      <c r="N655" s="147" t="str">
        <f t="shared" si="195"/>
        <v/>
      </c>
      <c r="O655" s="150" t="str">
        <f t="shared" si="196"/>
        <v/>
      </c>
      <c r="P655" s="150" t="str">
        <f t="shared" si="197"/>
        <v/>
      </c>
      <c r="Q655" s="150" t="str">
        <f t="shared" si="198"/>
        <v/>
      </c>
      <c r="R655" s="150" t="str">
        <f t="shared" si="199"/>
        <v/>
      </c>
      <c r="S655" s="150" t="str">
        <f t="shared" si="200"/>
        <v/>
      </c>
      <c r="T655" s="150" t="str">
        <f t="shared" si="201"/>
        <v/>
      </c>
      <c r="U655" s="150" t="str">
        <f t="shared" si="202"/>
        <v/>
      </c>
      <c r="V655" s="150" t="str">
        <f t="shared" si="203"/>
        <v/>
      </c>
      <c r="W655" s="150" t="str">
        <f t="shared" si="204"/>
        <v/>
      </c>
      <c r="X655" s="150" t="str">
        <f t="shared" si="205"/>
        <v/>
      </c>
      <c r="Y655" s="150" t="str">
        <f t="shared" si="206"/>
        <v/>
      </c>
      <c r="Z655" s="150" t="str">
        <f t="shared" si="207"/>
        <v/>
      </c>
      <c r="AA655" s="150" t="str">
        <f t="shared" si="208"/>
        <v/>
      </c>
      <c r="AB655" s="150" t="str">
        <f t="shared" si="209"/>
        <v/>
      </c>
      <c r="AC655" s="191" t="str">
        <f t="shared" si="210"/>
        <v/>
      </c>
    </row>
    <row r="656" spans="1:29" hidden="1">
      <c r="A656" s="192"/>
      <c r="B656" s="155"/>
      <c r="C656" s="151"/>
      <c r="D656" s="153"/>
      <c r="E656" s="153"/>
      <c r="F656" s="153"/>
      <c r="G656" s="153"/>
      <c r="H656" s="147" t="str">
        <f t="shared" si="191"/>
        <v/>
      </c>
      <c r="I656" s="148"/>
      <c r="J656" s="149" t="str">
        <f t="shared" si="192"/>
        <v/>
      </c>
      <c r="K656" s="149" t="str">
        <f t="shared" si="193"/>
        <v/>
      </c>
      <c r="L656" s="148"/>
      <c r="M656" s="147" t="str">
        <f t="shared" si="194"/>
        <v/>
      </c>
      <c r="N656" s="147" t="str">
        <f t="shared" si="195"/>
        <v/>
      </c>
      <c r="O656" s="150" t="str">
        <f t="shared" si="196"/>
        <v/>
      </c>
      <c r="P656" s="150" t="str">
        <f t="shared" si="197"/>
        <v/>
      </c>
      <c r="Q656" s="150" t="str">
        <f t="shared" si="198"/>
        <v/>
      </c>
      <c r="R656" s="150" t="str">
        <f t="shared" si="199"/>
        <v/>
      </c>
      <c r="S656" s="150" t="str">
        <f t="shared" si="200"/>
        <v/>
      </c>
      <c r="T656" s="150" t="str">
        <f t="shared" si="201"/>
        <v/>
      </c>
      <c r="U656" s="150" t="str">
        <f t="shared" si="202"/>
        <v/>
      </c>
      <c r="V656" s="150" t="str">
        <f t="shared" si="203"/>
        <v/>
      </c>
      <c r="W656" s="150" t="str">
        <f t="shared" si="204"/>
        <v/>
      </c>
      <c r="X656" s="150" t="str">
        <f t="shared" si="205"/>
        <v/>
      </c>
      <c r="Y656" s="150" t="str">
        <f t="shared" si="206"/>
        <v/>
      </c>
      <c r="Z656" s="150" t="str">
        <f t="shared" si="207"/>
        <v/>
      </c>
      <c r="AA656" s="150" t="str">
        <f t="shared" si="208"/>
        <v/>
      </c>
      <c r="AB656" s="150" t="str">
        <f t="shared" si="209"/>
        <v/>
      </c>
      <c r="AC656" s="191" t="str">
        <f t="shared" si="210"/>
        <v/>
      </c>
    </row>
    <row r="657" spans="1:29" hidden="1">
      <c r="A657" s="192"/>
      <c r="B657" s="155"/>
      <c r="C657" s="151"/>
      <c r="D657" s="153"/>
      <c r="E657" s="153"/>
      <c r="F657" s="153"/>
      <c r="G657" s="153"/>
      <c r="H657" s="147" t="str">
        <f t="shared" ref="H657:H720" si="211">IF(AND(ISNUMBER(D657),ISNUMBER(E657),ISNUMBER(F657),ISNUMBER(G657)),ROUND(((D657-E657)+(F657-G657))/2,2),"")</f>
        <v/>
      </c>
      <c r="I657" s="148"/>
      <c r="J657" s="149" t="str">
        <f t="shared" si="192"/>
        <v/>
      </c>
      <c r="K657" s="149" t="str">
        <f t="shared" si="193"/>
        <v/>
      </c>
      <c r="L657" s="148"/>
      <c r="M657" s="147" t="str">
        <f t="shared" si="194"/>
        <v/>
      </c>
      <c r="N657" s="147" t="str">
        <f t="shared" si="195"/>
        <v/>
      </c>
      <c r="O657" s="150" t="str">
        <f t="shared" si="196"/>
        <v/>
      </c>
      <c r="P657" s="150" t="str">
        <f t="shared" si="197"/>
        <v/>
      </c>
      <c r="Q657" s="150" t="str">
        <f t="shared" si="198"/>
        <v/>
      </c>
      <c r="R657" s="150" t="str">
        <f t="shared" si="199"/>
        <v/>
      </c>
      <c r="S657" s="150" t="str">
        <f t="shared" si="200"/>
        <v/>
      </c>
      <c r="T657" s="150" t="str">
        <f t="shared" si="201"/>
        <v/>
      </c>
      <c r="U657" s="150" t="str">
        <f t="shared" si="202"/>
        <v/>
      </c>
      <c r="V657" s="150" t="str">
        <f t="shared" si="203"/>
        <v/>
      </c>
      <c r="W657" s="150" t="str">
        <f t="shared" si="204"/>
        <v/>
      </c>
      <c r="X657" s="150" t="str">
        <f t="shared" si="205"/>
        <v/>
      </c>
      <c r="Y657" s="150" t="str">
        <f t="shared" si="206"/>
        <v/>
      </c>
      <c r="Z657" s="150" t="str">
        <f t="shared" si="207"/>
        <v/>
      </c>
      <c r="AA657" s="150" t="str">
        <f t="shared" si="208"/>
        <v/>
      </c>
      <c r="AB657" s="150" t="str">
        <f t="shared" si="209"/>
        <v/>
      </c>
      <c r="AC657" s="191" t="str">
        <f t="shared" si="210"/>
        <v/>
      </c>
    </row>
    <row r="658" spans="1:29" hidden="1">
      <c r="A658" s="192"/>
      <c r="B658" s="155"/>
      <c r="C658" s="151"/>
      <c r="D658" s="153"/>
      <c r="E658" s="153"/>
      <c r="F658" s="153"/>
      <c r="G658" s="153"/>
      <c r="H658" s="147" t="str">
        <f t="shared" si="211"/>
        <v/>
      </c>
      <c r="I658" s="148"/>
      <c r="J658" s="149" t="str">
        <f t="shared" ref="J658:J721" si="212">IF(OR(I658=30,I658=40,I658=60,I658=80,I658=100,I658=120,I658=150,I658=200),VLOOKUP(I658,$C$1005:$D$1012,2,FALSE),"")</f>
        <v/>
      </c>
      <c r="K658" s="149" t="str">
        <f t="shared" ref="K658:K721" si="213">IF(J658&lt;&gt;"",VLOOKUP(I658,$C$1005:$E$1012,3,FALSE),"")</f>
        <v/>
      </c>
      <c r="L658" s="148"/>
      <c r="M658" s="147" t="str">
        <f t="shared" ref="M658:M721" si="214">IF(AND(ISNUMBER(C658),ISNUMBER(L658)),C658*L658,"")</f>
        <v/>
      </c>
      <c r="N658" s="147" t="str">
        <f t="shared" ref="N658:N721" si="215">IF(AND(ISNUMBER(K658),ISNUMBER(M658)),ROUND(PI()*K658^2/4*M658,2),"")</f>
        <v/>
      </c>
      <c r="O658" s="150" t="str">
        <f t="shared" ref="O658:O721" si="216">IF(AND(ISNUMBER(I658),ISNUMBER($O$12)),$O$12,"")</f>
        <v/>
      </c>
      <c r="P658" s="150" t="str">
        <f t="shared" ref="P658:P721" si="217">IF(AND(ISNUMBER(C658),ISNUMBER(K658),ISNUMBER(L658),ISNUMBER(O658)),ROUND(C658*K658*L658*O658+((L658-1)*0.2*C658*O658),2),"")</f>
        <v/>
      </c>
      <c r="Q658" s="150" t="str">
        <f t="shared" ref="Q658:Q721" si="218">IF(AND(ISNUMBER(H658),ISNUMBER(J658),ISNUMBER(O658)),H658+J658+O658,"")</f>
        <v/>
      </c>
      <c r="R658" s="150" t="str">
        <f t="shared" ref="R658:R721" si="219">IF(AND(ISNUMBER(I658),ISNUMBER(Q658)),IF(Q658&lt;2,VLOOKUP(I658,$C$1005:$F$1012,4),IF(Q658&lt;3,VLOOKUP(I658,$C$1005:$G$1012,5),IF(Q658&lt;4,VLOOKUP(I658,C$1005:H$1012,6),IF(Q658&gt;=4,VLOOKUP(I658,$C$1005:$I$1012,7),)))),"")</f>
        <v/>
      </c>
      <c r="S658" s="150" t="str">
        <f t="shared" ref="S658:S721" si="220">IF(AND(ISNUMBER(K658),ISNUMBER(L658),ISNUMBER(R658)),ROUND(K658*L658+2*R658+(L658-1)*0.2,2),"")</f>
        <v/>
      </c>
      <c r="T658" s="150" t="str">
        <f t="shared" ref="T658:T721" si="221">IF(AND(ISNUMBER(C658),ISNUMBER(Q658),ISNUMBER(S658)),ROUND(C658*Q658*S658,2),"")</f>
        <v/>
      </c>
      <c r="U658" s="150" t="str">
        <f t="shared" ref="U658:U721" si="222">IF(AND(ISNUMBER(M658),ISNUMBER(K658),ISNUMBER($U$12)),ROUND(M658*(PI()*K658+0.3)*$U$12,2),"")</f>
        <v/>
      </c>
      <c r="V658" s="150" t="str">
        <f t="shared" ref="V658:V721" si="223">IF(AND(ISNUMBER(I658),ISNUMBER(O658),ISNUMBER(Q658)),Q658-O658-K658,"")</f>
        <v/>
      </c>
      <c r="W658" s="150" t="str">
        <f t="shared" ref="W658:W721" si="224">IF(AND(ISNUMBER(T658),ISNUMBER(N658),ISNUMBER(P658)),ROUND(T658-N658-P658,2),"")</f>
        <v/>
      </c>
      <c r="X658" s="150" t="str">
        <f t="shared" ref="X658:X721" si="225">IF(AND(ISNUMBER(W658),ISNUMBER($X$12)),ROUND(W658*$X$12,2),"")</f>
        <v/>
      </c>
      <c r="Y658" s="150" t="str">
        <f t="shared" ref="Y658:Y721" si="226">IF(AND(ISNUMBER(N658),ISNUMBER(P658),ISNUMBER(X658)),N658+P658+X658,"")</f>
        <v/>
      </c>
      <c r="Z658" s="150" t="str">
        <f t="shared" ref="Z658:Z721" si="227">IF(ISNUMBER(X658),X658,"")</f>
        <v/>
      </c>
      <c r="AA658" s="150" t="str">
        <f t="shared" ref="AA658:AA721" si="228">IF(AND(ISNUMBER(Y658),ISNUMBER($AA$12)),ROUND(Y658*$AA$12,2),"")</f>
        <v/>
      </c>
      <c r="AB658" s="150" t="str">
        <f t="shared" ref="AB658:AB721" si="229">IF(AND(ISNUMBER(Z658),ISNUMBER($AB$12)),ROUND(Z658*$AB$12,2),"")</f>
        <v/>
      </c>
      <c r="AC658" s="191" t="str">
        <f t="shared" ref="AC658:AC721" si="230">IF(AND(ISNUMBER(C658),ISNUMBER(Q658),ISNUMBER($AC$12)),IF(Q658&gt;$AC$12,ROUND(C658*Q658*2,2),0),"")</f>
        <v/>
      </c>
    </row>
    <row r="659" spans="1:29" hidden="1">
      <c r="A659" s="192"/>
      <c r="B659" s="155"/>
      <c r="C659" s="151"/>
      <c r="D659" s="153"/>
      <c r="E659" s="153"/>
      <c r="F659" s="153"/>
      <c r="G659" s="153"/>
      <c r="H659" s="147" t="str">
        <f t="shared" si="211"/>
        <v/>
      </c>
      <c r="I659" s="148"/>
      <c r="J659" s="149" t="str">
        <f t="shared" si="212"/>
        <v/>
      </c>
      <c r="K659" s="149" t="str">
        <f t="shared" si="213"/>
        <v/>
      </c>
      <c r="L659" s="148"/>
      <c r="M659" s="147" t="str">
        <f t="shared" si="214"/>
        <v/>
      </c>
      <c r="N659" s="147" t="str">
        <f t="shared" si="215"/>
        <v/>
      </c>
      <c r="O659" s="150" t="str">
        <f t="shared" si="216"/>
        <v/>
      </c>
      <c r="P659" s="150" t="str">
        <f t="shared" si="217"/>
        <v/>
      </c>
      <c r="Q659" s="150" t="str">
        <f t="shared" si="218"/>
        <v/>
      </c>
      <c r="R659" s="150" t="str">
        <f t="shared" si="219"/>
        <v/>
      </c>
      <c r="S659" s="150" t="str">
        <f t="shared" si="220"/>
        <v/>
      </c>
      <c r="T659" s="150" t="str">
        <f t="shared" si="221"/>
        <v/>
      </c>
      <c r="U659" s="150" t="str">
        <f t="shared" si="222"/>
        <v/>
      </c>
      <c r="V659" s="150" t="str">
        <f t="shared" si="223"/>
        <v/>
      </c>
      <c r="W659" s="150" t="str">
        <f t="shared" si="224"/>
        <v/>
      </c>
      <c r="X659" s="150" t="str">
        <f t="shared" si="225"/>
        <v/>
      </c>
      <c r="Y659" s="150" t="str">
        <f t="shared" si="226"/>
        <v/>
      </c>
      <c r="Z659" s="150" t="str">
        <f t="shared" si="227"/>
        <v/>
      </c>
      <c r="AA659" s="150" t="str">
        <f t="shared" si="228"/>
        <v/>
      </c>
      <c r="AB659" s="150" t="str">
        <f t="shared" si="229"/>
        <v/>
      </c>
      <c r="AC659" s="191" t="str">
        <f t="shared" si="230"/>
        <v/>
      </c>
    </row>
    <row r="660" spans="1:29" hidden="1">
      <c r="A660" s="192"/>
      <c r="B660" s="155"/>
      <c r="C660" s="151"/>
      <c r="D660" s="153"/>
      <c r="E660" s="153"/>
      <c r="F660" s="153"/>
      <c r="G660" s="153"/>
      <c r="H660" s="147" t="str">
        <f t="shared" si="211"/>
        <v/>
      </c>
      <c r="I660" s="148"/>
      <c r="J660" s="149" t="str">
        <f t="shared" si="212"/>
        <v/>
      </c>
      <c r="K660" s="149" t="str">
        <f t="shared" si="213"/>
        <v/>
      </c>
      <c r="L660" s="148"/>
      <c r="M660" s="147" t="str">
        <f t="shared" si="214"/>
        <v/>
      </c>
      <c r="N660" s="147" t="str">
        <f t="shared" si="215"/>
        <v/>
      </c>
      <c r="O660" s="150" t="str">
        <f t="shared" si="216"/>
        <v/>
      </c>
      <c r="P660" s="150" t="str">
        <f t="shared" si="217"/>
        <v/>
      </c>
      <c r="Q660" s="150" t="str">
        <f t="shared" si="218"/>
        <v/>
      </c>
      <c r="R660" s="150" t="str">
        <f t="shared" si="219"/>
        <v/>
      </c>
      <c r="S660" s="150" t="str">
        <f t="shared" si="220"/>
        <v/>
      </c>
      <c r="T660" s="150" t="str">
        <f t="shared" si="221"/>
        <v/>
      </c>
      <c r="U660" s="150" t="str">
        <f t="shared" si="222"/>
        <v/>
      </c>
      <c r="V660" s="150" t="str">
        <f t="shared" si="223"/>
        <v/>
      </c>
      <c r="W660" s="150" t="str">
        <f t="shared" si="224"/>
        <v/>
      </c>
      <c r="X660" s="150" t="str">
        <f t="shared" si="225"/>
        <v/>
      </c>
      <c r="Y660" s="150" t="str">
        <f t="shared" si="226"/>
        <v/>
      </c>
      <c r="Z660" s="150" t="str">
        <f t="shared" si="227"/>
        <v/>
      </c>
      <c r="AA660" s="150" t="str">
        <f t="shared" si="228"/>
        <v/>
      </c>
      <c r="AB660" s="150" t="str">
        <f t="shared" si="229"/>
        <v/>
      </c>
      <c r="AC660" s="191" t="str">
        <f t="shared" si="230"/>
        <v/>
      </c>
    </row>
    <row r="661" spans="1:29" hidden="1">
      <c r="A661" s="192"/>
      <c r="B661" s="155"/>
      <c r="C661" s="151"/>
      <c r="D661" s="153"/>
      <c r="E661" s="153"/>
      <c r="F661" s="153"/>
      <c r="G661" s="153"/>
      <c r="H661" s="147" t="str">
        <f t="shared" si="211"/>
        <v/>
      </c>
      <c r="I661" s="148"/>
      <c r="J661" s="149" t="str">
        <f t="shared" si="212"/>
        <v/>
      </c>
      <c r="K661" s="149" t="str">
        <f t="shared" si="213"/>
        <v/>
      </c>
      <c r="L661" s="148"/>
      <c r="M661" s="147" t="str">
        <f t="shared" si="214"/>
        <v/>
      </c>
      <c r="N661" s="147" t="str">
        <f t="shared" si="215"/>
        <v/>
      </c>
      <c r="O661" s="150" t="str">
        <f t="shared" si="216"/>
        <v/>
      </c>
      <c r="P661" s="150" t="str">
        <f t="shared" si="217"/>
        <v/>
      </c>
      <c r="Q661" s="150" t="str">
        <f t="shared" si="218"/>
        <v/>
      </c>
      <c r="R661" s="150" t="str">
        <f t="shared" si="219"/>
        <v/>
      </c>
      <c r="S661" s="150" t="str">
        <f t="shared" si="220"/>
        <v/>
      </c>
      <c r="T661" s="150" t="str">
        <f t="shared" si="221"/>
        <v/>
      </c>
      <c r="U661" s="150" t="str">
        <f t="shared" si="222"/>
        <v/>
      </c>
      <c r="V661" s="150" t="str">
        <f t="shared" si="223"/>
        <v/>
      </c>
      <c r="W661" s="150" t="str">
        <f t="shared" si="224"/>
        <v/>
      </c>
      <c r="X661" s="150" t="str">
        <f t="shared" si="225"/>
        <v/>
      </c>
      <c r="Y661" s="150" t="str">
        <f t="shared" si="226"/>
        <v/>
      </c>
      <c r="Z661" s="150" t="str">
        <f t="shared" si="227"/>
        <v/>
      </c>
      <c r="AA661" s="150" t="str">
        <f t="shared" si="228"/>
        <v/>
      </c>
      <c r="AB661" s="150" t="str">
        <f t="shared" si="229"/>
        <v/>
      </c>
      <c r="AC661" s="191" t="str">
        <f t="shared" si="230"/>
        <v/>
      </c>
    </row>
    <row r="662" spans="1:29" hidden="1">
      <c r="A662" s="192"/>
      <c r="B662" s="155"/>
      <c r="C662" s="151"/>
      <c r="D662" s="153"/>
      <c r="E662" s="153"/>
      <c r="F662" s="153"/>
      <c r="G662" s="153"/>
      <c r="H662" s="147" t="str">
        <f t="shared" si="211"/>
        <v/>
      </c>
      <c r="I662" s="148"/>
      <c r="J662" s="149" t="str">
        <f t="shared" si="212"/>
        <v/>
      </c>
      <c r="K662" s="149" t="str">
        <f t="shared" si="213"/>
        <v/>
      </c>
      <c r="L662" s="148"/>
      <c r="M662" s="147" t="str">
        <f t="shared" si="214"/>
        <v/>
      </c>
      <c r="N662" s="147" t="str">
        <f t="shared" si="215"/>
        <v/>
      </c>
      <c r="O662" s="150" t="str">
        <f t="shared" si="216"/>
        <v/>
      </c>
      <c r="P662" s="150" t="str">
        <f t="shared" si="217"/>
        <v/>
      </c>
      <c r="Q662" s="150" t="str">
        <f t="shared" si="218"/>
        <v/>
      </c>
      <c r="R662" s="150" t="str">
        <f t="shared" si="219"/>
        <v/>
      </c>
      <c r="S662" s="150" t="str">
        <f t="shared" si="220"/>
        <v/>
      </c>
      <c r="T662" s="150" t="str">
        <f t="shared" si="221"/>
        <v/>
      </c>
      <c r="U662" s="150" t="str">
        <f t="shared" si="222"/>
        <v/>
      </c>
      <c r="V662" s="150" t="str">
        <f t="shared" si="223"/>
        <v/>
      </c>
      <c r="W662" s="150" t="str">
        <f t="shared" si="224"/>
        <v/>
      </c>
      <c r="X662" s="150" t="str">
        <f t="shared" si="225"/>
        <v/>
      </c>
      <c r="Y662" s="150" t="str">
        <f t="shared" si="226"/>
        <v/>
      </c>
      <c r="Z662" s="150" t="str">
        <f t="shared" si="227"/>
        <v/>
      </c>
      <c r="AA662" s="150" t="str">
        <f t="shared" si="228"/>
        <v/>
      </c>
      <c r="AB662" s="150" t="str">
        <f t="shared" si="229"/>
        <v/>
      </c>
      <c r="AC662" s="191" t="str">
        <f t="shared" si="230"/>
        <v/>
      </c>
    </row>
    <row r="663" spans="1:29" hidden="1">
      <c r="A663" s="192"/>
      <c r="B663" s="155"/>
      <c r="C663" s="151"/>
      <c r="D663" s="153"/>
      <c r="E663" s="153"/>
      <c r="F663" s="153"/>
      <c r="G663" s="153"/>
      <c r="H663" s="147" t="str">
        <f t="shared" si="211"/>
        <v/>
      </c>
      <c r="I663" s="148"/>
      <c r="J663" s="149" t="str">
        <f t="shared" si="212"/>
        <v/>
      </c>
      <c r="K663" s="149" t="str">
        <f t="shared" si="213"/>
        <v/>
      </c>
      <c r="L663" s="148"/>
      <c r="M663" s="147" t="str">
        <f t="shared" si="214"/>
        <v/>
      </c>
      <c r="N663" s="147" t="str">
        <f t="shared" si="215"/>
        <v/>
      </c>
      <c r="O663" s="150" t="str">
        <f t="shared" si="216"/>
        <v/>
      </c>
      <c r="P663" s="150" t="str">
        <f t="shared" si="217"/>
        <v/>
      </c>
      <c r="Q663" s="150" t="str">
        <f t="shared" si="218"/>
        <v/>
      </c>
      <c r="R663" s="150" t="str">
        <f t="shared" si="219"/>
        <v/>
      </c>
      <c r="S663" s="150" t="str">
        <f t="shared" si="220"/>
        <v/>
      </c>
      <c r="T663" s="150" t="str">
        <f t="shared" si="221"/>
        <v/>
      </c>
      <c r="U663" s="150" t="str">
        <f t="shared" si="222"/>
        <v/>
      </c>
      <c r="V663" s="150" t="str">
        <f t="shared" si="223"/>
        <v/>
      </c>
      <c r="W663" s="150" t="str">
        <f t="shared" si="224"/>
        <v/>
      </c>
      <c r="X663" s="150" t="str">
        <f t="shared" si="225"/>
        <v/>
      </c>
      <c r="Y663" s="150" t="str">
        <f t="shared" si="226"/>
        <v/>
      </c>
      <c r="Z663" s="150" t="str">
        <f t="shared" si="227"/>
        <v/>
      </c>
      <c r="AA663" s="150" t="str">
        <f t="shared" si="228"/>
        <v/>
      </c>
      <c r="AB663" s="150" t="str">
        <f t="shared" si="229"/>
        <v/>
      </c>
      <c r="AC663" s="191" t="str">
        <f t="shared" si="230"/>
        <v/>
      </c>
    </row>
    <row r="664" spans="1:29" hidden="1">
      <c r="A664" s="192"/>
      <c r="B664" s="155"/>
      <c r="C664" s="151"/>
      <c r="D664" s="153"/>
      <c r="E664" s="153"/>
      <c r="F664" s="153"/>
      <c r="G664" s="153"/>
      <c r="H664" s="147" t="str">
        <f t="shared" si="211"/>
        <v/>
      </c>
      <c r="I664" s="148"/>
      <c r="J664" s="149" t="str">
        <f t="shared" si="212"/>
        <v/>
      </c>
      <c r="K664" s="149" t="str">
        <f t="shared" si="213"/>
        <v/>
      </c>
      <c r="L664" s="148"/>
      <c r="M664" s="147" t="str">
        <f t="shared" si="214"/>
        <v/>
      </c>
      <c r="N664" s="147" t="str">
        <f t="shared" si="215"/>
        <v/>
      </c>
      <c r="O664" s="150" t="str">
        <f t="shared" si="216"/>
        <v/>
      </c>
      <c r="P664" s="150" t="str">
        <f t="shared" si="217"/>
        <v/>
      </c>
      <c r="Q664" s="150" t="str">
        <f t="shared" si="218"/>
        <v/>
      </c>
      <c r="R664" s="150" t="str">
        <f t="shared" si="219"/>
        <v/>
      </c>
      <c r="S664" s="150" t="str">
        <f t="shared" si="220"/>
        <v/>
      </c>
      <c r="T664" s="150" t="str">
        <f t="shared" si="221"/>
        <v/>
      </c>
      <c r="U664" s="150" t="str">
        <f t="shared" si="222"/>
        <v/>
      </c>
      <c r="V664" s="150" t="str">
        <f t="shared" si="223"/>
        <v/>
      </c>
      <c r="W664" s="150" t="str">
        <f t="shared" si="224"/>
        <v/>
      </c>
      <c r="X664" s="150" t="str">
        <f t="shared" si="225"/>
        <v/>
      </c>
      <c r="Y664" s="150" t="str">
        <f t="shared" si="226"/>
        <v/>
      </c>
      <c r="Z664" s="150" t="str">
        <f t="shared" si="227"/>
        <v/>
      </c>
      <c r="AA664" s="150" t="str">
        <f t="shared" si="228"/>
        <v/>
      </c>
      <c r="AB664" s="150" t="str">
        <f t="shared" si="229"/>
        <v/>
      </c>
      <c r="AC664" s="191" t="str">
        <f t="shared" si="230"/>
        <v/>
      </c>
    </row>
    <row r="665" spans="1:29" hidden="1">
      <c r="A665" s="192"/>
      <c r="B665" s="155"/>
      <c r="C665" s="151"/>
      <c r="D665" s="153"/>
      <c r="E665" s="153"/>
      <c r="F665" s="153"/>
      <c r="G665" s="153"/>
      <c r="H665" s="147" t="str">
        <f t="shared" si="211"/>
        <v/>
      </c>
      <c r="I665" s="148"/>
      <c r="J665" s="149" t="str">
        <f t="shared" si="212"/>
        <v/>
      </c>
      <c r="K665" s="149" t="str">
        <f t="shared" si="213"/>
        <v/>
      </c>
      <c r="L665" s="148"/>
      <c r="M665" s="147" t="str">
        <f t="shared" si="214"/>
        <v/>
      </c>
      <c r="N665" s="147" t="str">
        <f t="shared" si="215"/>
        <v/>
      </c>
      <c r="O665" s="150" t="str">
        <f t="shared" si="216"/>
        <v/>
      </c>
      <c r="P665" s="150" t="str">
        <f t="shared" si="217"/>
        <v/>
      </c>
      <c r="Q665" s="150" t="str">
        <f t="shared" si="218"/>
        <v/>
      </c>
      <c r="R665" s="150" t="str">
        <f t="shared" si="219"/>
        <v/>
      </c>
      <c r="S665" s="150" t="str">
        <f t="shared" si="220"/>
        <v/>
      </c>
      <c r="T665" s="150" t="str">
        <f t="shared" si="221"/>
        <v/>
      </c>
      <c r="U665" s="150" t="str">
        <f t="shared" si="222"/>
        <v/>
      </c>
      <c r="V665" s="150" t="str">
        <f t="shared" si="223"/>
        <v/>
      </c>
      <c r="W665" s="150" t="str">
        <f t="shared" si="224"/>
        <v/>
      </c>
      <c r="X665" s="150" t="str">
        <f t="shared" si="225"/>
        <v/>
      </c>
      <c r="Y665" s="150" t="str">
        <f t="shared" si="226"/>
        <v/>
      </c>
      <c r="Z665" s="150" t="str">
        <f t="shared" si="227"/>
        <v/>
      </c>
      <c r="AA665" s="150" t="str">
        <f t="shared" si="228"/>
        <v/>
      </c>
      <c r="AB665" s="150" t="str">
        <f t="shared" si="229"/>
        <v/>
      </c>
      <c r="AC665" s="191" t="str">
        <f t="shared" si="230"/>
        <v/>
      </c>
    </row>
    <row r="666" spans="1:29" hidden="1">
      <c r="A666" s="192"/>
      <c r="B666" s="155"/>
      <c r="C666" s="151"/>
      <c r="D666" s="153"/>
      <c r="E666" s="153"/>
      <c r="F666" s="153"/>
      <c r="G666" s="153"/>
      <c r="H666" s="147" t="str">
        <f t="shared" si="211"/>
        <v/>
      </c>
      <c r="I666" s="148"/>
      <c r="J666" s="149" t="str">
        <f t="shared" si="212"/>
        <v/>
      </c>
      <c r="K666" s="149" t="str">
        <f t="shared" si="213"/>
        <v/>
      </c>
      <c r="L666" s="148"/>
      <c r="M666" s="147" t="str">
        <f t="shared" si="214"/>
        <v/>
      </c>
      <c r="N666" s="147" t="str">
        <f t="shared" si="215"/>
        <v/>
      </c>
      <c r="O666" s="150" t="str">
        <f t="shared" si="216"/>
        <v/>
      </c>
      <c r="P666" s="150" t="str">
        <f t="shared" si="217"/>
        <v/>
      </c>
      <c r="Q666" s="150" t="str">
        <f t="shared" si="218"/>
        <v/>
      </c>
      <c r="R666" s="150" t="str">
        <f t="shared" si="219"/>
        <v/>
      </c>
      <c r="S666" s="150" t="str">
        <f t="shared" si="220"/>
        <v/>
      </c>
      <c r="T666" s="150" t="str">
        <f t="shared" si="221"/>
        <v/>
      </c>
      <c r="U666" s="150" t="str">
        <f t="shared" si="222"/>
        <v/>
      </c>
      <c r="V666" s="150" t="str">
        <f t="shared" si="223"/>
        <v/>
      </c>
      <c r="W666" s="150" t="str">
        <f t="shared" si="224"/>
        <v/>
      </c>
      <c r="X666" s="150" t="str">
        <f t="shared" si="225"/>
        <v/>
      </c>
      <c r="Y666" s="150" t="str">
        <f t="shared" si="226"/>
        <v/>
      </c>
      <c r="Z666" s="150" t="str">
        <f t="shared" si="227"/>
        <v/>
      </c>
      <c r="AA666" s="150" t="str">
        <f t="shared" si="228"/>
        <v/>
      </c>
      <c r="AB666" s="150" t="str">
        <f t="shared" si="229"/>
        <v/>
      </c>
      <c r="AC666" s="191" t="str">
        <f t="shared" si="230"/>
        <v/>
      </c>
    </row>
    <row r="667" spans="1:29" hidden="1">
      <c r="A667" s="192"/>
      <c r="B667" s="155"/>
      <c r="C667" s="151"/>
      <c r="D667" s="153"/>
      <c r="E667" s="153"/>
      <c r="F667" s="153"/>
      <c r="G667" s="153"/>
      <c r="H667" s="147" t="str">
        <f t="shared" si="211"/>
        <v/>
      </c>
      <c r="I667" s="148"/>
      <c r="J667" s="149" t="str">
        <f t="shared" si="212"/>
        <v/>
      </c>
      <c r="K667" s="149" t="str">
        <f t="shared" si="213"/>
        <v/>
      </c>
      <c r="L667" s="148"/>
      <c r="M667" s="147" t="str">
        <f t="shared" si="214"/>
        <v/>
      </c>
      <c r="N667" s="147" t="str">
        <f t="shared" si="215"/>
        <v/>
      </c>
      <c r="O667" s="150" t="str">
        <f t="shared" si="216"/>
        <v/>
      </c>
      <c r="P667" s="150" t="str">
        <f t="shared" si="217"/>
        <v/>
      </c>
      <c r="Q667" s="150" t="str">
        <f t="shared" si="218"/>
        <v/>
      </c>
      <c r="R667" s="150" t="str">
        <f t="shared" si="219"/>
        <v/>
      </c>
      <c r="S667" s="150" t="str">
        <f t="shared" si="220"/>
        <v/>
      </c>
      <c r="T667" s="150" t="str">
        <f t="shared" si="221"/>
        <v/>
      </c>
      <c r="U667" s="150" t="str">
        <f t="shared" si="222"/>
        <v/>
      </c>
      <c r="V667" s="150" t="str">
        <f t="shared" si="223"/>
        <v/>
      </c>
      <c r="W667" s="150" t="str">
        <f t="shared" si="224"/>
        <v/>
      </c>
      <c r="X667" s="150" t="str">
        <f t="shared" si="225"/>
        <v/>
      </c>
      <c r="Y667" s="150" t="str">
        <f t="shared" si="226"/>
        <v/>
      </c>
      <c r="Z667" s="150" t="str">
        <f t="shared" si="227"/>
        <v/>
      </c>
      <c r="AA667" s="150" t="str">
        <f t="shared" si="228"/>
        <v/>
      </c>
      <c r="AB667" s="150" t="str">
        <f t="shared" si="229"/>
        <v/>
      </c>
      <c r="AC667" s="191" t="str">
        <f t="shared" si="230"/>
        <v/>
      </c>
    </row>
    <row r="668" spans="1:29" hidden="1">
      <c r="A668" s="192"/>
      <c r="B668" s="155"/>
      <c r="C668" s="151"/>
      <c r="D668" s="153"/>
      <c r="E668" s="153"/>
      <c r="F668" s="153"/>
      <c r="G668" s="153"/>
      <c r="H668" s="147" t="str">
        <f t="shared" si="211"/>
        <v/>
      </c>
      <c r="I668" s="148"/>
      <c r="J668" s="149" t="str">
        <f t="shared" si="212"/>
        <v/>
      </c>
      <c r="K668" s="149" t="str">
        <f t="shared" si="213"/>
        <v/>
      </c>
      <c r="L668" s="148"/>
      <c r="M668" s="147" t="str">
        <f t="shared" si="214"/>
        <v/>
      </c>
      <c r="N668" s="147" t="str">
        <f t="shared" si="215"/>
        <v/>
      </c>
      <c r="O668" s="150" t="str">
        <f t="shared" si="216"/>
        <v/>
      </c>
      <c r="P668" s="150" t="str">
        <f t="shared" si="217"/>
        <v/>
      </c>
      <c r="Q668" s="150" t="str">
        <f t="shared" si="218"/>
        <v/>
      </c>
      <c r="R668" s="150" t="str">
        <f t="shared" si="219"/>
        <v/>
      </c>
      <c r="S668" s="150" t="str">
        <f t="shared" si="220"/>
        <v/>
      </c>
      <c r="T668" s="150" t="str">
        <f t="shared" si="221"/>
        <v/>
      </c>
      <c r="U668" s="150" t="str">
        <f t="shared" si="222"/>
        <v/>
      </c>
      <c r="V668" s="150" t="str">
        <f t="shared" si="223"/>
        <v/>
      </c>
      <c r="W668" s="150" t="str">
        <f t="shared" si="224"/>
        <v/>
      </c>
      <c r="X668" s="150" t="str">
        <f t="shared" si="225"/>
        <v/>
      </c>
      <c r="Y668" s="150" t="str">
        <f t="shared" si="226"/>
        <v/>
      </c>
      <c r="Z668" s="150" t="str">
        <f t="shared" si="227"/>
        <v/>
      </c>
      <c r="AA668" s="150" t="str">
        <f t="shared" si="228"/>
        <v/>
      </c>
      <c r="AB668" s="150" t="str">
        <f t="shared" si="229"/>
        <v/>
      </c>
      <c r="AC668" s="191" t="str">
        <f t="shared" si="230"/>
        <v/>
      </c>
    </row>
    <row r="669" spans="1:29" hidden="1">
      <c r="A669" s="192"/>
      <c r="B669" s="155"/>
      <c r="C669" s="151"/>
      <c r="D669" s="153"/>
      <c r="E669" s="153"/>
      <c r="F669" s="153"/>
      <c r="G669" s="153"/>
      <c r="H669" s="147" t="str">
        <f t="shared" si="211"/>
        <v/>
      </c>
      <c r="I669" s="148"/>
      <c r="J669" s="149" t="str">
        <f t="shared" si="212"/>
        <v/>
      </c>
      <c r="K669" s="149" t="str">
        <f t="shared" si="213"/>
        <v/>
      </c>
      <c r="L669" s="148"/>
      <c r="M669" s="147" t="str">
        <f t="shared" si="214"/>
        <v/>
      </c>
      <c r="N669" s="147" t="str">
        <f t="shared" si="215"/>
        <v/>
      </c>
      <c r="O669" s="150" t="str">
        <f t="shared" si="216"/>
        <v/>
      </c>
      <c r="P669" s="150" t="str">
        <f t="shared" si="217"/>
        <v/>
      </c>
      <c r="Q669" s="150" t="str">
        <f t="shared" si="218"/>
        <v/>
      </c>
      <c r="R669" s="150" t="str">
        <f t="shared" si="219"/>
        <v/>
      </c>
      <c r="S669" s="150" t="str">
        <f t="shared" si="220"/>
        <v/>
      </c>
      <c r="T669" s="150" t="str">
        <f t="shared" si="221"/>
        <v/>
      </c>
      <c r="U669" s="150" t="str">
        <f t="shared" si="222"/>
        <v/>
      </c>
      <c r="V669" s="150" t="str">
        <f t="shared" si="223"/>
        <v/>
      </c>
      <c r="W669" s="150" t="str">
        <f t="shared" si="224"/>
        <v/>
      </c>
      <c r="X669" s="150" t="str">
        <f t="shared" si="225"/>
        <v/>
      </c>
      <c r="Y669" s="150" t="str">
        <f t="shared" si="226"/>
        <v/>
      </c>
      <c r="Z669" s="150" t="str">
        <f t="shared" si="227"/>
        <v/>
      </c>
      <c r="AA669" s="150" t="str">
        <f t="shared" si="228"/>
        <v/>
      </c>
      <c r="AB669" s="150" t="str">
        <f t="shared" si="229"/>
        <v/>
      </c>
      <c r="AC669" s="191" t="str">
        <f t="shared" si="230"/>
        <v/>
      </c>
    </row>
    <row r="670" spans="1:29" hidden="1">
      <c r="A670" s="192"/>
      <c r="B670" s="155"/>
      <c r="C670" s="151"/>
      <c r="D670" s="153"/>
      <c r="E670" s="153"/>
      <c r="F670" s="153"/>
      <c r="G670" s="153"/>
      <c r="H670" s="147" t="str">
        <f t="shared" si="211"/>
        <v/>
      </c>
      <c r="I670" s="148"/>
      <c r="J670" s="149" t="str">
        <f t="shared" si="212"/>
        <v/>
      </c>
      <c r="K670" s="149" t="str">
        <f t="shared" si="213"/>
        <v/>
      </c>
      <c r="L670" s="148"/>
      <c r="M670" s="147" t="str">
        <f t="shared" si="214"/>
        <v/>
      </c>
      <c r="N670" s="147" t="str">
        <f t="shared" si="215"/>
        <v/>
      </c>
      <c r="O670" s="150" t="str">
        <f t="shared" si="216"/>
        <v/>
      </c>
      <c r="P670" s="150" t="str">
        <f t="shared" si="217"/>
        <v/>
      </c>
      <c r="Q670" s="150" t="str">
        <f t="shared" si="218"/>
        <v/>
      </c>
      <c r="R670" s="150" t="str">
        <f t="shared" si="219"/>
        <v/>
      </c>
      <c r="S670" s="150" t="str">
        <f t="shared" si="220"/>
        <v/>
      </c>
      <c r="T670" s="150" t="str">
        <f t="shared" si="221"/>
        <v/>
      </c>
      <c r="U670" s="150" t="str">
        <f t="shared" si="222"/>
        <v/>
      </c>
      <c r="V670" s="150" t="str">
        <f t="shared" si="223"/>
        <v/>
      </c>
      <c r="W670" s="150" t="str">
        <f t="shared" si="224"/>
        <v/>
      </c>
      <c r="X670" s="150" t="str">
        <f t="shared" si="225"/>
        <v/>
      </c>
      <c r="Y670" s="150" t="str">
        <f t="shared" si="226"/>
        <v/>
      </c>
      <c r="Z670" s="150" t="str">
        <f t="shared" si="227"/>
        <v/>
      </c>
      <c r="AA670" s="150" t="str">
        <f t="shared" si="228"/>
        <v/>
      </c>
      <c r="AB670" s="150" t="str">
        <f t="shared" si="229"/>
        <v/>
      </c>
      <c r="AC670" s="191" t="str">
        <f t="shared" si="230"/>
        <v/>
      </c>
    </row>
    <row r="671" spans="1:29" hidden="1">
      <c r="A671" s="192"/>
      <c r="B671" s="155"/>
      <c r="C671" s="151"/>
      <c r="D671" s="153"/>
      <c r="E671" s="153"/>
      <c r="F671" s="153"/>
      <c r="G671" s="153"/>
      <c r="H671" s="147" t="str">
        <f t="shared" si="211"/>
        <v/>
      </c>
      <c r="I671" s="148"/>
      <c r="J671" s="149" t="str">
        <f t="shared" si="212"/>
        <v/>
      </c>
      <c r="K671" s="149" t="str">
        <f t="shared" si="213"/>
        <v/>
      </c>
      <c r="L671" s="148"/>
      <c r="M671" s="147" t="str">
        <f t="shared" si="214"/>
        <v/>
      </c>
      <c r="N671" s="147" t="str">
        <f t="shared" si="215"/>
        <v/>
      </c>
      <c r="O671" s="150" t="str">
        <f t="shared" si="216"/>
        <v/>
      </c>
      <c r="P671" s="150" t="str">
        <f t="shared" si="217"/>
        <v/>
      </c>
      <c r="Q671" s="150" t="str">
        <f t="shared" si="218"/>
        <v/>
      </c>
      <c r="R671" s="150" t="str">
        <f t="shared" si="219"/>
        <v/>
      </c>
      <c r="S671" s="150" t="str">
        <f t="shared" si="220"/>
        <v/>
      </c>
      <c r="T671" s="150" t="str">
        <f t="shared" si="221"/>
        <v/>
      </c>
      <c r="U671" s="150" t="str">
        <f t="shared" si="222"/>
        <v/>
      </c>
      <c r="V671" s="150" t="str">
        <f t="shared" si="223"/>
        <v/>
      </c>
      <c r="W671" s="150" t="str">
        <f t="shared" si="224"/>
        <v/>
      </c>
      <c r="X671" s="150" t="str">
        <f t="shared" si="225"/>
        <v/>
      </c>
      <c r="Y671" s="150" t="str">
        <f t="shared" si="226"/>
        <v/>
      </c>
      <c r="Z671" s="150" t="str">
        <f t="shared" si="227"/>
        <v/>
      </c>
      <c r="AA671" s="150" t="str">
        <f t="shared" si="228"/>
        <v/>
      </c>
      <c r="AB671" s="150" t="str">
        <f t="shared" si="229"/>
        <v/>
      </c>
      <c r="AC671" s="191" t="str">
        <f t="shared" si="230"/>
        <v/>
      </c>
    </row>
    <row r="672" spans="1:29" hidden="1">
      <c r="A672" s="192"/>
      <c r="B672" s="155"/>
      <c r="C672" s="151"/>
      <c r="D672" s="153"/>
      <c r="E672" s="153"/>
      <c r="F672" s="153"/>
      <c r="G672" s="153"/>
      <c r="H672" s="147" t="str">
        <f t="shared" si="211"/>
        <v/>
      </c>
      <c r="I672" s="148"/>
      <c r="J672" s="149" t="str">
        <f t="shared" si="212"/>
        <v/>
      </c>
      <c r="K672" s="149" t="str">
        <f t="shared" si="213"/>
        <v/>
      </c>
      <c r="L672" s="148"/>
      <c r="M672" s="147" t="str">
        <f t="shared" si="214"/>
        <v/>
      </c>
      <c r="N672" s="147" t="str">
        <f t="shared" si="215"/>
        <v/>
      </c>
      <c r="O672" s="150" t="str">
        <f t="shared" si="216"/>
        <v/>
      </c>
      <c r="P672" s="150" t="str">
        <f t="shared" si="217"/>
        <v/>
      </c>
      <c r="Q672" s="150" t="str">
        <f t="shared" si="218"/>
        <v/>
      </c>
      <c r="R672" s="150" t="str">
        <f t="shared" si="219"/>
        <v/>
      </c>
      <c r="S672" s="150" t="str">
        <f t="shared" si="220"/>
        <v/>
      </c>
      <c r="T672" s="150" t="str">
        <f t="shared" si="221"/>
        <v/>
      </c>
      <c r="U672" s="150" t="str">
        <f t="shared" si="222"/>
        <v/>
      </c>
      <c r="V672" s="150" t="str">
        <f t="shared" si="223"/>
        <v/>
      </c>
      <c r="W672" s="150" t="str">
        <f t="shared" si="224"/>
        <v/>
      </c>
      <c r="X672" s="150" t="str">
        <f t="shared" si="225"/>
        <v/>
      </c>
      <c r="Y672" s="150" t="str">
        <f t="shared" si="226"/>
        <v/>
      </c>
      <c r="Z672" s="150" t="str">
        <f t="shared" si="227"/>
        <v/>
      </c>
      <c r="AA672" s="150" t="str">
        <f t="shared" si="228"/>
        <v/>
      </c>
      <c r="AB672" s="150" t="str">
        <f t="shared" si="229"/>
        <v/>
      </c>
      <c r="AC672" s="191" t="str">
        <f t="shared" si="230"/>
        <v/>
      </c>
    </row>
    <row r="673" spans="1:29" hidden="1">
      <c r="A673" s="192"/>
      <c r="B673" s="155"/>
      <c r="C673" s="151"/>
      <c r="D673" s="153"/>
      <c r="E673" s="153"/>
      <c r="F673" s="153"/>
      <c r="G673" s="153"/>
      <c r="H673" s="147" t="str">
        <f t="shared" si="211"/>
        <v/>
      </c>
      <c r="I673" s="148"/>
      <c r="J673" s="149" t="str">
        <f t="shared" si="212"/>
        <v/>
      </c>
      <c r="K673" s="149" t="str">
        <f t="shared" si="213"/>
        <v/>
      </c>
      <c r="L673" s="148"/>
      <c r="M673" s="147" t="str">
        <f t="shared" si="214"/>
        <v/>
      </c>
      <c r="N673" s="147" t="str">
        <f t="shared" si="215"/>
        <v/>
      </c>
      <c r="O673" s="150" t="str">
        <f t="shared" si="216"/>
        <v/>
      </c>
      <c r="P673" s="150" t="str">
        <f t="shared" si="217"/>
        <v/>
      </c>
      <c r="Q673" s="150" t="str">
        <f t="shared" si="218"/>
        <v/>
      </c>
      <c r="R673" s="150" t="str">
        <f t="shared" si="219"/>
        <v/>
      </c>
      <c r="S673" s="150" t="str">
        <f t="shared" si="220"/>
        <v/>
      </c>
      <c r="T673" s="150" t="str">
        <f t="shared" si="221"/>
        <v/>
      </c>
      <c r="U673" s="150" t="str">
        <f t="shared" si="222"/>
        <v/>
      </c>
      <c r="V673" s="150" t="str">
        <f t="shared" si="223"/>
        <v/>
      </c>
      <c r="W673" s="150" t="str">
        <f t="shared" si="224"/>
        <v/>
      </c>
      <c r="X673" s="150" t="str">
        <f t="shared" si="225"/>
        <v/>
      </c>
      <c r="Y673" s="150" t="str">
        <f t="shared" si="226"/>
        <v/>
      </c>
      <c r="Z673" s="150" t="str">
        <f t="shared" si="227"/>
        <v/>
      </c>
      <c r="AA673" s="150" t="str">
        <f t="shared" si="228"/>
        <v/>
      </c>
      <c r="AB673" s="150" t="str">
        <f t="shared" si="229"/>
        <v/>
      </c>
      <c r="AC673" s="191" t="str">
        <f t="shared" si="230"/>
        <v/>
      </c>
    </row>
    <row r="674" spans="1:29" hidden="1">
      <c r="A674" s="192"/>
      <c r="B674" s="155"/>
      <c r="C674" s="151"/>
      <c r="D674" s="153"/>
      <c r="E674" s="153"/>
      <c r="F674" s="153"/>
      <c r="G674" s="153"/>
      <c r="H674" s="147" t="str">
        <f t="shared" si="211"/>
        <v/>
      </c>
      <c r="I674" s="148"/>
      <c r="J674" s="149" t="str">
        <f t="shared" si="212"/>
        <v/>
      </c>
      <c r="K674" s="149" t="str">
        <f t="shared" si="213"/>
        <v/>
      </c>
      <c r="L674" s="148"/>
      <c r="M674" s="147" t="str">
        <f t="shared" si="214"/>
        <v/>
      </c>
      <c r="N674" s="147" t="str">
        <f t="shared" si="215"/>
        <v/>
      </c>
      <c r="O674" s="150" t="str">
        <f t="shared" si="216"/>
        <v/>
      </c>
      <c r="P674" s="150" t="str">
        <f t="shared" si="217"/>
        <v/>
      </c>
      <c r="Q674" s="150" t="str">
        <f t="shared" si="218"/>
        <v/>
      </c>
      <c r="R674" s="150" t="str">
        <f t="shared" si="219"/>
        <v/>
      </c>
      <c r="S674" s="150" t="str">
        <f t="shared" si="220"/>
        <v/>
      </c>
      <c r="T674" s="150" t="str">
        <f t="shared" si="221"/>
        <v/>
      </c>
      <c r="U674" s="150" t="str">
        <f t="shared" si="222"/>
        <v/>
      </c>
      <c r="V674" s="150" t="str">
        <f t="shared" si="223"/>
        <v/>
      </c>
      <c r="W674" s="150" t="str">
        <f t="shared" si="224"/>
        <v/>
      </c>
      <c r="X674" s="150" t="str">
        <f t="shared" si="225"/>
        <v/>
      </c>
      <c r="Y674" s="150" t="str">
        <f t="shared" si="226"/>
        <v/>
      </c>
      <c r="Z674" s="150" t="str">
        <f t="shared" si="227"/>
        <v/>
      </c>
      <c r="AA674" s="150" t="str">
        <f t="shared" si="228"/>
        <v/>
      </c>
      <c r="AB674" s="150" t="str">
        <f t="shared" si="229"/>
        <v/>
      </c>
      <c r="AC674" s="191" t="str">
        <f t="shared" si="230"/>
        <v/>
      </c>
    </row>
    <row r="675" spans="1:29" hidden="1">
      <c r="A675" s="192"/>
      <c r="B675" s="155"/>
      <c r="C675" s="151"/>
      <c r="D675" s="153"/>
      <c r="E675" s="153"/>
      <c r="F675" s="153"/>
      <c r="G675" s="153"/>
      <c r="H675" s="147" t="str">
        <f t="shared" si="211"/>
        <v/>
      </c>
      <c r="I675" s="148"/>
      <c r="J675" s="149" t="str">
        <f t="shared" si="212"/>
        <v/>
      </c>
      <c r="K675" s="149" t="str">
        <f t="shared" si="213"/>
        <v/>
      </c>
      <c r="L675" s="148"/>
      <c r="M675" s="147" t="str">
        <f t="shared" si="214"/>
        <v/>
      </c>
      <c r="N675" s="147" t="str">
        <f t="shared" si="215"/>
        <v/>
      </c>
      <c r="O675" s="150" t="str">
        <f t="shared" si="216"/>
        <v/>
      </c>
      <c r="P675" s="150" t="str">
        <f t="shared" si="217"/>
        <v/>
      </c>
      <c r="Q675" s="150" t="str">
        <f t="shared" si="218"/>
        <v/>
      </c>
      <c r="R675" s="150" t="str">
        <f t="shared" si="219"/>
        <v/>
      </c>
      <c r="S675" s="150" t="str">
        <f t="shared" si="220"/>
        <v/>
      </c>
      <c r="T675" s="150" t="str">
        <f t="shared" si="221"/>
        <v/>
      </c>
      <c r="U675" s="150" t="str">
        <f t="shared" si="222"/>
        <v/>
      </c>
      <c r="V675" s="150" t="str">
        <f t="shared" si="223"/>
        <v/>
      </c>
      <c r="W675" s="150" t="str">
        <f t="shared" si="224"/>
        <v/>
      </c>
      <c r="X675" s="150" t="str">
        <f t="shared" si="225"/>
        <v/>
      </c>
      <c r="Y675" s="150" t="str">
        <f t="shared" si="226"/>
        <v/>
      </c>
      <c r="Z675" s="150" t="str">
        <f t="shared" si="227"/>
        <v/>
      </c>
      <c r="AA675" s="150" t="str">
        <f t="shared" si="228"/>
        <v/>
      </c>
      <c r="AB675" s="150" t="str">
        <f t="shared" si="229"/>
        <v/>
      </c>
      <c r="AC675" s="191" t="str">
        <f t="shared" si="230"/>
        <v/>
      </c>
    </row>
    <row r="676" spans="1:29" hidden="1">
      <c r="A676" s="192"/>
      <c r="B676" s="155"/>
      <c r="C676" s="151"/>
      <c r="D676" s="153"/>
      <c r="E676" s="153"/>
      <c r="F676" s="153"/>
      <c r="G676" s="153"/>
      <c r="H676" s="147" t="str">
        <f t="shared" si="211"/>
        <v/>
      </c>
      <c r="I676" s="148"/>
      <c r="J676" s="149" t="str">
        <f t="shared" si="212"/>
        <v/>
      </c>
      <c r="K676" s="149" t="str">
        <f t="shared" si="213"/>
        <v/>
      </c>
      <c r="L676" s="148"/>
      <c r="M676" s="147" t="str">
        <f t="shared" si="214"/>
        <v/>
      </c>
      <c r="N676" s="147" t="str">
        <f t="shared" si="215"/>
        <v/>
      </c>
      <c r="O676" s="150" t="str">
        <f t="shared" si="216"/>
        <v/>
      </c>
      <c r="P676" s="150" t="str">
        <f t="shared" si="217"/>
        <v/>
      </c>
      <c r="Q676" s="150" t="str">
        <f t="shared" si="218"/>
        <v/>
      </c>
      <c r="R676" s="150" t="str">
        <f t="shared" si="219"/>
        <v/>
      </c>
      <c r="S676" s="150" t="str">
        <f t="shared" si="220"/>
        <v/>
      </c>
      <c r="T676" s="150" t="str">
        <f t="shared" si="221"/>
        <v/>
      </c>
      <c r="U676" s="150" t="str">
        <f t="shared" si="222"/>
        <v/>
      </c>
      <c r="V676" s="150" t="str">
        <f t="shared" si="223"/>
        <v/>
      </c>
      <c r="W676" s="150" t="str">
        <f t="shared" si="224"/>
        <v/>
      </c>
      <c r="X676" s="150" t="str">
        <f t="shared" si="225"/>
        <v/>
      </c>
      <c r="Y676" s="150" t="str">
        <f t="shared" si="226"/>
        <v/>
      </c>
      <c r="Z676" s="150" t="str">
        <f t="shared" si="227"/>
        <v/>
      </c>
      <c r="AA676" s="150" t="str">
        <f t="shared" si="228"/>
        <v/>
      </c>
      <c r="AB676" s="150" t="str">
        <f t="shared" si="229"/>
        <v/>
      </c>
      <c r="AC676" s="191" t="str">
        <f t="shared" si="230"/>
        <v/>
      </c>
    </row>
    <row r="677" spans="1:29" hidden="1">
      <c r="A677" s="192"/>
      <c r="B677" s="155"/>
      <c r="C677" s="151"/>
      <c r="D677" s="153"/>
      <c r="E677" s="153"/>
      <c r="F677" s="153"/>
      <c r="G677" s="153"/>
      <c r="H677" s="147" t="str">
        <f t="shared" si="211"/>
        <v/>
      </c>
      <c r="I677" s="148"/>
      <c r="J677" s="149" t="str">
        <f t="shared" si="212"/>
        <v/>
      </c>
      <c r="K677" s="149" t="str">
        <f t="shared" si="213"/>
        <v/>
      </c>
      <c r="L677" s="148"/>
      <c r="M677" s="147" t="str">
        <f t="shared" si="214"/>
        <v/>
      </c>
      <c r="N677" s="147" t="str">
        <f t="shared" si="215"/>
        <v/>
      </c>
      <c r="O677" s="150" t="str">
        <f t="shared" si="216"/>
        <v/>
      </c>
      <c r="P677" s="150" t="str">
        <f t="shared" si="217"/>
        <v/>
      </c>
      <c r="Q677" s="150" t="str">
        <f t="shared" si="218"/>
        <v/>
      </c>
      <c r="R677" s="150" t="str">
        <f t="shared" si="219"/>
        <v/>
      </c>
      <c r="S677" s="150" t="str">
        <f t="shared" si="220"/>
        <v/>
      </c>
      <c r="T677" s="150" t="str">
        <f t="shared" si="221"/>
        <v/>
      </c>
      <c r="U677" s="150" t="str">
        <f t="shared" si="222"/>
        <v/>
      </c>
      <c r="V677" s="150" t="str">
        <f t="shared" si="223"/>
        <v/>
      </c>
      <c r="W677" s="150" t="str">
        <f t="shared" si="224"/>
        <v/>
      </c>
      <c r="X677" s="150" t="str">
        <f t="shared" si="225"/>
        <v/>
      </c>
      <c r="Y677" s="150" t="str">
        <f t="shared" si="226"/>
        <v/>
      </c>
      <c r="Z677" s="150" t="str">
        <f t="shared" si="227"/>
        <v/>
      </c>
      <c r="AA677" s="150" t="str">
        <f t="shared" si="228"/>
        <v/>
      </c>
      <c r="AB677" s="150" t="str">
        <f t="shared" si="229"/>
        <v/>
      </c>
      <c r="AC677" s="191" t="str">
        <f t="shared" si="230"/>
        <v/>
      </c>
    </row>
    <row r="678" spans="1:29" hidden="1">
      <c r="A678" s="192"/>
      <c r="B678" s="155"/>
      <c r="C678" s="151"/>
      <c r="D678" s="153"/>
      <c r="E678" s="153"/>
      <c r="F678" s="153"/>
      <c r="G678" s="153"/>
      <c r="H678" s="147" t="str">
        <f t="shared" si="211"/>
        <v/>
      </c>
      <c r="I678" s="148"/>
      <c r="J678" s="149" t="str">
        <f t="shared" si="212"/>
        <v/>
      </c>
      <c r="K678" s="149" t="str">
        <f t="shared" si="213"/>
        <v/>
      </c>
      <c r="L678" s="148"/>
      <c r="M678" s="147" t="str">
        <f t="shared" si="214"/>
        <v/>
      </c>
      <c r="N678" s="147" t="str">
        <f t="shared" si="215"/>
        <v/>
      </c>
      <c r="O678" s="150" t="str">
        <f t="shared" si="216"/>
        <v/>
      </c>
      <c r="P678" s="150" t="str">
        <f t="shared" si="217"/>
        <v/>
      </c>
      <c r="Q678" s="150" t="str">
        <f t="shared" si="218"/>
        <v/>
      </c>
      <c r="R678" s="150" t="str">
        <f t="shared" si="219"/>
        <v/>
      </c>
      <c r="S678" s="150" t="str">
        <f t="shared" si="220"/>
        <v/>
      </c>
      <c r="T678" s="150" t="str">
        <f t="shared" si="221"/>
        <v/>
      </c>
      <c r="U678" s="150" t="str">
        <f t="shared" si="222"/>
        <v/>
      </c>
      <c r="V678" s="150" t="str">
        <f t="shared" si="223"/>
        <v/>
      </c>
      <c r="W678" s="150" t="str">
        <f t="shared" si="224"/>
        <v/>
      </c>
      <c r="X678" s="150" t="str">
        <f t="shared" si="225"/>
        <v/>
      </c>
      <c r="Y678" s="150" t="str">
        <f t="shared" si="226"/>
        <v/>
      </c>
      <c r="Z678" s="150" t="str">
        <f t="shared" si="227"/>
        <v/>
      </c>
      <c r="AA678" s="150" t="str">
        <f t="shared" si="228"/>
        <v/>
      </c>
      <c r="AB678" s="150" t="str">
        <f t="shared" si="229"/>
        <v/>
      </c>
      <c r="AC678" s="191" t="str">
        <f t="shared" si="230"/>
        <v/>
      </c>
    </row>
    <row r="679" spans="1:29" hidden="1">
      <c r="A679" s="192"/>
      <c r="B679" s="155"/>
      <c r="C679" s="151"/>
      <c r="D679" s="153"/>
      <c r="E679" s="153"/>
      <c r="F679" s="153"/>
      <c r="G679" s="153"/>
      <c r="H679" s="147" t="str">
        <f t="shared" si="211"/>
        <v/>
      </c>
      <c r="I679" s="148"/>
      <c r="J679" s="149" t="str">
        <f t="shared" si="212"/>
        <v/>
      </c>
      <c r="K679" s="149" t="str">
        <f t="shared" si="213"/>
        <v/>
      </c>
      <c r="L679" s="148"/>
      <c r="M679" s="147" t="str">
        <f t="shared" si="214"/>
        <v/>
      </c>
      <c r="N679" s="147" t="str">
        <f t="shared" si="215"/>
        <v/>
      </c>
      <c r="O679" s="150" t="str">
        <f t="shared" si="216"/>
        <v/>
      </c>
      <c r="P679" s="150" t="str">
        <f t="shared" si="217"/>
        <v/>
      </c>
      <c r="Q679" s="150" t="str">
        <f t="shared" si="218"/>
        <v/>
      </c>
      <c r="R679" s="150" t="str">
        <f t="shared" si="219"/>
        <v/>
      </c>
      <c r="S679" s="150" t="str">
        <f t="shared" si="220"/>
        <v/>
      </c>
      <c r="T679" s="150" t="str">
        <f t="shared" si="221"/>
        <v/>
      </c>
      <c r="U679" s="150" t="str">
        <f t="shared" si="222"/>
        <v/>
      </c>
      <c r="V679" s="150" t="str">
        <f t="shared" si="223"/>
        <v/>
      </c>
      <c r="W679" s="150" t="str">
        <f t="shared" si="224"/>
        <v/>
      </c>
      <c r="X679" s="150" t="str">
        <f t="shared" si="225"/>
        <v/>
      </c>
      <c r="Y679" s="150" t="str">
        <f t="shared" si="226"/>
        <v/>
      </c>
      <c r="Z679" s="150" t="str">
        <f t="shared" si="227"/>
        <v/>
      </c>
      <c r="AA679" s="150" t="str">
        <f t="shared" si="228"/>
        <v/>
      </c>
      <c r="AB679" s="150" t="str">
        <f t="shared" si="229"/>
        <v/>
      </c>
      <c r="AC679" s="191" t="str">
        <f t="shared" si="230"/>
        <v/>
      </c>
    </row>
    <row r="680" spans="1:29" hidden="1">
      <c r="A680" s="192"/>
      <c r="B680" s="155"/>
      <c r="C680" s="151"/>
      <c r="D680" s="153"/>
      <c r="E680" s="153"/>
      <c r="F680" s="153"/>
      <c r="G680" s="153"/>
      <c r="H680" s="147" t="str">
        <f t="shared" si="211"/>
        <v/>
      </c>
      <c r="I680" s="148"/>
      <c r="J680" s="149" t="str">
        <f t="shared" si="212"/>
        <v/>
      </c>
      <c r="K680" s="149" t="str">
        <f t="shared" si="213"/>
        <v/>
      </c>
      <c r="L680" s="148"/>
      <c r="M680" s="147" t="str">
        <f t="shared" si="214"/>
        <v/>
      </c>
      <c r="N680" s="147" t="str">
        <f t="shared" si="215"/>
        <v/>
      </c>
      <c r="O680" s="150" t="str">
        <f t="shared" si="216"/>
        <v/>
      </c>
      <c r="P680" s="150" t="str">
        <f t="shared" si="217"/>
        <v/>
      </c>
      <c r="Q680" s="150" t="str">
        <f t="shared" si="218"/>
        <v/>
      </c>
      <c r="R680" s="150" t="str">
        <f t="shared" si="219"/>
        <v/>
      </c>
      <c r="S680" s="150" t="str">
        <f t="shared" si="220"/>
        <v/>
      </c>
      <c r="T680" s="150" t="str">
        <f t="shared" si="221"/>
        <v/>
      </c>
      <c r="U680" s="150" t="str">
        <f t="shared" si="222"/>
        <v/>
      </c>
      <c r="V680" s="150" t="str">
        <f t="shared" si="223"/>
        <v/>
      </c>
      <c r="W680" s="150" t="str">
        <f t="shared" si="224"/>
        <v/>
      </c>
      <c r="X680" s="150" t="str">
        <f t="shared" si="225"/>
        <v/>
      </c>
      <c r="Y680" s="150" t="str">
        <f t="shared" si="226"/>
        <v/>
      </c>
      <c r="Z680" s="150" t="str">
        <f t="shared" si="227"/>
        <v/>
      </c>
      <c r="AA680" s="150" t="str">
        <f t="shared" si="228"/>
        <v/>
      </c>
      <c r="AB680" s="150" t="str">
        <f t="shared" si="229"/>
        <v/>
      </c>
      <c r="AC680" s="191" t="str">
        <f t="shared" si="230"/>
        <v/>
      </c>
    </row>
    <row r="681" spans="1:29" hidden="1">
      <c r="A681" s="192"/>
      <c r="B681" s="155"/>
      <c r="C681" s="151"/>
      <c r="D681" s="153"/>
      <c r="E681" s="153"/>
      <c r="F681" s="153"/>
      <c r="G681" s="153"/>
      <c r="H681" s="147" t="str">
        <f t="shared" si="211"/>
        <v/>
      </c>
      <c r="I681" s="148"/>
      <c r="J681" s="149" t="str">
        <f t="shared" si="212"/>
        <v/>
      </c>
      <c r="K681" s="149" t="str">
        <f t="shared" si="213"/>
        <v/>
      </c>
      <c r="L681" s="148"/>
      <c r="M681" s="147" t="str">
        <f t="shared" si="214"/>
        <v/>
      </c>
      <c r="N681" s="147" t="str">
        <f t="shared" si="215"/>
        <v/>
      </c>
      <c r="O681" s="150" t="str">
        <f t="shared" si="216"/>
        <v/>
      </c>
      <c r="P681" s="150" t="str">
        <f t="shared" si="217"/>
        <v/>
      </c>
      <c r="Q681" s="150" t="str">
        <f t="shared" si="218"/>
        <v/>
      </c>
      <c r="R681" s="150" t="str">
        <f t="shared" si="219"/>
        <v/>
      </c>
      <c r="S681" s="150" t="str">
        <f t="shared" si="220"/>
        <v/>
      </c>
      <c r="T681" s="150" t="str">
        <f t="shared" si="221"/>
        <v/>
      </c>
      <c r="U681" s="150" t="str">
        <f t="shared" si="222"/>
        <v/>
      </c>
      <c r="V681" s="150" t="str">
        <f t="shared" si="223"/>
        <v/>
      </c>
      <c r="W681" s="150" t="str">
        <f t="shared" si="224"/>
        <v/>
      </c>
      <c r="X681" s="150" t="str">
        <f t="shared" si="225"/>
        <v/>
      </c>
      <c r="Y681" s="150" t="str">
        <f t="shared" si="226"/>
        <v/>
      </c>
      <c r="Z681" s="150" t="str">
        <f t="shared" si="227"/>
        <v/>
      </c>
      <c r="AA681" s="150" t="str">
        <f t="shared" si="228"/>
        <v/>
      </c>
      <c r="AB681" s="150" t="str">
        <f t="shared" si="229"/>
        <v/>
      </c>
      <c r="AC681" s="191" t="str">
        <f t="shared" si="230"/>
        <v/>
      </c>
    </row>
    <row r="682" spans="1:29" hidden="1">
      <c r="A682" s="192"/>
      <c r="B682" s="155"/>
      <c r="C682" s="151"/>
      <c r="D682" s="153"/>
      <c r="E682" s="153"/>
      <c r="F682" s="153"/>
      <c r="G682" s="153"/>
      <c r="H682" s="147" t="str">
        <f t="shared" si="211"/>
        <v/>
      </c>
      <c r="I682" s="148"/>
      <c r="J682" s="149" t="str">
        <f t="shared" si="212"/>
        <v/>
      </c>
      <c r="K682" s="149" t="str">
        <f t="shared" si="213"/>
        <v/>
      </c>
      <c r="L682" s="148"/>
      <c r="M682" s="147" t="str">
        <f t="shared" si="214"/>
        <v/>
      </c>
      <c r="N682" s="147" t="str">
        <f t="shared" si="215"/>
        <v/>
      </c>
      <c r="O682" s="150" t="str">
        <f t="shared" si="216"/>
        <v/>
      </c>
      <c r="P682" s="150" t="str">
        <f t="shared" si="217"/>
        <v/>
      </c>
      <c r="Q682" s="150" t="str">
        <f t="shared" si="218"/>
        <v/>
      </c>
      <c r="R682" s="150" t="str">
        <f t="shared" si="219"/>
        <v/>
      </c>
      <c r="S682" s="150" t="str">
        <f t="shared" si="220"/>
        <v/>
      </c>
      <c r="T682" s="150" t="str">
        <f t="shared" si="221"/>
        <v/>
      </c>
      <c r="U682" s="150" t="str">
        <f t="shared" si="222"/>
        <v/>
      </c>
      <c r="V682" s="150" t="str">
        <f t="shared" si="223"/>
        <v/>
      </c>
      <c r="W682" s="150" t="str">
        <f t="shared" si="224"/>
        <v/>
      </c>
      <c r="X682" s="150" t="str">
        <f t="shared" si="225"/>
        <v/>
      </c>
      <c r="Y682" s="150" t="str">
        <f t="shared" si="226"/>
        <v/>
      </c>
      <c r="Z682" s="150" t="str">
        <f t="shared" si="227"/>
        <v/>
      </c>
      <c r="AA682" s="150" t="str">
        <f t="shared" si="228"/>
        <v/>
      </c>
      <c r="AB682" s="150" t="str">
        <f t="shared" si="229"/>
        <v/>
      </c>
      <c r="AC682" s="191" t="str">
        <f t="shared" si="230"/>
        <v/>
      </c>
    </row>
    <row r="683" spans="1:29" hidden="1">
      <c r="A683" s="192"/>
      <c r="B683" s="155"/>
      <c r="C683" s="151"/>
      <c r="D683" s="153"/>
      <c r="E683" s="153"/>
      <c r="F683" s="153"/>
      <c r="G683" s="153"/>
      <c r="H683" s="147" t="str">
        <f t="shared" si="211"/>
        <v/>
      </c>
      <c r="I683" s="148"/>
      <c r="J683" s="149" t="str">
        <f t="shared" si="212"/>
        <v/>
      </c>
      <c r="K683" s="149" t="str">
        <f t="shared" si="213"/>
        <v/>
      </c>
      <c r="L683" s="148"/>
      <c r="M683" s="147" t="str">
        <f t="shared" si="214"/>
        <v/>
      </c>
      <c r="N683" s="147" t="str">
        <f t="shared" si="215"/>
        <v/>
      </c>
      <c r="O683" s="150" t="str">
        <f t="shared" si="216"/>
        <v/>
      </c>
      <c r="P683" s="150" t="str">
        <f t="shared" si="217"/>
        <v/>
      </c>
      <c r="Q683" s="150" t="str">
        <f t="shared" si="218"/>
        <v/>
      </c>
      <c r="R683" s="150" t="str">
        <f t="shared" si="219"/>
        <v/>
      </c>
      <c r="S683" s="150" t="str">
        <f t="shared" si="220"/>
        <v/>
      </c>
      <c r="T683" s="150" t="str">
        <f t="shared" si="221"/>
        <v/>
      </c>
      <c r="U683" s="150" t="str">
        <f t="shared" si="222"/>
        <v/>
      </c>
      <c r="V683" s="150" t="str">
        <f t="shared" si="223"/>
        <v/>
      </c>
      <c r="W683" s="150" t="str">
        <f t="shared" si="224"/>
        <v/>
      </c>
      <c r="X683" s="150" t="str">
        <f t="shared" si="225"/>
        <v/>
      </c>
      <c r="Y683" s="150" t="str">
        <f t="shared" si="226"/>
        <v/>
      </c>
      <c r="Z683" s="150" t="str">
        <f t="shared" si="227"/>
        <v/>
      </c>
      <c r="AA683" s="150" t="str">
        <f t="shared" si="228"/>
        <v/>
      </c>
      <c r="AB683" s="150" t="str">
        <f t="shared" si="229"/>
        <v/>
      </c>
      <c r="AC683" s="191" t="str">
        <f t="shared" si="230"/>
        <v/>
      </c>
    </row>
    <row r="684" spans="1:29" hidden="1">
      <c r="A684" s="192"/>
      <c r="B684" s="155"/>
      <c r="C684" s="151"/>
      <c r="D684" s="153"/>
      <c r="E684" s="153"/>
      <c r="F684" s="153"/>
      <c r="G684" s="153"/>
      <c r="H684" s="147" t="str">
        <f t="shared" si="211"/>
        <v/>
      </c>
      <c r="I684" s="148"/>
      <c r="J684" s="149" t="str">
        <f t="shared" si="212"/>
        <v/>
      </c>
      <c r="K684" s="149" t="str">
        <f t="shared" si="213"/>
        <v/>
      </c>
      <c r="L684" s="148"/>
      <c r="M684" s="147" t="str">
        <f t="shared" si="214"/>
        <v/>
      </c>
      <c r="N684" s="147" t="str">
        <f t="shared" si="215"/>
        <v/>
      </c>
      <c r="O684" s="150" t="str">
        <f t="shared" si="216"/>
        <v/>
      </c>
      <c r="P684" s="150" t="str">
        <f t="shared" si="217"/>
        <v/>
      </c>
      <c r="Q684" s="150" t="str">
        <f t="shared" si="218"/>
        <v/>
      </c>
      <c r="R684" s="150" t="str">
        <f t="shared" si="219"/>
        <v/>
      </c>
      <c r="S684" s="150" t="str">
        <f t="shared" si="220"/>
        <v/>
      </c>
      <c r="T684" s="150" t="str">
        <f t="shared" si="221"/>
        <v/>
      </c>
      <c r="U684" s="150" t="str">
        <f t="shared" si="222"/>
        <v/>
      </c>
      <c r="V684" s="150" t="str">
        <f t="shared" si="223"/>
        <v/>
      </c>
      <c r="W684" s="150" t="str">
        <f t="shared" si="224"/>
        <v/>
      </c>
      <c r="X684" s="150" t="str">
        <f t="shared" si="225"/>
        <v/>
      </c>
      <c r="Y684" s="150" t="str">
        <f t="shared" si="226"/>
        <v/>
      </c>
      <c r="Z684" s="150" t="str">
        <f t="shared" si="227"/>
        <v/>
      </c>
      <c r="AA684" s="150" t="str">
        <f t="shared" si="228"/>
        <v/>
      </c>
      <c r="AB684" s="150" t="str">
        <f t="shared" si="229"/>
        <v/>
      </c>
      <c r="AC684" s="191" t="str">
        <f t="shared" si="230"/>
        <v/>
      </c>
    </row>
    <row r="685" spans="1:29" hidden="1">
      <c r="A685" s="192"/>
      <c r="B685" s="155"/>
      <c r="C685" s="151"/>
      <c r="D685" s="153"/>
      <c r="E685" s="153"/>
      <c r="F685" s="153"/>
      <c r="G685" s="153"/>
      <c r="H685" s="147" t="str">
        <f t="shared" si="211"/>
        <v/>
      </c>
      <c r="I685" s="148"/>
      <c r="J685" s="149" t="str">
        <f t="shared" si="212"/>
        <v/>
      </c>
      <c r="K685" s="149" t="str">
        <f t="shared" si="213"/>
        <v/>
      </c>
      <c r="L685" s="148"/>
      <c r="M685" s="147" t="str">
        <f t="shared" si="214"/>
        <v/>
      </c>
      <c r="N685" s="147" t="str">
        <f t="shared" si="215"/>
        <v/>
      </c>
      <c r="O685" s="150" t="str">
        <f t="shared" si="216"/>
        <v/>
      </c>
      <c r="P685" s="150" t="str">
        <f t="shared" si="217"/>
        <v/>
      </c>
      <c r="Q685" s="150" t="str">
        <f t="shared" si="218"/>
        <v/>
      </c>
      <c r="R685" s="150" t="str">
        <f t="shared" si="219"/>
        <v/>
      </c>
      <c r="S685" s="150" t="str">
        <f t="shared" si="220"/>
        <v/>
      </c>
      <c r="T685" s="150" t="str">
        <f t="shared" si="221"/>
        <v/>
      </c>
      <c r="U685" s="150" t="str">
        <f t="shared" si="222"/>
        <v/>
      </c>
      <c r="V685" s="150" t="str">
        <f t="shared" si="223"/>
        <v/>
      </c>
      <c r="W685" s="150" t="str">
        <f t="shared" si="224"/>
        <v/>
      </c>
      <c r="X685" s="150" t="str">
        <f t="shared" si="225"/>
        <v/>
      </c>
      <c r="Y685" s="150" t="str">
        <f t="shared" si="226"/>
        <v/>
      </c>
      <c r="Z685" s="150" t="str">
        <f t="shared" si="227"/>
        <v/>
      </c>
      <c r="AA685" s="150" t="str">
        <f t="shared" si="228"/>
        <v/>
      </c>
      <c r="AB685" s="150" t="str">
        <f t="shared" si="229"/>
        <v/>
      </c>
      <c r="AC685" s="191" t="str">
        <f t="shared" si="230"/>
        <v/>
      </c>
    </row>
    <row r="686" spans="1:29" hidden="1">
      <c r="A686" s="192"/>
      <c r="B686" s="155"/>
      <c r="C686" s="151"/>
      <c r="D686" s="153"/>
      <c r="E686" s="153"/>
      <c r="F686" s="153"/>
      <c r="G686" s="153"/>
      <c r="H686" s="147" t="str">
        <f t="shared" si="211"/>
        <v/>
      </c>
      <c r="I686" s="148"/>
      <c r="J686" s="149" t="str">
        <f t="shared" si="212"/>
        <v/>
      </c>
      <c r="K686" s="149" t="str">
        <f t="shared" si="213"/>
        <v/>
      </c>
      <c r="L686" s="148"/>
      <c r="M686" s="147" t="str">
        <f t="shared" si="214"/>
        <v/>
      </c>
      <c r="N686" s="147" t="str">
        <f t="shared" si="215"/>
        <v/>
      </c>
      <c r="O686" s="150" t="str">
        <f t="shared" si="216"/>
        <v/>
      </c>
      <c r="P686" s="150" t="str">
        <f t="shared" si="217"/>
        <v/>
      </c>
      <c r="Q686" s="150" t="str">
        <f t="shared" si="218"/>
        <v/>
      </c>
      <c r="R686" s="150" t="str">
        <f t="shared" si="219"/>
        <v/>
      </c>
      <c r="S686" s="150" t="str">
        <f t="shared" si="220"/>
        <v/>
      </c>
      <c r="T686" s="150" t="str">
        <f t="shared" si="221"/>
        <v/>
      </c>
      <c r="U686" s="150" t="str">
        <f t="shared" si="222"/>
        <v/>
      </c>
      <c r="V686" s="150" t="str">
        <f t="shared" si="223"/>
        <v/>
      </c>
      <c r="W686" s="150" t="str">
        <f t="shared" si="224"/>
        <v/>
      </c>
      <c r="X686" s="150" t="str">
        <f t="shared" si="225"/>
        <v/>
      </c>
      <c r="Y686" s="150" t="str">
        <f t="shared" si="226"/>
        <v/>
      </c>
      <c r="Z686" s="150" t="str">
        <f t="shared" si="227"/>
        <v/>
      </c>
      <c r="AA686" s="150" t="str">
        <f t="shared" si="228"/>
        <v/>
      </c>
      <c r="AB686" s="150" t="str">
        <f t="shared" si="229"/>
        <v/>
      </c>
      <c r="AC686" s="191" t="str">
        <f t="shared" si="230"/>
        <v/>
      </c>
    </row>
    <row r="687" spans="1:29" hidden="1">
      <c r="A687" s="192"/>
      <c r="B687" s="155"/>
      <c r="C687" s="151"/>
      <c r="D687" s="153"/>
      <c r="E687" s="153"/>
      <c r="F687" s="153"/>
      <c r="G687" s="153"/>
      <c r="H687" s="147" t="str">
        <f t="shared" si="211"/>
        <v/>
      </c>
      <c r="I687" s="148"/>
      <c r="J687" s="149" t="str">
        <f t="shared" si="212"/>
        <v/>
      </c>
      <c r="K687" s="149" t="str">
        <f t="shared" si="213"/>
        <v/>
      </c>
      <c r="L687" s="148"/>
      <c r="M687" s="147" t="str">
        <f t="shared" si="214"/>
        <v/>
      </c>
      <c r="N687" s="147" t="str">
        <f t="shared" si="215"/>
        <v/>
      </c>
      <c r="O687" s="150" t="str">
        <f t="shared" si="216"/>
        <v/>
      </c>
      <c r="P687" s="150" t="str">
        <f t="shared" si="217"/>
        <v/>
      </c>
      <c r="Q687" s="150" t="str">
        <f t="shared" si="218"/>
        <v/>
      </c>
      <c r="R687" s="150" t="str">
        <f t="shared" si="219"/>
        <v/>
      </c>
      <c r="S687" s="150" t="str">
        <f t="shared" si="220"/>
        <v/>
      </c>
      <c r="T687" s="150" t="str">
        <f t="shared" si="221"/>
        <v/>
      </c>
      <c r="U687" s="150" t="str">
        <f t="shared" si="222"/>
        <v/>
      </c>
      <c r="V687" s="150" t="str">
        <f t="shared" si="223"/>
        <v/>
      </c>
      <c r="W687" s="150" t="str">
        <f t="shared" si="224"/>
        <v/>
      </c>
      <c r="X687" s="150" t="str">
        <f t="shared" si="225"/>
        <v/>
      </c>
      <c r="Y687" s="150" t="str">
        <f t="shared" si="226"/>
        <v/>
      </c>
      <c r="Z687" s="150" t="str">
        <f t="shared" si="227"/>
        <v/>
      </c>
      <c r="AA687" s="150" t="str">
        <f t="shared" si="228"/>
        <v/>
      </c>
      <c r="AB687" s="150" t="str">
        <f t="shared" si="229"/>
        <v/>
      </c>
      <c r="AC687" s="191" t="str">
        <f t="shared" si="230"/>
        <v/>
      </c>
    </row>
    <row r="688" spans="1:29" hidden="1">
      <c r="A688" s="192"/>
      <c r="B688" s="155"/>
      <c r="C688" s="151"/>
      <c r="D688" s="153"/>
      <c r="E688" s="153"/>
      <c r="F688" s="153"/>
      <c r="G688" s="153"/>
      <c r="H688" s="147" t="str">
        <f t="shared" si="211"/>
        <v/>
      </c>
      <c r="I688" s="148"/>
      <c r="J688" s="149" t="str">
        <f t="shared" si="212"/>
        <v/>
      </c>
      <c r="K688" s="149" t="str">
        <f t="shared" si="213"/>
        <v/>
      </c>
      <c r="L688" s="148"/>
      <c r="M688" s="147" t="str">
        <f t="shared" si="214"/>
        <v/>
      </c>
      <c r="N688" s="147" t="str">
        <f t="shared" si="215"/>
        <v/>
      </c>
      <c r="O688" s="150" t="str">
        <f t="shared" si="216"/>
        <v/>
      </c>
      <c r="P688" s="150" t="str">
        <f t="shared" si="217"/>
        <v/>
      </c>
      <c r="Q688" s="150" t="str">
        <f t="shared" si="218"/>
        <v/>
      </c>
      <c r="R688" s="150" t="str">
        <f t="shared" si="219"/>
        <v/>
      </c>
      <c r="S688" s="150" t="str">
        <f t="shared" si="220"/>
        <v/>
      </c>
      <c r="T688" s="150" t="str">
        <f t="shared" si="221"/>
        <v/>
      </c>
      <c r="U688" s="150" t="str">
        <f t="shared" si="222"/>
        <v/>
      </c>
      <c r="V688" s="150" t="str">
        <f t="shared" si="223"/>
        <v/>
      </c>
      <c r="W688" s="150" t="str">
        <f t="shared" si="224"/>
        <v/>
      </c>
      <c r="X688" s="150" t="str">
        <f t="shared" si="225"/>
        <v/>
      </c>
      <c r="Y688" s="150" t="str">
        <f t="shared" si="226"/>
        <v/>
      </c>
      <c r="Z688" s="150" t="str">
        <f t="shared" si="227"/>
        <v/>
      </c>
      <c r="AA688" s="150" t="str">
        <f t="shared" si="228"/>
        <v/>
      </c>
      <c r="AB688" s="150" t="str">
        <f t="shared" si="229"/>
        <v/>
      </c>
      <c r="AC688" s="191" t="str">
        <f t="shared" si="230"/>
        <v/>
      </c>
    </row>
    <row r="689" spans="1:29" hidden="1">
      <c r="A689" s="192"/>
      <c r="B689" s="155"/>
      <c r="C689" s="151"/>
      <c r="D689" s="153"/>
      <c r="E689" s="153"/>
      <c r="F689" s="153"/>
      <c r="G689" s="153"/>
      <c r="H689" s="147" t="str">
        <f t="shared" si="211"/>
        <v/>
      </c>
      <c r="I689" s="148"/>
      <c r="J689" s="149" t="str">
        <f t="shared" si="212"/>
        <v/>
      </c>
      <c r="K689" s="149" t="str">
        <f t="shared" si="213"/>
        <v/>
      </c>
      <c r="L689" s="148"/>
      <c r="M689" s="147" t="str">
        <f t="shared" si="214"/>
        <v/>
      </c>
      <c r="N689" s="147" t="str">
        <f t="shared" si="215"/>
        <v/>
      </c>
      <c r="O689" s="150" t="str">
        <f t="shared" si="216"/>
        <v/>
      </c>
      <c r="P689" s="150" t="str">
        <f t="shared" si="217"/>
        <v/>
      </c>
      <c r="Q689" s="150" t="str">
        <f t="shared" si="218"/>
        <v/>
      </c>
      <c r="R689" s="150" t="str">
        <f t="shared" si="219"/>
        <v/>
      </c>
      <c r="S689" s="150" t="str">
        <f t="shared" si="220"/>
        <v/>
      </c>
      <c r="T689" s="150" t="str">
        <f t="shared" si="221"/>
        <v/>
      </c>
      <c r="U689" s="150" t="str">
        <f t="shared" si="222"/>
        <v/>
      </c>
      <c r="V689" s="150" t="str">
        <f t="shared" si="223"/>
        <v/>
      </c>
      <c r="W689" s="150" t="str">
        <f t="shared" si="224"/>
        <v/>
      </c>
      <c r="X689" s="150" t="str">
        <f t="shared" si="225"/>
        <v/>
      </c>
      <c r="Y689" s="150" t="str">
        <f t="shared" si="226"/>
        <v/>
      </c>
      <c r="Z689" s="150" t="str">
        <f t="shared" si="227"/>
        <v/>
      </c>
      <c r="AA689" s="150" t="str">
        <f t="shared" si="228"/>
        <v/>
      </c>
      <c r="AB689" s="150" t="str">
        <f t="shared" si="229"/>
        <v/>
      </c>
      <c r="AC689" s="191" t="str">
        <f t="shared" si="230"/>
        <v/>
      </c>
    </row>
    <row r="690" spans="1:29" hidden="1">
      <c r="A690" s="192"/>
      <c r="B690" s="155"/>
      <c r="C690" s="151"/>
      <c r="D690" s="153"/>
      <c r="E690" s="153"/>
      <c r="F690" s="153"/>
      <c r="G690" s="153"/>
      <c r="H690" s="147" t="str">
        <f t="shared" si="211"/>
        <v/>
      </c>
      <c r="I690" s="148"/>
      <c r="J690" s="149" t="str">
        <f t="shared" si="212"/>
        <v/>
      </c>
      <c r="K690" s="149" t="str">
        <f t="shared" si="213"/>
        <v/>
      </c>
      <c r="L690" s="148"/>
      <c r="M690" s="147" t="str">
        <f t="shared" si="214"/>
        <v/>
      </c>
      <c r="N690" s="147" t="str">
        <f t="shared" si="215"/>
        <v/>
      </c>
      <c r="O690" s="150" t="str">
        <f t="shared" si="216"/>
        <v/>
      </c>
      <c r="P690" s="150" t="str">
        <f t="shared" si="217"/>
        <v/>
      </c>
      <c r="Q690" s="150" t="str">
        <f t="shared" si="218"/>
        <v/>
      </c>
      <c r="R690" s="150" t="str">
        <f t="shared" si="219"/>
        <v/>
      </c>
      <c r="S690" s="150" t="str">
        <f t="shared" si="220"/>
        <v/>
      </c>
      <c r="T690" s="150" t="str">
        <f t="shared" si="221"/>
        <v/>
      </c>
      <c r="U690" s="150" t="str">
        <f t="shared" si="222"/>
        <v/>
      </c>
      <c r="V690" s="150" t="str">
        <f t="shared" si="223"/>
        <v/>
      </c>
      <c r="W690" s="150" t="str">
        <f t="shared" si="224"/>
        <v/>
      </c>
      <c r="X690" s="150" t="str">
        <f t="shared" si="225"/>
        <v/>
      </c>
      <c r="Y690" s="150" t="str">
        <f t="shared" si="226"/>
        <v/>
      </c>
      <c r="Z690" s="150" t="str">
        <f t="shared" si="227"/>
        <v/>
      </c>
      <c r="AA690" s="150" t="str">
        <f t="shared" si="228"/>
        <v/>
      </c>
      <c r="AB690" s="150" t="str">
        <f t="shared" si="229"/>
        <v/>
      </c>
      <c r="AC690" s="191" t="str">
        <f t="shared" si="230"/>
        <v/>
      </c>
    </row>
    <row r="691" spans="1:29" hidden="1">
      <c r="A691" s="192"/>
      <c r="B691" s="155"/>
      <c r="C691" s="151"/>
      <c r="D691" s="153"/>
      <c r="E691" s="153"/>
      <c r="F691" s="153"/>
      <c r="G691" s="153"/>
      <c r="H691" s="147" t="str">
        <f t="shared" si="211"/>
        <v/>
      </c>
      <c r="I691" s="148"/>
      <c r="J691" s="149" t="str">
        <f t="shared" si="212"/>
        <v/>
      </c>
      <c r="K691" s="149" t="str">
        <f t="shared" si="213"/>
        <v/>
      </c>
      <c r="L691" s="148"/>
      <c r="M691" s="147" t="str">
        <f t="shared" si="214"/>
        <v/>
      </c>
      <c r="N691" s="147" t="str">
        <f t="shared" si="215"/>
        <v/>
      </c>
      <c r="O691" s="150" t="str">
        <f t="shared" si="216"/>
        <v/>
      </c>
      <c r="P691" s="150" t="str">
        <f t="shared" si="217"/>
        <v/>
      </c>
      <c r="Q691" s="150" t="str">
        <f t="shared" si="218"/>
        <v/>
      </c>
      <c r="R691" s="150" t="str">
        <f t="shared" si="219"/>
        <v/>
      </c>
      <c r="S691" s="150" t="str">
        <f t="shared" si="220"/>
        <v/>
      </c>
      <c r="T691" s="150" t="str">
        <f t="shared" si="221"/>
        <v/>
      </c>
      <c r="U691" s="150" t="str">
        <f t="shared" si="222"/>
        <v/>
      </c>
      <c r="V691" s="150" t="str">
        <f t="shared" si="223"/>
        <v/>
      </c>
      <c r="W691" s="150" t="str">
        <f t="shared" si="224"/>
        <v/>
      </c>
      <c r="X691" s="150" t="str">
        <f t="shared" si="225"/>
        <v/>
      </c>
      <c r="Y691" s="150" t="str">
        <f t="shared" si="226"/>
        <v/>
      </c>
      <c r="Z691" s="150" t="str">
        <f t="shared" si="227"/>
        <v/>
      </c>
      <c r="AA691" s="150" t="str">
        <f t="shared" si="228"/>
        <v/>
      </c>
      <c r="AB691" s="150" t="str">
        <f t="shared" si="229"/>
        <v/>
      </c>
      <c r="AC691" s="191" t="str">
        <f t="shared" si="230"/>
        <v/>
      </c>
    </row>
    <row r="692" spans="1:29" hidden="1">
      <c r="A692" s="192"/>
      <c r="B692" s="155"/>
      <c r="C692" s="151"/>
      <c r="D692" s="153"/>
      <c r="E692" s="153"/>
      <c r="F692" s="153"/>
      <c r="G692" s="153"/>
      <c r="H692" s="147" t="str">
        <f t="shared" si="211"/>
        <v/>
      </c>
      <c r="I692" s="148"/>
      <c r="J692" s="149" t="str">
        <f t="shared" si="212"/>
        <v/>
      </c>
      <c r="K692" s="149" t="str">
        <f t="shared" si="213"/>
        <v/>
      </c>
      <c r="L692" s="148"/>
      <c r="M692" s="147" t="str">
        <f t="shared" si="214"/>
        <v/>
      </c>
      <c r="N692" s="147" t="str">
        <f t="shared" si="215"/>
        <v/>
      </c>
      <c r="O692" s="150" t="str">
        <f t="shared" si="216"/>
        <v/>
      </c>
      <c r="P692" s="150" t="str">
        <f t="shared" si="217"/>
        <v/>
      </c>
      <c r="Q692" s="150" t="str">
        <f t="shared" si="218"/>
        <v/>
      </c>
      <c r="R692" s="150" t="str">
        <f t="shared" si="219"/>
        <v/>
      </c>
      <c r="S692" s="150" t="str">
        <f t="shared" si="220"/>
        <v/>
      </c>
      <c r="T692" s="150" t="str">
        <f t="shared" si="221"/>
        <v/>
      </c>
      <c r="U692" s="150" t="str">
        <f t="shared" si="222"/>
        <v/>
      </c>
      <c r="V692" s="150" t="str">
        <f t="shared" si="223"/>
        <v/>
      </c>
      <c r="W692" s="150" t="str">
        <f t="shared" si="224"/>
        <v/>
      </c>
      <c r="X692" s="150" t="str">
        <f t="shared" si="225"/>
        <v/>
      </c>
      <c r="Y692" s="150" t="str">
        <f t="shared" si="226"/>
        <v/>
      </c>
      <c r="Z692" s="150" t="str">
        <f t="shared" si="227"/>
        <v/>
      </c>
      <c r="AA692" s="150" t="str">
        <f t="shared" si="228"/>
        <v/>
      </c>
      <c r="AB692" s="150" t="str">
        <f t="shared" si="229"/>
        <v/>
      </c>
      <c r="AC692" s="191" t="str">
        <f t="shared" si="230"/>
        <v/>
      </c>
    </row>
    <row r="693" spans="1:29" hidden="1">
      <c r="A693" s="192"/>
      <c r="B693" s="155"/>
      <c r="C693" s="151"/>
      <c r="D693" s="153"/>
      <c r="E693" s="153"/>
      <c r="F693" s="153"/>
      <c r="G693" s="153"/>
      <c r="H693" s="147" t="str">
        <f t="shared" si="211"/>
        <v/>
      </c>
      <c r="I693" s="148"/>
      <c r="J693" s="149" t="str">
        <f t="shared" si="212"/>
        <v/>
      </c>
      <c r="K693" s="149" t="str">
        <f t="shared" si="213"/>
        <v/>
      </c>
      <c r="L693" s="148"/>
      <c r="M693" s="147" t="str">
        <f t="shared" si="214"/>
        <v/>
      </c>
      <c r="N693" s="147" t="str">
        <f t="shared" si="215"/>
        <v/>
      </c>
      <c r="O693" s="150" t="str">
        <f t="shared" si="216"/>
        <v/>
      </c>
      <c r="P693" s="150" t="str">
        <f t="shared" si="217"/>
        <v/>
      </c>
      <c r="Q693" s="150" t="str">
        <f t="shared" si="218"/>
        <v/>
      </c>
      <c r="R693" s="150" t="str">
        <f t="shared" si="219"/>
        <v/>
      </c>
      <c r="S693" s="150" t="str">
        <f t="shared" si="220"/>
        <v/>
      </c>
      <c r="T693" s="150" t="str">
        <f t="shared" si="221"/>
        <v/>
      </c>
      <c r="U693" s="150" t="str">
        <f t="shared" si="222"/>
        <v/>
      </c>
      <c r="V693" s="150" t="str">
        <f t="shared" si="223"/>
        <v/>
      </c>
      <c r="W693" s="150" t="str">
        <f t="shared" si="224"/>
        <v/>
      </c>
      <c r="X693" s="150" t="str">
        <f t="shared" si="225"/>
        <v/>
      </c>
      <c r="Y693" s="150" t="str">
        <f t="shared" si="226"/>
        <v/>
      </c>
      <c r="Z693" s="150" t="str">
        <f t="shared" si="227"/>
        <v/>
      </c>
      <c r="AA693" s="150" t="str">
        <f t="shared" si="228"/>
        <v/>
      </c>
      <c r="AB693" s="150" t="str">
        <f t="shared" si="229"/>
        <v/>
      </c>
      <c r="AC693" s="191" t="str">
        <f t="shared" si="230"/>
        <v/>
      </c>
    </row>
    <row r="694" spans="1:29" hidden="1">
      <c r="A694" s="192"/>
      <c r="B694" s="155"/>
      <c r="C694" s="151"/>
      <c r="D694" s="153"/>
      <c r="E694" s="153"/>
      <c r="F694" s="153"/>
      <c r="G694" s="153"/>
      <c r="H694" s="147" t="str">
        <f t="shared" si="211"/>
        <v/>
      </c>
      <c r="I694" s="148"/>
      <c r="J694" s="149" t="str">
        <f t="shared" si="212"/>
        <v/>
      </c>
      <c r="K694" s="149" t="str">
        <f t="shared" si="213"/>
        <v/>
      </c>
      <c r="L694" s="148"/>
      <c r="M694" s="147" t="str">
        <f t="shared" si="214"/>
        <v/>
      </c>
      <c r="N694" s="147" t="str">
        <f t="shared" si="215"/>
        <v/>
      </c>
      <c r="O694" s="150" t="str">
        <f t="shared" si="216"/>
        <v/>
      </c>
      <c r="P694" s="150" t="str">
        <f t="shared" si="217"/>
        <v/>
      </c>
      <c r="Q694" s="150" t="str">
        <f t="shared" si="218"/>
        <v/>
      </c>
      <c r="R694" s="150" t="str">
        <f t="shared" si="219"/>
        <v/>
      </c>
      <c r="S694" s="150" t="str">
        <f t="shared" si="220"/>
        <v/>
      </c>
      <c r="T694" s="150" t="str">
        <f t="shared" si="221"/>
        <v/>
      </c>
      <c r="U694" s="150" t="str">
        <f t="shared" si="222"/>
        <v/>
      </c>
      <c r="V694" s="150" t="str">
        <f t="shared" si="223"/>
        <v/>
      </c>
      <c r="W694" s="150" t="str">
        <f t="shared" si="224"/>
        <v/>
      </c>
      <c r="X694" s="150" t="str">
        <f t="shared" si="225"/>
        <v/>
      </c>
      <c r="Y694" s="150" t="str">
        <f t="shared" si="226"/>
        <v/>
      </c>
      <c r="Z694" s="150" t="str">
        <f t="shared" si="227"/>
        <v/>
      </c>
      <c r="AA694" s="150" t="str">
        <f t="shared" si="228"/>
        <v/>
      </c>
      <c r="AB694" s="150" t="str">
        <f t="shared" si="229"/>
        <v/>
      </c>
      <c r="AC694" s="191" t="str">
        <f t="shared" si="230"/>
        <v/>
      </c>
    </row>
    <row r="695" spans="1:29" hidden="1">
      <c r="A695" s="192"/>
      <c r="B695" s="155"/>
      <c r="C695" s="151"/>
      <c r="D695" s="153"/>
      <c r="E695" s="153"/>
      <c r="F695" s="153"/>
      <c r="G695" s="153"/>
      <c r="H695" s="147" t="str">
        <f t="shared" si="211"/>
        <v/>
      </c>
      <c r="I695" s="148"/>
      <c r="J695" s="149" t="str">
        <f t="shared" si="212"/>
        <v/>
      </c>
      <c r="K695" s="149" t="str">
        <f t="shared" si="213"/>
        <v/>
      </c>
      <c r="L695" s="148"/>
      <c r="M695" s="147" t="str">
        <f t="shared" si="214"/>
        <v/>
      </c>
      <c r="N695" s="147" t="str">
        <f t="shared" si="215"/>
        <v/>
      </c>
      <c r="O695" s="150" t="str">
        <f t="shared" si="216"/>
        <v/>
      </c>
      <c r="P695" s="150" t="str">
        <f t="shared" si="217"/>
        <v/>
      </c>
      <c r="Q695" s="150" t="str">
        <f t="shared" si="218"/>
        <v/>
      </c>
      <c r="R695" s="150" t="str">
        <f t="shared" si="219"/>
        <v/>
      </c>
      <c r="S695" s="150" t="str">
        <f t="shared" si="220"/>
        <v/>
      </c>
      <c r="T695" s="150" t="str">
        <f t="shared" si="221"/>
        <v/>
      </c>
      <c r="U695" s="150" t="str">
        <f t="shared" si="222"/>
        <v/>
      </c>
      <c r="V695" s="150" t="str">
        <f t="shared" si="223"/>
        <v/>
      </c>
      <c r="W695" s="150" t="str">
        <f t="shared" si="224"/>
        <v/>
      </c>
      <c r="X695" s="150" t="str">
        <f t="shared" si="225"/>
        <v/>
      </c>
      <c r="Y695" s="150" t="str">
        <f t="shared" si="226"/>
        <v/>
      </c>
      <c r="Z695" s="150" t="str">
        <f t="shared" si="227"/>
        <v/>
      </c>
      <c r="AA695" s="150" t="str">
        <f t="shared" si="228"/>
        <v/>
      </c>
      <c r="AB695" s="150" t="str">
        <f t="shared" si="229"/>
        <v/>
      </c>
      <c r="AC695" s="191" t="str">
        <f t="shared" si="230"/>
        <v/>
      </c>
    </row>
    <row r="696" spans="1:29" hidden="1">
      <c r="A696" s="192"/>
      <c r="B696" s="155"/>
      <c r="C696" s="151"/>
      <c r="D696" s="153"/>
      <c r="E696" s="153"/>
      <c r="F696" s="153"/>
      <c r="G696" s="153"/>
      <c r="H696" s="147" t="str">
        <f t="shared" si="211"/>
        <v/>
      </c>
      <c r="I696" s="148"/>
      <c r="J696" s="149" t="str">
        <f t="shared" si="212"/>
        <v/>
      </c>
      <c r="K696" s="149" t="str">
        <f t="shared" si="213"/>
        <v/>
      </c>
      <c r="L696" s="148"/>
      <c r="M696" s="147" t="str">
        <f t="shared" si="214"/>
        <v/>
      </c>
      <c r="N696" s="147" t="str">
        <f t="shared" si="215"/>
        <v/>
      </c>
      <c r="O696" s="150" t="str">
        <f t="shared" si="216"/>
        <v/>
      </c>
      <c r="P696" s="150" t="str">
        <f t="shared" si="217"/>
        <v/>
      </c>
      <c r="Q696" s="150" t="str">
        <f t="shared" si="218"/>
        <v/>
      </c>
      <c r="R696" s="150" t="str">
        <f t="shared" si="219"/>
        <v/>
      </c>
      <c r="S696" s="150" t="str">
        <f t="shared" si="220"/>
        <v/>
      </c>
      <c r="T696" s="150" t="str">
        <f t="shared" si="221"/>
        <v/>
      </c>
      <c r="U696" s="150" t="str">
        <f t="shared" si="222"/>
        <v/>
      </c>
      <c r="V696" s="150" t="str">
        <f t="shared" si="223"/>
        <v/>
      </c>
      <c r="W696" s="150" t="str">
        <f t="shared" si="224"/>
        <v/>
      </c>
      <c r="X696" s="150" t="str">
        <f t="shared" si="225"/>
        <v/>
      </c>
      <c r="Y696" s="150" t="str">
        <f t="shared" si="226"/>
        <v/>
      </c>
      <c r="Z696" s="150" t="str">
        <f t="shared" si="227"/>
        <v/>
      </c>
      <c r="AA696" s="150" t="str">
        <f t="shared" si="228"/>
        <v/>
      </c>
      <c r="AB696" s="150" t="str">
        <f t="shared" si="229"/>
        <v/>
      </c>
      <c r="AC696" s="191" t="str">
        <f t="shared" si="230"/>
        <v/>
      </c>
    </row>
    <row r="697" spans="1:29" hidden="1">
      <c r="A697" s="192"/>
      <c r="B697" s="155"/>
      <c r="C697" s="151"/>
      <c r="D697" s="153"/>
      <c r="E697" s="153"/>
      <c r="F697" s="153"/>
      <c r="G697" s="153"/>
      <c r="H697" s="147" t="str">
        <f t="shared" si="211"/>
        <v/>
      </c>
      <c r="I697" s="148"/>
      <c r="J697" s="149" t="str">
        <f t="shared" si="212"/>
        <v/>
      </c>
      <c r="K697" s="149" t="str">
        <f t="shared" si="213"/>
        <v/>
      </c>
      <c r="L697" s="148"/>
      <c r="M697" s="147" t="str">
        <f t="shared" si="214"/>
        <v/>
      </c>
      <c r="N697" s="147" t="str">
        <f t="shared" si="215"/>
        <v/>
      </c>
      <c r="O697" s="150" t="str">
        <f t="shared" si="216"/>
        <v/>
      </c>
      <c r="P697" s="150" t="str">
        <f t="shared" si="217"/>
        <v/>
      </c>
      <c r="Q697" s="150" t="str">
        <f t="shared" si="218"/>
        <v/>
      </c>
      <c r="R697" s="150" t="str">
        <f t="shared" si="219"/>
        <v/>
      </c>
      <c r="S697" s="150" t="str">
        <f t="shared" si="220"/>
        <v/>
      </c>
      <c r="T697" s="150" t="str">
        <f t="shared" si="221"/>
        <v/>
      </c>
      <c r="U697" s="150" t="str">
        <f t="shared" si="222"/>
        <v/>
      </c>
      <c r="V697" s="150" t="str">
        <f t="shared" si="223"/>
        <v/>
      </c>
      <c r="W697" s="150" t="str">
        <f t="shared" si="224"/>
        <v/>
      </c>
      <c r="X697" s="150" t="str">
        <f t="shared" si="225"/>
        <v/>
      </c>
      <c r="Y697" s="150" t="str">
        <f t="shared" si="226"/>
        <v/>
      </c>
      <c r="Z697" s="150" t="str">
        <f t="shared" si="227"/>
        <v/>
      </c>
      <c r="AA697" s="150" t="str">
        <f t="shared" si="228"/>
        <v/>
      </c>
      <c r="AB697" s="150" t="str">
        <f t="shared" si="229"/>
        <v/>
      </c>
      <c r="AC697" s="191" t="str">
        <f t="shared" si="230"/>
        <v/>
      </c>
    </row>
    <row r="698" spans="1:29" hidden="1">
      <c r="A698" s="192"/>
      <c r="B698" s="155"/>
      <c r="C698" s="151"/>
      <c r="D698" s="153"/>
      <c r="E698" s="153"/>
      <c r="F698" s="153"/>
      <c r="G698" s="153"/>
      <c r="H698" s="147" t="str">
        <f t="shared" si="211"/>
        <v/>
      </c>
      <c r="I698" s="148"/>
      <c r="J698" s="149" t="str">
        <f t="shared" si="212"/>
        <v/>
      </c>
      <c r="K698" s="149" t="str">
        <f t="shared" si="213"/>
        <v/>
      </c>
      <c r="L698" s="148"/>
      <c r="M698" s="147" t="str">
        <f t="shared" si="214"/>
        <v/>
      </c>
      <c r="N698" s="147" t="str">
        <f t="shared" si="215"/>
        <v/>
      </c>
      <c r="O698" s="150" t="str">
        <f t="shared" si="216"/>
        <v/>
      </c>
      <c r="P698" s="150" t="str">
        <f t="shared" si="217"/>
        <v/>
      </c>
      <c r="Q698" s="150" t="str">
        <f t="shared" si="218"/>
        <v/>
      </c>
      <c r="R698" s="150" t="str">
        <f t="shared" si="219"/>
        <v/>
      </c>
      <c r="S698" s="150" t="str">
        <f t="shared" si="220"/>
        <v/>
      </c>
      <c r="T698" s="150" t="str">
        <f t="shared" si="221"/>
        <v/>
      </c>
      <c r="U698" s="150" t="str">
        <f t="shared" si="222"/>
        <v/>
      </c>
      <c r="V698" s="150" t="str">
        <f t="shared" si="223"/>
        <v/>
      </c>
      <c r="W698" s="150" t="str">
        <f t="shared" si="224"/>
        <v/>
      </c>
      <c r="X698" s="150" t="str">
        <f t="shared" si="225"/>
        <v/>
      </c>
      <c r="Y698" s="150" t="str">
        <f t="shared" si="226"/>
        <v/>
      </c>
      <c r="Z698" s="150" t="str">
        <f t="shared" si="227"/>
        <v/>
      </c>
      <c r="AA698" s="150" t="str">
        <f t="shared" si="228"/>
        <v/>
      </c>
      <c r="AB698" s="150" t="str">
        <f t="shared" si="229"/>
        <v/>
      </c>
      <c r="AC698" s="191" t="str">
        <f t="shared" si="230"/>
        <v/>
      </c>
    </row>
    <row r="699" spans="1:29" hidden="1">
      <c r="A699" s="192"/>
      <c r="B699" s="155"/>
      <c r="C699" s="151"/>
      <c r="D699" s="153"/>
      <c r="E699" s="153"/>
      <c r="F699" s="153"/>
      <c r="G699" s="153"/>
      <c r="H699" s="147" t="str">
        <f t="shared" si="211"/>
        <v/>
      </c>
      <c r="I699" s="148"/>
      <c r="J699" s="149" t="str">
        <f t="shared" si="212"/>
        <v/>
      </c>
      <c r="K699" s="149" t="str">
        <f t="shared" si="213"/>
        <v/>
      </c>
      <c r="L699" s="148"/>
      <c r="M699" s="147" t="str">
        <f t="shared" si="214"/>
        <v/>
      </c>
      <c r="N699" s="147" t="str">
        <f t="shared" si="215"/>
        <v/>
      </c>
      <c r="O699" s="150" t="str">
        <f t="shared" si="216"/>
        <v/>
      </c>
      <c r="P699" s="150" t="str">
        <f t="shared" si="217"/>
        <v/>
      </c>
      <c r="Q699" s="150" t="str">
        <f t="shared" si="218"/>
        <v/>
      </c>
      <c r="R699" s="150" t="str">
        <f t="shared" si="219"/>
        <v/>
      </c>
      <c r="S699" s="150" t="str">
        <f t="shared" si="220"/>
        <v/>
      </c>
      <c r="T699" s="150" t="str">
        <f t="shared" si="221"/>
        <v/>
      </c>
      <c r="U699" s="150" t="str">
        <f t="shared" si="222"/>
        <v/>
      </c>
      <c r="V699" s="150" t="str">
        <f t="shared" si="223"/>
        <v/>
      </c>
      <c r="W699" s="150" t="str">
        <f t="shared" si="224"/>
        <v/>
      </c>
      <c r="X699" s="150" t="str">
        <f t="shared" si="225"/>
        <v/>
      </c>
      <c r="Y699" s="150" t="str">
        <f t="shared" si="226"/>
        <v/>
      </c>
      <c r="Z699" s="150" t="str">
        <f t="shared" si="227"/>
        <v/>
      </c>
      <c r="AA699" s="150" t="str">
        <f t="shared" si="228"/>
        <v/>
      </c>
      <c r="AB699" s="150" t="str">
        <f t="shared" si="229"/>
        <v/>
      </c>
      <c r="AC699" s="191" t="str">
        <f t="shared" si="230"/>
        <v/>
      </c>
    </row>
    <row r="700" spans="1:29" hidden="1">
      <c r="A700" s="192"/>
      <c r="B700" s="155"/>
      <c r="C700" s="151"/>
      <c r="D700" s="153"/>
      <c r="E700" s="153"/>
      <c r="F700" s="153"/>
      <c r="G700" s="153"/>
      <c r="H700" s="147" t="str">
        <f t="shared" si="211"/>
        <v/>
      </c>
      <c r="I700" s="148"/>
      <c r="J700" s="149" t="str">
        <f t="shared" si="212"/>
        <v/>
      </c>
      <c r="K700" s="149" t="str">
        <f t="shared" si="213"/>
        <v/>
      </c>
      <c r="L700" s="148"/>
      <c r="M700" s="147" t="str">
        <f t="shared" si="214"/>
        <v/>
      </c>
      <c r="N700" s="147" t="str">
        <f t="shared" si="215"/>
        <v/>
      </c>
      <c r="O700" s="150" t="str">
        <f t="shared" si="216"/>
        <v/>
      </c>
      <c r="P700" s="150" t="str">
        <f t="shared" si="217"/>
        <v/>
      </c>
      <c r="Q700" s="150" t="str">
        <f t="shared" si="218"/>
        <v/>
      </c>
      <c r="R700" s="150" t="str">
        <f t="shared" si="219"/>
        <v/>
      </c>
      <c r="S700" s="150" t="str">
        <f t="shared" si="220"/>
        <v/>
      </c>
      <c r="T700" s="150" t="str">
        <f t="shared" si="221"/>
        <v/>
      </c>
      <c r="U700" s="150" t="str">
        <f t="shared" si="222"/>
        <v/>
      </c>
      <c r="V700" s="150" t="str">
        <f t="shared" si="223"/>
        <v/>
      </c>
      <c r="W700" s="150" t="str">
        <f t="shared" si="224"/>
        <v/>
      </c>
      <c r="X700" s="150" t="str">
        <f t="shared" si="225"/>
        <v/>
      </c>
      <c r="Y700" s="150" t="str">
        <f t="shared" si="226"/>
        <v/>
      </c>
      <c r="Z700" s="150" t="str">
        <f t="shared" si="227"/>
        <v/>
      </c>
      <c r="AA700" s="150" t="str">
        <f t="shared" si="228"/>
        <v/>
      </c>
      <c r="AB700" s="150" t="str">
        <f t="shared" si="229"/>
        <v/>
      </c>
      <c r="AC700" s="191" t="str">
        <f t="shared" si="230"/>
        <v/>
      </c>
    </row>
    <row r="701" spans="1:29" hidden="1">
      <c r="A701" s="192"/>
      <c r="B701" s="155"/>
      <c r="C701" s="151"/>
      <c r="D701" s="153"/>
      <c r="E701" s="153"/>
      <c r="F701" s="153"/>
      <c r="G701" s="153"/>
      <c r="H701" s="147" t="str">
        <f t="shared" si="211"/>
        <v/>
      </c>
      <c r="I701" s="148"/>
      <c r="J701" s="149" t="str">
        <f t="shared" si="212"/>
        <v/>
      </c>
      <c r="K701" s="149" t="str">
        <f t="shared" si="213"/>
        <v/>
      </c>
      <c r="L701" s="148"/>
      <c r="M701" s="147" t="str">
        <f t="shared" si="214"/>
        <v/>
      </c>
      <c r="N701" s="147" t="str">
        <f t="shared" si="215"/>
        <v/>
      </c>
      <c r="O701" s="150" t="str">
        <f t="shared" si="216"/>
        <v/>
      </c>
      <c r="P701" s="150" t="str">
        <f t="shared" si="217"/>
        <v/>
      </c>
      <c r="Q701" s="150" t="str">
        <f t="shared" si="218"/>
        <v/>
      </c>
      <c r="R701" s="150" t="str">
        <f t="shared" si="219"/>
        <v/>
      </c>
      <c r="S701" s="150" t="str">
        <f t="shared" si="220"/>
        <v/>
      </c>
      <c r="T701" s="150" t="str">
        <f t="shared" si="221"/>
        <v/>
      </c>
      <c r="U701" s="150" t="str">
        <f t="shared" si="222"/>
        <v/>
      </c>
      <c r="V701" s="150" t="str">
        <f t="shared" si="223"/>
        <v/>
      </c>
      <c r="W701" s="150" t="str">
        <f t="shared" si="224"/>
        <v/>
      </c>
      <c r="X701" s="150" t="str">
        <f t="shared" si="225"/>
        <v/>
      </c>
      <c r="Y701" s="150" t="str">
        <f t="shared" si="226"/>
        <v/>
      </c>
      <c r="Z701" s="150" t="str">
        <f t="shared" si="227"/>
        <v/>
      </c>
      <c r="AA701" s="150" t="str">
        <f t="shared" si="228"/>
        <v/>
      </c>
      <c r="AB701" s="150" t="str">
        <f t="shared" si="229"/>
        <v/>
      </c>
      <c r="AC701" s="191" t="str">
        <f t="shared" si="230"/>
        <v/>
      </c>
    </row>
    <row r="702" spans="1:29" hidden="1">
      <c r="A702" s="192"/>
      <c r="B702" s="155"/>
      <c r="C702" s="151"/>
      <c r="D702" s="153"/>
      <c r="E702" s="153"/>
      <c r="F702" s="153"/>
      <c r="G702" s="153"/>
      <c r="H702" s="147" t="str">
        <f t="shared" si="211"/>
        <v/>
      </c>
      <c r="I702" s="148"/>
      <c r="J702" s="149" t="str">
        <f t="shared" si="212"/>
        <v/>
      </c>
      <c r="K702" s="149" t="str">
        <f t="shared" si="213"/>
        <v/>
      </c>
      <c r="L702" s="148"/>
      <c r="M702" s="147" t="str">
        <f t="shared" si="214"/>
        <v/>
      </c>
      <c r="N702" s="147" t="str">
        <f t="shared" si="215"/>
        <v/>
      </c>
      <c r="O702" s="150" t="str">
        <f t="shared" si="216"/>
        <v/>
      </c>
      <c r="P702" s="150" t="str">
        <f t="shared" si="217"/>
        <v/>
      </c>
      <c r="Q702" s="150" t="str">
        <f t="shared" si="218"/>
        <v/>
      </c>
      <c r="R702" s="150" t="str">
        <f t="shared" si="219"/>
        <v/>
      </c>
      <c r="S702" s="150" t="str">
        <f t="shared" si="220"/>
        <v/>
      </c>
      <c r="T702" s="150" t="str">
        <f t="shared" si="221"/>
        <v/>
      </c>
      <c r="U702" s="150" t="str">
        <f t="shared" si="222"/>
        <v/>
      </c>
      <c r="V702" s="150" t="str">
        <f t="shared" si="223"/>
        <v/>
      </c>
      <c r="W702" s="150" t="str">
        <f t="shared" si="224"/>
        <v/>
      </c>
      <c r="X702" s="150" t="str">
        <f t="shared" si="225"/>
        <v/>
      </c>
      <c r="Y702" s="150" t="str">
        <f t="shared" si="226"/>
        <v/>
      </c>
      <c r="Z702" s="150" t="str">
        <f t="shared" si="227"/>
        <v/>
      </c>
      <c r="AA702" s="150" t="str">
        <f t="shared" si="228"/>
        <v/>
      </c>
      <c r="AB702" s="150" t="str">
        <f t="shared" si="229"/>
        <v/>
      </c>
      <c r="AC702" s="191" t="str">
        <f t="shared" si="230"/>
        <v/>
      </c>
    </row>
    <row r="703" spans="1:29" hidden="1">
      <c r="A703" s="192"/>
      <c r="B703" s="155"/>
      <c r="C703" s="151"/>
      <c r="D703" s="153"/>
      <c r="E703" s="153"/>
      <c r="F703" s="153"/>
      <c r="G703" s="153"/>
      <c r="H703" s="147" t="str">
        <f t="shared" si="211"/>
        <v/>
      </c>
      <c r="I703" s="148"/>
      <c r="J703" s="149" t="str">
        <f t="shared" si="212"/>
        <v/>
      </c>
      <c r="K703" s="149" t="str">
        <f t="shared" si="213"/>
        <v/>
      </c>
      <c r="L703" s="148"/>
      <c r="M703" s="147" t="str">
        <f t="shared" si="214"/>
        <v/>
      </c>
      <c r="N703" s="147" t="str">
        <f t="shared" si="215"/>
        <v/>
      </c>
      <c r="O703" s="150" t="str">
        <f t="shared" si="216"/>
        <v/>
      </c>
      <c r="P703" s="150" t="str">
        <f t="shared" si="217"/>
        <v/>
      </c>
      <c r="Q703" s="150" t="str">
        <f t="shared" si="218"/>
        <v/>
      </c>
      <c r="R703" s="150" t="str">
        <f t="shared" si="219"/>
        <v/>
      </c>
      <c r="S703" s="150" t="str">
        <f t="shared" si="220"/>
        <v/>
      </c>
      <c r="T703" s="150" t="str">
        <f t="shared" si="221"/>
        <v/>
      </c>
      <c r="U703" s="150" t="str">
        <f t="shared" si="222"/>
        <v/>
      </c>
      <c r="V703" s="150" t="str">
        <f t="shared" si="223"/>
        <v/>
      </c>
      <c r="W703" s="150" t="str">
        <f t="shared" si="224"/>
        <v/>
      </c>
      <c r="X703" s="150" t="str">
        <f t="shared" si="225"/>
        <v/>
      </c>
      <c r="Y703" s="150" t="str">
        <f t="shared" si="226"/>
        <v/>
      </c>
      <c r="Z703" s="150" t="str">
        <f t="shared" si="227"/>
        <v/>
      </c>
      <c r="AA703" s="150" t="str">
        <f t="shared" si="228"/>
        <v/>
      </c>
      <c r="AB703" s="150" t="str">
        <f t="shared" si="229"/>
        <v/>
      </c>
      <c r="AC703" s="191" t="str">
        <f t="shared" si="230"/>
        <v/>
      </c>
    </row>
    <row r="704" spans="1:29" hidden="1">
      <c r="A704" s="192"/>
      <c r="B704" s="155"/>
      <c r="C704" s="151"/>
      <c r="D704" s="153"/>
      <c r="E704" s="153"/>
      <c r="F704" s="153"/>
      <c r="G704" s="153"/>
      <c r="H704" s="147" t="str">
        <f t="shared" si="211"/>
        <v/>
      </c>
      <c r="I704" s="148"/>
      <c r="J704" s="149" t="str">
        <f t="shared" si="212"/>
        <v/>
      </c>
      <c r="K704" s="149" t="str">
        <f t="shared" si="213"/>
        <v/>
      </c>
      <c r="L704" s="148"/>
      <c r="M704" s="147" t="str">
        <f t="shared" si="214"/>
        <v/>
      </c>
      <c r="N704" s="147" t="str">
        <f t="shared" si="215"/>
        <v/>
      </c>
      <c r="O704" s="150" t="str">
        <f t="shared" si="216"/>
        <v/>
      </c>
      <c r="P704" s="150" t="str">
        <f t="shared" si="217"/>
        <v/>
      </c>
      <c r="Q704" s="150" t="str">
        <f t="shared" si="218"/>
        <v/>
      </c>
      <c r="R704" s="150" t="str">
        <f t="shared" si="219"/>
        <v/>
      </c>
      <c r="S704" s="150" t="str">
        <f t="shared" si="220"/>
        <v/>
      </c>
      <c r="T704" s="150" t="str">
        <f t="shared" si="221"/>
        <v/>
      </c>
      <c r="U704" s="150" t="str">
        <f t="shared" si="222"/>
        <v/>
      </c>
      <c r="V704" s="150" t="str">
        <f t="shared" si="223"/>
        <v/>
      </c>
      <c r="W704" s="150" t="str">
        <f t="shared" si="224"/>
        <v/>
      </c>
      <c r="X704" s="150" t="str">
        <f t="shared" si="225"/>
        <v/>
      </c>
      <c r="Y704" s="150" t="str">
        <f t="shared" si="226"/>
        <v/>
      </c>
      <c r="Z704" s="150" t="str">
        <f t="shared" si="227"/>
        <v/>
      </c>
      <c r="AA704" s="150" t="str">
        <f t="shared" si="228"/>
        <v/>
      </c>
      <c r="AB704" s="150" t="str">
        <f t="shared" si="229"/>
        <v/>
      </c>
      <c r="AC704" s="191" t="str">
        <f t="shared" si="230"/>
        <v/>
      </c>
    </row>
    <row r="705" spans="1:29" hidden="1">
      <c r="A705" s="192"/>
      <c r="B705" s="155"/>
      <c r="C705" s="151"/>
      <c r="D705" s="153"/>
      <c r="E705" s="153"/>
      <c r="F705" s="153"/>
      <c r="G705" s="153"/>
      <c r="H705" s="147" t="str">
        <f t="shared" si="211"/>
        <v/>
      </c>
      <c r="I705" s="148"/>
      <c r="J705" s="149" t="str">
        <f t="shared" si="212"/>
        <v/>
      </c>
      <c r="K705" s="149" t="str">
        <f t="shared" si="213"/>
        <v/>
      </c>
      <c r="L705" s="148"/>
      <c r="M705" s="147" t="str">
        <f t="shared" si="214"/>
        <v/>
      </c>
      <c r="N705" s="147" t="str">
        <f t="shared" si="215"/>
        <v/>
      </c>
      <c r="O705" s="150" t="str">
        <f t="shared" si="216"/>
        <v/>
      </c>
      <c r="P705" s="150" t="str">
        <f t="shared" si="217"/>
        <v/>
      </c>
      <c r="Q705" s="150" t="str">
        <f t="shared" si="218"/>
        <v/>
      </c>
      <c r="R705" s="150" t="str">
        <f t="shared" si="219"/>
        <v/>
      </c>
      <c r="S705" s="150" t="str">
        <f t="shared" si="220"/>
        <v/>
      </c>
      <c r="T705" s="150" t="str">
        <f t="shared" si="221"/>
        <v/>
      </c>
      <c r="U705" s="150" t="str">
        <f t="shared" si="222"/>
        <v/>
      </c>
      <c r="V705" s="150" t="str">
        <f t="shared" si="223"/>
        <v/>
      </c>
      <c r="W705" s="150" t="str">
        <f t="shared" si="224"/>
        <v/>
      </c>
      <c r="X705" s="150" t="str">
        <f t="shared" si="225"/>
        <v/>
      </c>
      <c r="Y705" s="150" t="str">
        <f t="shared" si="226"/>
        <v/>
      </c>
      <c r="Z705" s="150" t="str">
        <f t="shared" si="227"/>
        <v/>
      </c>
      <c r="AA705" s="150" t="str">
        <f t="shared" si="228"/>
        <v/>
      </c>
      <c r="AB705" s="150" t="str">
        <f t="shared" si="229"/>
        <v/>
      </c>
      <c r="AC705" s="191" t="str">
        <f t="shared" si="230"/>
        <v/>
      </c>
    </row>
    <row r="706" spans="1:29" hidden="1">
      <c r="A706" s="192"/>
      <c r="B706" s="155"/>
      <c r="C706" s="151"/>
      <c r="D706" s="153"/>
      <c r="E706" s="153"/>
      <c r="F706" s="153"/>
      <c r="G706" s="153"/>
      <c r="H706" s="147" t="str">
        <f t="shared" si="211"/>
        <v/>
      </c>
      <c r="I706" s="148"/>
      <c r="J706" s="149" t="str">
        <f t="shared" si="212"/>
        <v/>
      </c>
      <c r="K706" s="149" t="str">
        <f t="shared" si="213"/>
        <v/>
      </c>
      <c r="L706" s="148"/>
      <c r="M706" s="147" t="str">
        <f t="shared" si="214"/>
        <v/>
      </c>
      <c r="N706" s="147" t="str">
        <f t="shared" si="215"/>
        <v/>
      </c>
      <c r="O706" s="150" t="str">
        <f t="shared" si="216"/>
        <v/>
      </c>
      <c r="P706" s="150" t="str">
        <f t="shared" si="217"/>
        <v/>
      </c>
      <c r="Q706" s="150" t="str">
        <f t="shared" si="218"/>
        <v/>
      </c>
      <c r="R706" s="150" t="str">
        <f t="shared" si="219"/>
        <v/>
      </c>
      <c r="S706" s="150" t="str">
        <f t="shared" si="220"/>
        <v/>
      </c>
      <c r="T706" s="150" t="str">
        <f t="shared" si="221"/>
        <v/>
      </c>
      <c r="U706" s="150" t="str">
        <f t="shared" si="222"/>
        <v/>
      </c>
      <c r="V706" s="150" t="str">
        <f t="shared" si="223"/>
        <v/>
      </c>
      <c r="W706" s="150" t="str">
        <f t="shared" si="224"/>
        <v/>
      </c>
      <c r="X706" s="150" t="str">
        <f t="shared" si="225"/>
        <v/>
      </c>
      <c r="Y706" s="150" t="str">
        <f t="shared" si="226"/>
        <v/>
      </c>
      <c r="Z706" s="150" t="str">
        <f t="shared" si="227"/>
        <v/>
      </c>
      <c r="AA706" s="150" t="str">
        <f t="shared" si="228"/>
        <v/>
      </c>
      <c r="AB706" s="150" t="str">
        <f t="shared" si="229"/>
        <v/>
      </c>
      <c r="AC706" s="191" t="str">
        <f t="shared" si="230"/>
        <v/>
      </c>
    </row>
    <row r="707" spans="1:29" hidden="1">
      <c r="A707" s="192"/>
      <c r="B707" s="155"/>
      <c r="C707" s="151"/>
      <c r="D707" s="153"/>
      <c r="E707" s="153"/>
      <c r="F707" s="153"/>
      <c r="G707" s="153"/>
      <c r="H707" s="147" t="str">
        <f t="shared" si="211"/>
        <v/>
      </c>
      <c r="I707" s="148"/>
      <c r="J707" s="149" t="str">
        <f t="shared" si="212"/>
        <v/>
      </c>
      <c r="K707" s="149" t="str">
        <f t="shared" si="213"/>
        <v/>
      </c>
      <c r="L707" s="148"/>
      <c r="M707" s="147" t="str">
        <f t="shared" si="214"/>
        <v/>
      </c>
      <c r="N707" s="147" t="str">
        <f t="shared" si="215"/>
        <v/>
      </c>
      <c r="O707" s="150" t="str">
        <f t="shared" si="216"/>
        <v/>
      </c>
      <c r="P707" s="150" t="str">
        <f t="shared" si="217"/>
        <v/>
      </c>
      <c r="Q707" s="150" t="str">
        <f t="shared" si="218"/>
        <v/>
      </c>
      <c r="R707" s="150" t="str">
        <f t="shared" si="219"/>
        <v/>
      </c>
      <c r="S707" s="150" t="str">
        <f t="shared" si="220"/>
        <v/>
      </c>
      <c r="T707" s="150" t="str">
        <f t="shared" si="221"/>
        <v/>
      </c>
      <c r="U707" s="150" t="str">
        <f t="shared" si="222"/>
        <v/>
      </c>
      <c r="V707" s="150" t="str">
        <f t="shared" si="223"/>
        <v/>
      </c>
      <c r="W707" s="150" t="str">
        <f t="shared" si="224"/>
        <v/>
      </c>
      <c r="X707" s="150" t="str">
        <f t="shared" si="225"/>
        <v/>
      </c>
      <c r="Y707" s="150" t="str">
        <f t="shared" si="226"/>
        <v/>
      </c>
      <c r="Z707" s="150" t="str">
        <f t="shared" si="227"/>
        <v/>
      </c>
      <c r="AA707" s="150" t="str">
        <f t="shared" si="228"/>
        <v/>
      </c>
      <c r="AB707" s="150" t="str">
        <f t="shared" si="229"/>
        <v/>
      </c>
      <c r="AC707" s="191" t="str">
        <f t="shared" si="230"/>
        <v/>
      </c>
    </row>
    <row r="708" spans="1:29" hidden="1">
      <c r="A708" s="192"/>
      <c r="B708" s="155"/>
      <c r="C708" s="151"/>
      <c r="D708" s="153"/>
      <c r="E708" s="153"/>
      <c r="F708" s="153"/>
      <c r="G708" s="153"/>
      <c r="H708" s="147" t="str">
        <f t="shared" si="211"/>
        <v/>
      </c>
      <c r="I708" s="148"/>
      <c r="J708" s="149" t="str">
        <f t="shared" si="212"/>
        <v/>
      </c>
      <c r="K708" s="149" t="str">
        <f t="shared" si="213"/>
        <v/>
      </c>
      <c r="L708" s="148"/>
      <c r="M708" s="147" t="str">
        <f t="shared" si="214"/>
        <v/>
      </c>
      <c r="N708" s="147" t="str">
        <f t="shared" si="215"/>
        <v/>
      </c>
      <c r="O708" s="150" t="str">
        <f t="shared" si="216"/>
        <v/>
      </c>
      <c r="P708" s="150" t="str">
        <f t="shared" si="217"/>
        <v/>
      </c>
      <c r="Q708" s="150" t="str">
        <f t="shared" si="218"/>
        <v/>
      </c>
      <c r="R708" s="150" t="str">
        <f t="shared" si="219"/>
        <v/>
      </c>
      <c r="S708" s="150" t="str">
        <f t="shared" si="220"/>
        <v/>
      </c>
      <c r="T708" s="150" t="str">
        <f t="shared" si="221"/>
        <v/>
      </c>
      <c r="U708" s="150" t="str">
        <f t="shared" si="222"/>
        <v/>
      </c>
      <c r="V708" s="150" t="str">
        <f t="shared" si="223"/>
        <v/>
      </c>
      <c r="W708" s="150" t="str">
        <f t="shared" si="224"/>
        <v/>
      </c>
      <c r="X708" s="150" t="str">
        <f t="shared" si="225"/>
        <v/>
      </c>
      <c r="Y708" s="150" t="str">
        <f t="shared" si="226"/>
        <v/>
      </c>
      <c r="Z708" s="150" t="str">
        <f t="shared" si="227"/>
        <v/>
      </c>
      <c r="AA708" s="150" t="str">
        <f t="shared" si="228"/>
        <v/>
      </c>
      <c r="AB708" s="150" t="str">
        <f t="shared" si="229"/>
        <v/>
      </c>
      <c r="AC708" s="191" t="str">
        <f t="shared" si="230"/>
        <v/>
      </c>
    </row>
    <row r="709" spans="1:29" hidden="1">
      <c r="A709" s="192"/>
      <c r="B709" s="155"/>
      <c r="C709" s="151"/>
      <c r="D709" s="153"/>
      <c r="E709" s="153"/>
      <c r="F709" s="153"/>
      <c r="G709" s="153"/>
      <c r="H709" s="147" t="str">
        <f t="shared" si="211"/>
        <v/>
      </c>
      <c r="I709" s="148"/>
      <c r="J709" s="149" t="str">
        <f t="shared" si="212"/>
        <v/>
      </c>
      <c r="K709" s="149" t="str">
        <f t="shared" si="213"/>
        <v/>
      </c>
      <c r="L709" s="148"/>
      <c r="M709" s="147" t="str">
        <f t="shared" si="214"/>
        <v/>
      </c>
      <c r="N709" s="147" t="str">
        <f t="shared" si="215"/>
        <v/>
      </c>
      <c r="O709" s="150" t="str">
        <f t="shared" si="216"/>
        <v/>
      </c>
      <c r="P709" s="150" t="str">
        <f t="shared" si="217"/>
        <v/>
      </c>
      <c r="Q709" s="150" t="str">
        <f t="shared" si="218"/>
        <v/>
      </c>
      <c r="R709" s="150" t="str">
        <f t="shared" si="219"/>
        <v/>
      </c>
      <c r="S709" s="150" t="str">
        <f t="shared" si="220"/>
        <v/>
      </c>
      <c r="T709" s="150" t="str">
        <f t="shared" si="221"/>
        <v/>
      </c>
      <c r="U709" s="150" t="str">
        <f t="shared" si="222"/>
        <v/>
      </c>
      <c r="V709" s="150" t="str">
        <f t="shared" si="223"/>
        <v/>
      </c>
      <c r="W709" s="150" t="str">
        <f t="shared" si="224"/>
        <v/>
      </c>
      <c r="X709" s="150" t="str">
        <f t="shared" si="225"/>
        <v/>
      </c>
      <c r="Y709" s="150" t="str">
        <f t="shared" si="226"/>
        <v/>
      </c>
      <c r="Z709" s="150" t="str">
        <f t="shared" si="227"/>
        <v/>
      </c>
      <c r="AA709" s="150" t="str">
        <f t="shared" si="228"/>
        <v/>
      </c>
      <c r="AB709" s="150" t="str">
        <f t="shared" si="229"/>
        <v/>
      </c>
      <c r="AC709" s="191" t="str">
        <f t="shared" si="230"/>
        <v/>
      </c>
    </row>
    <row r="710" spans="1:29" hidden="1">
      <c r="A710" s="192"/>
      <c r="B710" s="155"/>
      <c r="C710" s="151"/>
      <c r="D710" s="153"/>
      <c r="E710" s="153"/>
      <c r="F710" s="153"/>
      <c r="G710" s="153"/>
      <c r="H710" s="147" t="str">
        <f t="shared" si="211"/>
        <v/>
      </c>
      <c r="I710" s="148"/>
      <c r="J710" s="149" t="str">
        <f t="shared" si="212"/>
        <v/>
      </c>
      <c r="K710" s="149" t="str">
        <f t="shared" si="213"/>
        <v/>
      </c>
      <c r="L710" s="148"/>
      <c r="M710" s="147" t="str">
        <f t="shared" si="214"/>
        <v/>
      </c>
      <c r="N710" s="147" t="str">
        <f t="shared" si="215"/>
        <v/>
      </c>
      <c r="O710" s="150" t="str">
        <f t="shared" si="216"/>
        <v/>
      </c>
      <c r="P710" s="150" t="str">
        <f t="shared" si="217"/>
        <v/>
      </c>
      <c r="Q710" s="150" t="str">
        <f t="shared" si="218"/>
        <v/>
      </c>
      <c r="R710" s="150" t="str">
        <f t="shared" si="219"/>
        <v/>
      </c>
      <c r="S710" s="150" t="str">
        <f t="shared" si="220"/>
        <v/>
      </c>
      <c r="T710" s="150" t="str">
        <f t="shared" si="221"/>
        <v/>
      </c>
      <c r="U710" s="150" t="str">
        <f t="shared" si="222"/>
        <v/>
      </c>
      <c r="V710" s="150" t="str">
        <f t="shared" si="223"/>
        <v/>
      </c>
      <c r="W710" s="150" t="str">
        <f t="shared" si="224"/>
        <v/>
      </c>
      <c r="X710" s="150" t="str">
        <f t="shared" si="225"/>
        <v/>
      </c>
      <c r="Y710" s="150" t="str">
        <f t="shared" si="226"/>
        <v/>
      </c>
      <c r="Z710" s="150" t="str">
        <f t="shared" si="227"/>
        <v/>
      </c>
      <c r="AA710" s="150" t="str">
        <f t="shared" si="228"/>
        <v/>
      </c>
      <c r="AB710" s="150" t="str">
        <f t="shared" si="229"/>
        <v/>
      </c>
      <c r="AC710" s="191" t="str">
        <f t="shared" si="230"/>
        <v/>
      </c>
    </row>
    <row r="711" spans="1:29" hidden="1">
      <c r="A711" s="192"/>
      <c r="B711" s="155"/>
      <c r="C711" s="151"/>
      <c r="D711" s="153"/>
      <c r="E711" s="153"/>
      <c r="F711" s="153"/>
      <c r="G711" s="153"/>
      <c r="H711" s="147" t="str">
        <f t="shared" si="211"/>
        <v/>
      </c>
      <c r="I711" s="148"/>
      <c r="J711" s="149" t="str">
        <f t="shared" si="212"/>
        <v/>
      </c>
      <c r="K711" s="149" t="str">
        <f t="shared" si="213"/>
        <v/>
      </c>
      <c r="L711" s="148"/>
      <c r="M711" s="147" t="str">
        <f t="shared" si="214"/>
        <v/>
      </c>
      <c r="N711" s="147" t="str">
        <f t="shared" si="215"/>
        <v/>
      </c>
      <c r="O711" s="150" t="str">
        <f t="shared" si="216"/>
        <v/>
      </c>
      <c r="P711" s="150" t="str">
        <f t="shared" si="217"/>
        <v/>
      </c>
      <c r="Q711" s="150" t="str">
        <f t="shared" si="218"/>
        <v/>
      </c>
      <c r="R711" s="150" t="str">
        <f t="shared" si="219"/>
        <v/>
      </c>
      <c r="S711" s="150" t="str">
        <f t="shared" si="220"/>
        <v/>
      </c>
      <c r="T711" s="150" t="str">
        <f t="shared" si="221"/>
        <v/>
      </c>
      <c r="U711" s="150" t="str">
        <f t="shared" si="222"/>
        <v/>
      </c>
      <c r="V711" s="150" t="str">
        <f t="shared" si="223"/>
        <v/>
      </c>
      <c r="W711" s="150" t="str">
        <f t="shared" si="224"/>
        <v/>
      </c>
      <c r="X711" s="150" t="str">
        <f t="shared" si="225"/>
        <v/>
      </c>
      <c r="Y711" s="150" t="str">
        <f t="shared" si="226"/>
        <v/>
      </c>
      <c r="Z711" s="150" t="str">
        <f t="shared" si="227"/>
        <v/>
      </c>
      <c r="AA711" s="150" t="str">
        <f t="shared" si="228"/>
        <v/>
      </c>
      <c r="AB711" s="150" t="str">
        <f t="shared" si="229"/>
        <v/>
      </c>
      <c r="AC711" s="191" t="str">
        <f t="shared" si="230"/>
        <v/>
      </c>
    </row>
    <row r="712" spans="1:29" hidden="1">
      <c r="A712" s="192"/>
      <c r="B712" s="155"/>
      <c r="C712" s="151"/>
      <c r="D712" s="153"/>
      <c r="E712" s="153"/>
      <c r="F712" s="153"/>
      <c r="G712" s="153"/>
      <c r="H712" s="147" t="str">
        <f t="shared" si="211"/>
        <v/>
      </c>
      <c r="I712" s="148"/>
      <c r="J712" s="149" t="str">
        <f t="shared" si="212"/>
        <v/>
      </c>
      <c r="K712" s="149" t="str">
        <f t="shared" si="213"/>
        <v/>
      </c>
      <c r="L712" s="148"/>
      <c r="M712" s="147" t="str">
        <f t="shared" si="214"/>
        <v/>
      </c>
      <c r="N712" s="147" t="str">
        <f t="shared" si="215"/>
        <v/>
      </c>
      <c r="O712" s="150" t="str">
        <f t="shared" si="216"/>
        <v/>
      </c>
      <c r="P712" s="150" t="str">
        <f t="shared" si="217"/>
        <v/>
      </c>
      <c r="Q712" s="150" t="str">
        <f t="shared" si="218"/>
        <v/>
      </c>
      <c r="R712" s="150" t="str">
        <f t="shared" si="219"/>
        <v/>
      </c>
      <c r="S712" s="150" t="str">
        <f t="shared" si="220"/>
        <v/>
      </c>
      <c r="T712" s="150" t="str">
        <f t="shared" si="221"/>
        <v/>
      </c>
      <c r="U712" s="150" t="str">
        <f t="shared" si="222"/>
        <v/>
      </c>
      <c r="V712" s="150" t="str">
        <f t="shared" si="223"/>
        <v/>
      </c>
      <c r="W712" s="150" t="str">
        <f t="shared" si="224"/>
        <v/>
      </c>
      <c r="X712" s="150" t="str">
        <f t="shared" si="225"/>
        <v/>
      </c>
      <c r="Y712" s="150" t="str">
        <f t="shared" si="226"/>
        <v/>
      </c>
      <c r="Z712" s="150" t="str">
        <f t="shared" si="227"/>
        <v/>
      </c>
      <c r="AA712" s="150" t="str">
        <f t="shared" si="228"/>
        <v/>
      </c>
      <c r="AB712" s="150" t="str">
        <f t="shared" si="229"/>
        <v/>
      </c>
      <c r="AC712" s="191" t="str">
        <f t="shared" si="230"/>
        <v/>
      </c>
    </row>
    <row r="713" spans="1:29" hidden="1">
      <c r="A713" s="192"/>
      <c r="B713" s="155"/>
      <c r="C713" s="151"/>
      <c r="D713" s="153"/>
      <c r="E713" s="153"/>
      <c r="F713" s="153"/>
      <c r="G713" s="153"/>
      <c r="H713" s="147" t="str">
        <f t="shared" si="211"/>
        <v/>
      </c>
      <c r="I713" s="148"/>
      <c r="J713" s="149" t="str">
        <f t="shared" si="212"/>
        <v/>
      </c>
      <c r="K713" s="149" t="str">
        <f t="shared" si="213"/>
        <v/>
      </c>
      <c r="L713" s="148"/>
      <c r="M713" s="147" t="str">
        <f t="shared" si="214"/>
        <v/>
      </c>
      <c r="N713" s="147" t="str">
        <f t="shared" si="215"/>
        <v/>
      </c>
      <c r="O713" s="150" t="str">
        <f t="shared" si="216"/>
        <v/>
      </c>
      <c r="P713" s="150" t="str">
        <f t="shared" si="217"/>
        <v/>
      </c>
      <c r="Q713" s="150" t="str">
        <f t="shared" si="218"/>
        <v/>
      </c>
      <c r="R713" s="150" t="str">
        <f t="shared" si="219"/>
        <v/>
      </c>
      <c r="S713" s="150" t="str">
        <f t="shared" si="220"/>
        <v/>
      </c>
      <c r="T713" s="150" t="str">
        <f t="shared" si="221"/>
        <v/>
      </c>
      <c r="U713" s="150" t="str">
        <f t="shared" si="222"/>
        <v/>
      </c>
      <c r="V713" s="150" t="str">
        <f t="shared" si="223"/>
        <v/>
      </c>
      <c r="W713" s="150" t="str">
        <f t="shared" si="224"/>
        <v/>
      </c>
      <c r="X713" s="150" t="str">
        <f t="shared" si="225"/>
        <v/>
      </c>
      <c r="Y713" s="150" t="str">
        <f t="shared" si="226"/>
        <v/>
      </c>
      <c r="Z713" s="150" t="str">
        <f t="shared" si="227"/>
        <v/>
      </c>
      <c r="AA713" s="150" t="str">
        <f t="shared" si="228"/>
        <v/>
      </c>
      <c r="AB713" s="150" t="str">
        <f t="shared" si="229"/>
        <v/>
      </c>
      <c r="AC713" s="191" t="str">
        <f t="shared" si="230"/>
        <v/>
      </c>
    </row>
    <row r="714" spans="1:29" hidden="1">
      <c r="A714" s="192"/>
      <c r="B714" s="155"/>
      <c r="C714" s="151"/>
      <c r="D714" s="153"/>
      <c r="E714" s="153"/>
      <c r="F714" s="153"/>
      <c r="G714" s="153"/>
      <c r="H714" s="147" t="str">
        <f t="shared" si="211"/>
        <v/>
      </c>
      <c r="I714" s="148"/>
      <c r="J714" s="149" t="str">
        <f t="shared" si="212"/>
        <v/>
      </c>
      <c r="K714" s="149" t="str">
        <f t="shared" si="213"/>
        <v/>
      </c>
      <c r="L714" s="148"/>
      <c r="M714" s="147" t="str">
        <f t="shared" si="214"/>
        <v/>
      </c>
      <c r="N714" s="147" t="str">
        <f t="shared" si="215"/>
        <v/>
      </c>
      <c r="O714" s="150" t="str">
        <f t="shared" si="216"/>
        <v/>
      </c>
      <c r="P714" s="150" t="str">
        <f t="shared" si="217"/>
        <v/>
      </c>
      <c r="Q714" s="150" t="str">
        <f t="shared" si="218"/>
        <v/>
      </c>
      <c r="R714" s="150" t="str">
        <f t="shared" si="219"/>
        <v/>
      </c>
      <c r="S714" s="150" t="str">
        <f t="shared" si="220"/>
        <v/>
      </c>
      <c r="T714" s="150" t="str">
        <f t="shared" si="221"/>
        <v/>
      </c>
      <c r="U714" s="150" t="str">
        <f t="shared" si="222"/>
        <v/>
      </c>
      <c r="V714" s="150" t="str">
        <f t="shared" si="223"/>
        <v/>
      </c>
      <c r="W714" s="150" t="str">
        <f t="shared" si="224"/>
        <v/>
      </c>
      <c r="X714" s="150" t="str">
        <f t="shared" si="225"/>
        <v/>
      </c>
      <c r="Y714" s="150" t="str">
        <f t="shared" si="226"/>
        <v/>
      </c>
      <c r="Z714" s="150" t="str">
        <f t="shared" si="227"/>
        <v/>
      </c>
      <c r="AA714" s="150" t="str">
        <f t="shared" si="228"/>
        <v/>
      </c>
      <c r="AB714" s="150" t="str">
        <f t="shared" si="229"/>
        <v/>
      </c>
      <c r="AC714" s="191" t="str">
        <f t="shared" si="230"/>
        <v/>
      </c>
    </row>
    <row r="715" spans="1:29" hidden="1">
      <c r="A715" s="192"/>
      <c r="B715" s="155"/>
      <c r="C715" s="151"/>
      <c r="D715" s="153"/>
      <c r="E715" s="153"/>
      <c r="F715" s="153"/>
      <c r="G715" s="153"/>
      <c r="H715" s="147" t="str">
        <f t="shared" si="211"/>
        <v/>
      </c>
      <c r="I715" s="148"/>
      <c r="J715" s="149" t="str">
        <f t="shared" si="212"/>
        <v/>
      </c>
      <c r="K715" s="149" t="str">
        <f t="shared" si="213"/>
        <v/>
      </c>
      <c r="L715" s="148"/>
      <c r="M715" s="147" t="str">
        <f t="shared" si="214"/>
        <v/>
      </c>
      <c r="N715" s="147" t="str">
        <f t="shared" si="215"/>
        <v/>
      </c>
      <c r="O715" s="150" t="str">
        <f t="shared" si="216"/>
        <v/>
      </c>
      <c r="P715" s="150" t="str">
        <f t="shared" si="217"/>
        <v/>
      </c>
      <c r="Q715" s="150" t="str">
        <f t="shared" si="218"/>
        <v/>
      </c>
      <c r="R715" s="150" t="str">
        <f t="shared" si="219"/>
        <v/>
      </c>
      <c r="S715" s="150" t="str">
        <f t="shared" si="220"/>
        <v/>
      </c>
      <c r="T715" s="150" t="str">
        <f t="shared" si="221"/>
        <v/>
      </c>
      <c r="U715" s="150" t="str">
        <f t="shared" si="222"/>
        <v/>
      </c>
      <c r="V715" s="150" t="str">
        <f t="shared" si="223"/>
        <v/>
      </c>
      <c r="W715" s="150" t="str">
        <f t="shared" si="224"/>
        <v/>
      </c>
      <c r="X715" s="150" t="str">
        <f t="shared" si="225"/>
        <v/>
      </c>
      <c r="Y715" s="150" t="str">
        <f t="shared" si="226"/>
        <v/>
      </c>
      <c r="Z715" s="150" t="str">
        <f t="shared" si="227"/>
        <v/>
      </c>
      <c r="AA715" s="150" t="str">
        <f t="shared" si="228"/>
        <v/>
      </c>
      <c r="AB715" s="150" t="str">
        <f t="shared" si="229"/>
        <v/>
      </c>
      <c r="AC715" s="191" t="str">
        <f t="shared" si="230"/>
        <v/>
      </c>
    </row>
    <row r="716" spans="1:29" hidden="1">
      <c r="A716" s="192"/>
      <c r="B716" s="155"/>
      <c r="C716" s="151"/>
      <c r="D716" s="153"/>
      <c r="E716" s="153"/>
      <c r="F716" s="153"/>
      <c r="G716" s="153"/>
      <c r="H716" s="147" t="str">
        <f t="shared" si="211"/>
        <v/>
      </c>
      <c r="I716" s="148"/>
      <c r="J716" s="149" t="str">
        <f t="shared" si="212"/>
        <v/>
      </c>
      <c r="K716" s="149" t="str">
        <f t="shared" si="213"/>
        <v/>
      </c>
      <c r="L716" s="148"/>
      <c r="M716" s="147" t="str">
        <f t="shared" si="214"/>
        <v/>
      </c>
      <c r="N716" s="147" t="str">
        <f t="shared" si="215"/>
        <v/>
      </c>
      <c r="O716" s="150" t="str">
        <f t="shared" si="216"/>
        <v/>
      </c>
      <c r="P716" s="150" t="str">
        <f t="shared" si="217"/>
        <v/>
      </c>
      <c r="Q716" s="150" t="str">
        <f t="shared" si="218"/>
        <v/>
      </c>
      <c r="R716" s="150" t="str">
        <f t="shared" si="219"/>
        <v/>
      </c>
      <c r="S716" s="150" t="str">
        <f t="shared" si="220"/>
        <v/>
      </c>
      <c r="T716" s="150" t="str">
        <f t="shared" si="221"/>
        <v/>
      </c>
      <c r="U716" s="150" t="str">
        <f t="shared" si="222"/>
        <v/>
      </c>
      <c r="V716" s="150" t="str">
        <f t="shared" si="223"/>
        <v/>
      </c>
      <c r="W716" s="150" t="str">
        <f t="shared" si="224"/>
        <v/>
      </c>
      <c r="X716" s="150" t="str">
        <f t="shared" si="225"/>
        <v/>
      </c>
      <c r="Y716" s="150" t="str">
        <f t="shared" si="226"/>
        <v/>
      </c>
      <c r="Z716" s="150" t="str">
        <f t="shared" si="227"/>
        <v/>
      </c>
      <c r="AA716" s="150" t="str">
        <f t="shared" si="228"/>
        <v/>
      </c>
      <c r="AB716" s="150" t="str">
        <f t="shared" si="229"/>
        <v/>
      </c>
      <c r="AC716" s="191" t="str">
        <f t="shared" si="230"/>
        <v/>
      </c>
    </row>
    <row r="717" spans="1:29" hidden="1">
      <c r="A717" s="192"/>
      <c r="B717" s="155"/>
      <c r="C717" s="151"/>
      <c r="D717" s="153"/>
      <c r="E717" s="153"/>
      <c r="F717" s="153"/>
      <c r="G717" s="153"/>
      <c r="H717" s="147" t="str">
        <f t="shared" si="211"/>
        <v/>
      </c>
      <c r="I717" s="148"/>
      <c r="J717" s="149" t="str">
        <f t="shared" si="212"/>
        <v/>
      </c>
      <c r="K717" s="149" t="str">
        <f t="shared" si="213"/>
        <v/>
      </c>
      <c r="L717" s="148"/>
      <c r="M717" s="147" t="str">
        <f t="shared" si="214"/>
        <v/>
      </c>
      <c r="N717" s="147" t="str">
        <f t="shared" si="215"/>
        <v/>
      </c>
      <c r="O717" s="150" t="str">
        <f t="shared" si="216"/>
        <v/>
      </c>
      <c r="P717" s="150" t="str">
        <f t="shared" si="217"/>
        <v/>
      </c>
      <c r="Q717" s="150" t="str">
        <f t="shared" si="218"/>
        <v/>
      </c>
      <c r="R717" s="150" t="str">
        <f t="shared" si="219"/>
        <v/>
      </c>
      <c r="S717" s="150" t="str">
        <f t="shared" si="220"/>
        <v/>
      </c>
      <c r="T717" s="150" t="str">
        <f t="shared" si="221"/>
        <v/>
      </c>
      <c r="U717" s="150" t="str">
        <f t="shared" si="222"/>
        <v/>
      </c>
      <c r="V717" s="150" t="str">
        <f t="shared" si="223"/>
        <v/>
      </c>
      <c r="W717" s="150" t="str">
        <f t="shared" si="224"/>
        <v/>
      </c>
      <c r="X717" s="150" t="str">
        <f t="shared" si="225"/>
        <v/>
      </c>
      <c r="Y717" s="150" t="str">
        <f t="shared" si="226"/>
        <v/>
      </c>
      <c r="Z717" s="150" t="str">
        <f t="shared" si="227"/>
        <v/>
      </c>
      <c r="AA717" s="150" t="str">
        <f t="shared" si="228"/>
        <v/>
      </c>
      <c r="AB717" s="150" t="str">
        <f t="shared" si="229"/>
        <v/>
      </c>
      <c r="AC717" s="191" t="str">
        <f t="shared" si="230"/>
        <v/>
      </c>
    </row>
    <row r="718" spans="1:29" hidden="1">
      <c r="A718" s="192"/>
      <c r="B718" s="155"/>
      <c r="C718" s="151"/>
      <c r="D718" s="153"/>
      <c r="E718" s="153"/>
      <c r="F718" s="153"/>
      <c r="G718" s="153"/>
      <c r="H718" s="147" t="str">
        <f t="shared" si="211"/>
        <v/>
      </c>
      <c r="I718" s="148"/>
      <c r="J718" s="149" t="str">
        <f t="shared" si="212"/>
        <v/>
      </c>
      <c r="K718" s="149" t="str">
        <f t="shared" si="213"/>
        <v/>
      </c>
      <c r="L718" s="148"/>
      <c r="M718" s="147" t="str">
        <f t="shared" si="214"/>
        <v/>
      </c>
      <c r="N718" s="147" t="str">
        <f t="shared" si="215"/>
        <v/>
      </c>
      <c r="O718" s="150" t="str">
        <f t="shared" si="216"/>
        <v/>
      </c>
      <c r="P718" s="150" t="str">
        <f t="shared" si="217"/>
        <v/>
      </c>
      <c r="Q718" s="150" t="str">
        <f t="shared" si="218"/>
        <v/>
      </c>
      <c r="R718" s="150" t="str">
        <f t="shared" si="219"/>
        <v/>
      </c>
      <c r="S718" s="150" t="str">
        <f t="shared" si="220"/>
        <v/>
      </c>
      <c r="T718" s="150" t="str">
        <f t="shared" si="221"/>
        <v/>
      </c>
      <c r="U718" s="150" t="str">
        <f t="shared" si="222"/>
        <v/>
      </c>
      <c r="V718" s="150" t="str">
        <f t="shared" si="223"/>
        <v/>
      </c>
      <c r="W718" s="150" t="str">
        <f t="shared" si="224"/>
        <v/>
      </c>
      <c r="X718" s="150" t="str">
        <f t="shared" si="225"/>
        <v/>
      </c>
      <c r="Y718" s="150" t="str">
        <f t="shared" si="226"/>
        <v/>
      </c>
      <c r="Z718" s="150" t="str">
        <f t="shared" si="227"/>
        <v/>
      </c>
      <c r="AA718" s="150" t="str">
        <f t="shared" si="228"/>
        <v/>
      </c>
      <c r="AB718" s="150" t="str">
        <f t="shared" si="229"/>
        <v/>
      </c>
      <c r="AC718" s="191" t="str">
        <f t="shared" si="230"/>
        <v/>
      </c>
    </row>
    <row r="719" spans="1:29" hidden="1">
      <c r="A719" s="192"/>
      <c r="B719" s="155"/>
      <c r="C719" s="151"/>
      <c r="D719" s="153"/>
      <c r="E719" s="153"/>
      <c r="F719" s="153"/>
      <c r="G719" s="153"/>
      <c r="H719" s="147" t="str">
        <f t="shared" si="211"/>
        <v/>
      </c>
      <c r="I719" s="148"/>
      <c r="J719" s="149" t="str">
        <f t="shared" si="212"/>
        <v/>
      </c>
      <c r="K719" s="149" t="str">
        <f t="shared" si="213"/>
        <v/>
      </c>
      <c r="L719" s="148"/>
      <c r="M719" s="147" t="str">
        <f t="shared" si="214"/>
        <v/>
      </c>
      <c r="N719" s="147" t="str">
        <f t="shared" si="215"/>
        <v/>
      </c>
      <c r="O719" s="150" t="str">
        <f t="shared" si="216"/>
        <v/>
      </c>
      <c r="P719" s="150" t="str">
        <f t="shared" si="217"/>
        <v/>
      </c>
      <c r="Q719" s="150" t="str">
        <f t="shared" si="218"/>
        <v/>
      </c>
      <c r="R719" s="150" t="str">
        <f t="shared" si="219"/>
        <v/>
      </c>
      <c r="S719" s="150" t="str">
        <f t="shared" si="220"/>
        <v/>
      </c>
      <c r="T719" s="150" t="str">
        <f t="shared" si="221"/>
        <v/>
      </c>
      <c r="U719" s="150" t="str">
        <f t="shared" si="222"/>
        <v/>
      </c>
      <c r="V719" s="150" t="str">
        <f t="shared" si="223"/>
        <v/>
      </c>
      <c r="W719" s="150" t="str">
        <f t="shared" si="224"/>
        <v/>
      </c>
      <c r="X719" s="150" t="str">
        <f t="shared" si="225"/>
        <v/>
      </c>
      <c r="Y719" s="150" t="str">
        <f t="shared" si="226"/>
        <v/>
      </c>
      <c r="Z719" s="150" t="str">
        <f t="shared" si="227"/>
        <v/>
      </c>
      <c r="AA719" s="150" t="str">
        <f t="shared" si="228"/>
        <v/>
      </c>
      <c r="AB719" s="150" t="str">
        <f t="shared" si="229"/>
        <v/>
      </c>
      <c r="AC719" s="191" t="str">
        <f t="shared" si="230"/>
        <v/>
      </c>
    </row>
    <row r="720" spans="1:29" hidden="1">
      <c r="A720" s="192"/>
      <c r="B720" s="155"/>
      <c r="C720" s="151"/>
      <c r="D720" s="153"/>
      <c r="E720" s="153"/>
      <c r="F720" s="153"/>
      <c r="G720" s="153"/>
      <c r="H720" s="147" t="str">
        <f t="shared" si="211"/>
        <v/>
      </c>
      <c r="I720" s="148"/>
      <c r="J720" s="149" t="str">
        <f t="shared" si="212"/>
        <v/>
      </c>
      <c r="K720" s="149" t="str">
        <f t="shared" si="213"/>
        <v/>
      </c>
      <c r="L720" s="148"/>
      <c r="M720" s="147" t="str">
        <f t="shared" si="214"/>
        <v/>
      </c>
      <c r="N720" s="147" t="str">
        <f t="shared" si="215"/>
        <v/>
      </c>
      <c r="O720" s="150" t="str">
        <f t="shared" si="216"/>
        <v/>
      </c>
      <c r="P720" s="150" t="str">
        <f t="shared" si="217"/>
        <v/>
      </c>
      <c r="Q720" s="150" t="str">
        <f t="shared" si="218"/>
        <v/>
      </c>
      <c r="R720" s="150" t="str">
        <f t="shared" si="219"/>
        <v/>
      </c>
      <c r="S720" s="150" t="str">
        <f t="shared" si="220"/>
        <v/>
      </c>
      <c r="T720" s="150" t="str">
        <f t="shared" si="221"/>
        <v/>
      </c>
      <c r="U720" s="150" t="str">
        <f t="shared" si="222"/>
        <v/>
      </c>
      <c r="V720" s="150" t="str">
        <f t="shared" si="223"/>
        <v/>
      </c>
      <c r="W720" s="150" t="str">
        <f t="shared" si="224"/>
        <v/>
      </c>
      <c r="X720" s="150" t="str">
        <f t="shared" si="225"/>
        <v/>
      </c>
      <c r="Y720" s="150" t="str">
        <f t="shared" si="226"/>
        <v/>
      </c>
      <c r="Z720" s="150" t="str">
        <f t="shared" si="227"/>
        <v/>
      </c>
      <c r="AA720" s="150" t="str">
        <f t="shared" si="228"/>
        <v/>
      </c>
      <c r="AB720" s="150" t="str">
        <f t="shared" si="229"/>
        <v/>
      </c>
      <c r="AC720" s="191" t="str">
        <f t="shared" si="230"/>
        <v/>
      </c>
    </row>
    <row r="721" spans="1:29" hidden="1">
      <c r="A721" s="192"/>
      <c r="B721" s="155"/>
      <c r="C721" s="151"/>
      <c r="D721" s="153"/>
      <c r="E721" s="153"/>
      <c r="F721" s="153"/>
      <c r="G721" s="153"/>
      <c r="H721" s="147" t="str">
        <f t="shared" ref="H721:H784" si="231">IF(AND(ISNUMBER(D721),ISNUMBER(E721),ISNUMBER(F721),ISNUMBER(G721)),ROUND(((D721-E721)+(F721-G721))/2,2),"")</f>
        <v/>
      </c>
      <c r="I721" s="148"/>
      <c r="J721" s="149" t="str">
        <f t="shared" si="212"/>
        <v/>
      </c>
      <c r="K721" s="149" t="str">
        <f t="shared" si="213"/>
        <v/>
      </c>
      <c r="L721" s="148"/>
      <c r="M721" s="147" t="str">
        <f t="shared" si="214"/>
        <v/>
      </c>
      <c r="N721" s="147" t="str">
        <f t="shared" si="215"/>
        <v/>
      </c>
      <c r="O721" s="150" t="str">
        <f t="shared" si="216"/>
        <v/>
      </c>
      <c r="P721" s="150" t="str">
        <f t="shared" si="217"/>
        <v/>
      </c>
      <c r="Q721" s="150" t="str">
        <f t="shared" si="218"/>
        <v/>
      </c>
      <c r="R721" s="150" t="str">
        <f t="shared" si="219"/>
        <v/>
      </c>
      <c r="S721" s="150" t="str">
        <f t="shared" si="220"/>
        <v/>
      </c>
      <c r="T721" s="150" t="str">
        <f t="shared" si="221"/>
        <v/>
      </c>
      <c r="U721" s="150" t="str">
        <f t="shared" si="222"/>
        <v/>
      </c>
      <c r="V721" s="150" t="str">
        <f t="shared" si="223"/>
        <v/>
      </c>
      <c r="W721" s="150" t="str">
        <f t="shared" si="224"/>
        <v/>
      </c>
      <c r="X721" s="150" t="str">
        <f t="shared" si="225"/>
        <v/>
      </c>
      <c r="Y721" s="150" t="str">
        <f t="shared" si="226"/>
        <v/>
      </c>
      <c r="Z721" s="150" t="str">
        <f t="shared" si="227"/>
        <v/>
      </c>
      <c r="AA721" s="150" t="str">
        <f t="shared" si="228"/>
        <v/>
      </c>
      <c r="AB721" s="150" t="str">
        <f t="shared" si="229"/>
        <v/>
      </c>
      <c r="AC721" s="191" t="str">
        <f t="shared" si="230"/>
        <v/>
      </c>
    </row>
    <row r="722" spans="1:29" hidden="1">
      <c r="A722" s="192"/>
      <c r="B722" s="155"/>
      <c r="C722" s="151"/>
      <c r="D722" s="153"/>
      <c r="E722" s="153"/>
      <c r="F722" s="153"/>
      <c r="G722" s="153"/>
      <c r="H722" s="147" t="str">
        <f t="shared" si="231"/>
        <v/>
      </c>
      <c r="I722" s="148"/>
      <c r="J722" s="149" t="str">
        <f t="shared" ref="J722:J785" si="232">IF(OR(I722=30,I722=40,I722=60,I722=80,I722=100,I722=120,I722=150,I722=200),VLOOKUP(I722,$C$1005:$D$1012,2,FALSE),"")</f>
        <v/>
      </c>
      <c r="K722" s="149" t="str">
        <f t="shared" ref="K722:K785" si="233">IF(J722&lt;&gt;"",VLOOKUP(I722,$C$1005:$E$1012,3,FALSE),"")</f>
        <v/>
      </c>
      <c r="L722" s="148"/>
      <c r="M722" s="147" t="str">
        <f t="shared" ref="M722:M785" si="234">IF(AND(ISNUMBER(C722),ISNUMBER(L722)),C722*L722,"")</f>
        <v/>
      </c>
      <c r="N722" s="147" t="str">
        <f t="shared" ref="N722:N785" si="235">IF(AND(ISNUMBER(K722),ISNUMBER(M722)),ROUND(PI()*K722^2/4*M722,2),"")</f>
        <v/>
      </c>
      <c r="O722" s="150" t="str">
        <f t="shared" ref="O722:O785" si="236">IF(AND(ISNUMBER(I722),ISNUMBER($O$12)),$O$12,"")</f>
        <v/>
      </c>
      <c r="P722" s="150" t="str">
        <f t="shared" ref="P722:P785" si="237">IF(AND(ISNUMBER(C722),ISNUMBER(K722),ISNUMBER(L722),ISNUMBER(O722)),ROUND(C722*K722*L722*O722+((L722-1)*0.2*C722*O722),2),"")</f>
        <v/>
      </c>
      <c r="Q722" s="150" t="str">
        <f t="shared" ref="Q722:Q785" si="238">IF(AND(ISNUMBER(H722),ISNUMBER(J722),ISNUMBER(O722)),H722+J722+O722,"")</f>
        <v/>
      </c>
      <c r="R722" s="150" t="str">
        <f t="shared" ref="R722:R785" si="239">IF(AND(ISNUMBER(I722),ISNUMBER(Q722)),IF(Q722&lt;2,VLOOKUP(I722,$C$1005:$F$1012,4),IF(Q722&lt;3,VLOOKUP(I722,$C$1005:$G$1012,5),IF(Q722&lt;4,VLOOKUP(I722,C$1005:H$1012,6),IF(Q722&gt;=4,VLOOKUP(I722,$C$1005:$I$1012,7),)))),"")</f>
        <v/>
      </c>
      <c r="S722" s="150" t="str">
        <f t="shared" ref="S722:S785" si="240">IF(AND(ISNUMBER(K722),ISNUMBER(L722),ISNUMBER(R722)),ROUND(K722*L722+2*R722+(L722-1)*0.2,2),"")</f>
        <v/>
      </c>
      <c r="T722" s="150" t="str">
        <f t="shared" ref="T722:T785" si="241">IF(AND(ISNUMBER(C722),ISNUMBER(Q722),ISNUMBER(S722)),ROUND(C722*Q722*S722,2),"")</f>
        <v/>
      </c>
      <c r="U722" s="150" t="str">
        <f t="shared" ref="U722:U785" si="242">IF(AND(ISNUMBER(M722),ISNUMBER(K722),ISNUMBER($U$12)),ROUND(M722*(PI()*K722+0.3)*$U$12,2),"")</f>
        <v/>
      </c>
      <c r="V722" s="150" t="str">
        <f t="shared" ref="V722:V785" si="243">IF(AND(ISNUMBER(I722),ISNUMBER(O722),ISNUMBER(Q722)),Q722-O722-K722,"")</f>
        <v/>
      </c>
      <c r="W722" s="150" t="str">
        <f t="shared" ref="W722:W785" si="244">IF(AND(ISNUMBER(T722),ISNUMBER(N722),ISNUMBER(P722)),ROUND(T722-N722-P722,2),"")</f>
        <v/>
      </c>
      <c r="X722" s="150" t="str">
        <f t="shared" ref="X722:X785" si="245">IF(AND(ISNUMBER(W722),ISNUMBER($X$12)),ROUND(W722*$X$12,2),"")</f>
        <v/>
      </c>
      <c r="Y722" s="150" t="str">
        <f t="shared" ref="Y722:Y785" si="246">IF(AND(ISNUMBER(N722),ISNUMBER(P722),ISNUMBER(X722)),N722+P722+X722,"")</f>
        <v/>
      </c>
      <c r="Z722" s="150" t="str">
        <f t="shared" ref="Z722:Z785" si="247">IF(ISNUMBER(X722),X722,"")</f>
        <v/>
      </c>
      <c r="AA722" s="150" t="str">
        <f t="shared" ref="AA722:AA785" si="248">IF(AND(ISNUMBER(Y722),ISNUMBER($AA$12)),ROUND(Y722*$AA$12,2),"")</f>
        <v/>
      </c>
      <c r="AB722" s="150" t="str">
        <f t="shared" ref="AB722:AB785" si="249">IF(AND(ISNUMBER(Z722),ISNUMBER($AB$12)),ROUND(Z722*$AB$12,2),"")</f>
        <v/>
      </c>
      <c r="AC722" s="191" t="str">
        <f t="shared" ref="AC722:AC785" si="250">IF(AND(ISNUMBER(C722),ISNUMBER(Q722),ISNUMBER($AC$12)),IF(Q722&gt;$AC$12,ROUND(C722*Q722*2,2),0),"")</f>
        <v/>
      </c>
    </row>
    <row r="723" spans="1:29" hidden="1">
      <c r="A723" s="192"/>
      <c r="B723" s="155"/>
      <c r="C723" s="151"/>
      <c r="D723" s="153"/>
      <c r="E723" s="153"/>
      <c r="F723" s="153"/>
      <c r="G723" s="153"/>
      <c r="H723" s="147" t="str">
        <f t="shared" si="231"/>
        <v/>
      </c>
      <c r="I723" s="148"/>
      <c r="J723" s="149" t="str">
        <f t="shared" si="232"/>
        <v/>
      </c>
      <c r="K723" s="149" t="str">
        <f t="shared" si="233"/>
        <v/>
      </c>
      <c r="L723" s="148"/>
      <c r="M723" s="147" t="str">
        <f t="shared" si="234"/>
        <v/>
      </c>
      <c r="N723" s="147" t="str">
        <f t="shared" si="235"/>
        <v/>
      </c>
      <c r="O723" s="150" t="str">
        <f t="shared" si="236"/>
        <v/>
      </c>
      <c r="P723" s="150" t="str">
        <f t="shared" si="237"/>
        <v/>
      </c>
      <c r="Q723" s="150" t="str">
        <f t="shared" si="238"/>
        <v/>
      </c>
      <c r="R723" s="150" t="str">
        <f t="shared" si="239"/>
        <v/>
      </c>
      <c r="S723" s="150" t="str">
        <f t="shared" si="240"/>
        <v/>
      </c>
      <c r="T723" s="150" t="str">
        <f t="shared" si="241"/>
        <v/>
      </c>
      <c r="U723" s="150" t="str">
        <f t="shared" si="242"/>
        <v/>
      </c>
      <c r="V723" s="150" t="str">
        <f t="shared" si="243"/>
        <v/>
      </c>
      <c r="W723" s="150" t="str">
        <f t="shared" si="244"/>
        <v/>
      </c>
      <c r="X723" s="150" t="str">
        <f t="shared" si="245"/>
        <v/>
      </c>
      <c r="Y723" s="150" t="str">
        <f t="shared" si="246"/>
        <v/>
      </c>
      <c r="Z723" s="150" t="str">
        <f t="shared" si="247"/>
        <v/>
      </c>
      <c r="AA723" s="150" t="str">
        <f t="shared" si="248"/>
        <v/>
      </c>
      <c r="AB723" s="150" t="str">
        <f t="shared" si="249"/>
        <v/>
      </c>
      <c r="AC723" s="191" t="str">
        <f t="shared" si="250"/>
        <v/>
      </c>
    </row>
    <row r="724" spans="1:29" hidden="1">
      <c r="A724" s="192"/>
      <c r="B724" s="155"/>
      <c r="C724" s="151"/>
      <c r="D724" s="153"/>
      <c r="E724" s="153"/>
      <c r="F724" s="153"/>
      <c r="G724" s="153"/>
      <c r="H724" s="147" t="str">
        <f t="shared" si="231"/>
        <v/>
      </c>
      <c r="I724" s="148"/>
      <c r="J724" s="149" t="str">
        <f t="shared" si="232"/>
        <v/>
      </c>
      <c r="K724" s="149" t="str">
        <f t="shared" si="233"/>
        <v/>
      </c>
      <c r="L724" s="148"/>
      <c r="M724" s="147" t="str">
        <f t="shared" si="234"/>
        <v/>
      </c>
      <c r="N724" s="147" t="str">
        <f t="shared" si="235"/>
        <v/>
      </c>
      <c r="O724" s="150" t="str">
        <f t="shared" si="236"/>
        <v/>
      </c>
      <c r="P724" s="150" t="str">
        <f t="shared" si="237"/>
        <v/>
      </c>
      <c r="Q724" s="150" t="str">
        <f t="shared" si="238"/>
        <v/>
      </c>
      <c r="R724" s="150" t="str">
        <f t="shared" si="239"/>
        <v/>
      </c>
      <c r="S724" s="150" t="str">
        <f t="shared" si="240"/>
        <v/>
      </c>
      <c r="T724" s="150" t="str">
        <f t="shared" si="241"/>
        <v/>
      </c>
      <c r="U724" s="150" t="str">
        <f t="shared" si="242"/>
        <v/>
      </c>
      <c r="V724" s="150" t="str">
        <f t="shared" si="243"/>
        <v/>
      </c>
      <c r="W724" s="150" t="str">
        <f t="shared" si="244"/>
        <v/>
      </c>
      <c r="X724" s="150" t="str">
        <f t="shared" si="245"/>
        <v/>
      </c>
      <c r="Y724" s="150" t="str">
        <f t="shared" si="246"/>
        <v/>
      </c>
      <c r="Z724" s="150" t="str">
        <f t="shared" si="247"/>
        <v/>
      </c>
      <c r="AA724" s="150" t="str">
        <f t="shared" si="248"/>
        <v/>
      </c>
      <c r="AB724" s="150" t="str">
        <f t="shared" si="249"/>
        <v/>
      </c>
      <c r="AC724" s="191" t="str">
        <f t="shared" si="250"/>
        <v/>
      </c>
    </row>
    <row r="725" spans="1:29" hidden="1">
      <c r="A725" s="192"/>
      <c r="B725" s="155"/>
      <c r="C725" s="151"/>
      <c r="D725" s="153"/>
      <c r="E725" s="153"/>
      <c r="F725" s="153"/>
      <c r="G725" s="153"/>
      <c r="H725" s="147" t="str">
        <f t="shared" si="231"/>
        <v/>
      </c>
      <c r="I725" s="148"/>
      <c r="J725" s="149" t="str">
        <f t="shared" si="232"/>
        <v/>
      </c>
      <c r="K725" s="149" t="str">
        <f t="shared" si="233"/>
        <v/>
      </c>
      <c r="L725" s="148"/>
      <c r="M725" s="147" t="str">
        <f t="shared" si="234"/>
        <v/>
      </c>
      <c r="N725" s="147" t="str">
        <f t="shared" si="235"/>
        <v/>
      </c>
      <c r="O725" s="150" t="str">
        <f t="shared" si="236"/>
        <v/>
      </c>
      <c r="P725" s="150" t="str">
        <f t="shared" si="237"/>
        <v/>
      </c>
      <c r="Q725" s="150" t="str">
        <f t="shared" si="238"/>
        <v/>
      </c>
      <c r="R725" s="150" t="str">
        <f t="shared" si="239"/>
        <v/>
      </c>
      <c r="S725" s="150" t="str">
        <f t="shared" si="240"/>
        <v/>
      </c>
      <c r="T725" s="150" t="str">
        <f t="shared" si="241"/>
        <v/>
      </c>
      <c r="U725" s="150" t="str">
        <f t="shared" si="242"/>
        <v/>
      </c>
      <c r="V725" s="150" t="str">
        <f t="shared" si="243"/>
        <v/>
      </c>
      <c r="W725" s="150" t="str">
        <f t="shared" si="244"/>
        <v/>
      </c>
      <c r="X725" s="150" t="str">
        <f t="shared" si="245"/>
        <v/>
      </c>
      <c r="Y725" s="150" t="str">
        <f t="shared" si="246"/>
        <v/>
      </c>
      <c r="Z725" s="150" t="str">
        <f t="shared" si="247"/>
        <v/>
      </c>
      <c r="AA725" s="150" t="str">
        <f t="shared" si="248"/>
        <v/>
      </c>
      <c r="AB725" s="150" t="str">
        <f t="shared" si="249"/>
        <v/>
      </c>
      <c r="AC725" s="191" t="str">
        <f t="shared" si="250"/>
        <v/>
      </c>
    </row>
    <row r="726" spans="1:29" hidden="1">
      <c r="A726" s="192"/>
      <c r="B726" s="155"/>
      <c r="C726" s="151"/>
      <c r="D726" s="153"/>
      <c r="E726" s="153"/>
      <c r="F726" s="153"/>
      <c r="G726" s="153"/>
      <c r="H726" s="147" t="str">
        <f t="shared" si="231"/>
        <v/>
      </c>
      <c r="I726" s="148"/>
      <c r="J726" s="149" t="str">
        <f t="shared" si="232"/>
        <v/>
      </c>
      <c r="K726" s="149" t="str">
        <f t="shared" si="233"/>
        <v/>
      </c>
      <c r="L726" s="148"/>
      <c r="M726" s="147" t="str">
        <f t="shared" si="234"/>
        <v/>
      </c>
      <c r="N726" s="147" t="str">
        <f t="shared" si="235"/>
        <v/>
      </c>
      <c r="O726" s="150" t="str">
        <f t="shared" si="236"/>
        <v/>
      </c>
      <c r="P726" s="150" t="str">
        <f t="shared" si="237"/>
        <v/>
      </c>
      <c r="Q726" s="150" t="str">
        <f t="shared" si="238"/>
        <v/>
      </c>
      <c r="R726" s="150" t="str">
        <f t="shared" si="239"/>
        <v/>
      </c>
      <c r="S726" s="150" t="str">
        <f t="shared" si="240"/>
        <v/>
      </c>
      <c r="T726" s="150" t="str">
        <f t="shared" si="241"/>
        <v/>
      </c>
      <c r="U726" s="150" t="str">
        <f t="shared" si="242"/>
        <v/>
      </c>
      <c r="V726" s="150" t="str">
        <f t="shared" si="243"/>
        <v/>
      </c>
      <c r="W726" s="150" t="str">
        <f t="shared" si="244"/>
        <v/>
      </c>
      <c r="X726" s="150" t="str">
        <f t="shared" si="245"/>
        <v/>
      </c>
      <c r="Y726" s="150" t="str">
        <f t="shared" si="246"/>
        <v/>
      </c>
      <c r="Z726" s="150" t="str">
        <f t="shared" si="247"/>
        <v/>
      </c>
      <c r="AA726" s="150" t="str">
        <f t="shared" si="248"/>
        <v/>
      </c>
      <c r="AB726" s="150" t="str">
        <f t="shared" si="249"/>
        <v/>
      </c>
      <c r="AC726" s="191" t="str">
        <f t="shared" si="250"/>
        <v/>
      </c>
    </row>
    <row r="727" spans="1:29" hidden="1">
      <c r="A727" s="192"/>
      <c r="B727" s="155"/>
      <c r="C727" s="151"/>
      <c r="D727" s="153"/>
      <c r="E727" s="153"/>
      <c r="F727" s="153"/>
      <c r="G727" s="153"/>
      <c r="H727" s="147" t="str">
        <f t="shared" si="231"/>
        <v/>
      </c>
      <c r="I727" s="148"/>
      <c r="J727" s="149" t="str">
        <f t="shared" si="232"/>
        <v/>
      </c>
      <c r="K727" s="149" t="str">
        <f t="shared" si="233"/>
        <v/>
      </c>
      <c r="L727" s="148"/>
      <c r="M727" s="147" t="str">
        <f t="shared" si="234"/>
        <v/>
      </c>
      <c r="N727" s="147" t="str">
        <f t="shared" si="235"/>
        <v/>
      </c>
      <c r="O727" s="150" t="str">
        <f t="shared" si="236"/>
        <v/>
      </c>
      <c r="P727" s="150" t="str">
        <f t="shared" si="237"/>
        <v/>
      </c>
      <c r="Q727" s="150" t="str">
        <f t="shared" si="238"/>
        <v/>
      </c>
      <c r="R727" s="150" t="str">
        <f t="shared" si="239"/>
        <v/>
      </c>
      <c r="S727" s="150" t="str">
        <f t="shared" si="240"/>
        <v/>
      </c>
      <c r="T727" s="150" t="str">
        <f t="shared" si="241"/>
        <v/>
      </c>
      <c r="U727" s="150" t="str">
        <f t="shared" si="242"/>
        <v/>
      </c>
      <c r="V727" s="150" t="str">
        <f t="shared" si="243"/>
        <v/>
      </c>
      <c r="W727" s="150" t="str">
        <f t="shared" si="244"/>
        <v/>
      </c>
      <c r="X727" s="150" t="str">
        <f t="shared" si="245"/>
        <v/>
      </c>
      <c r="Y727" s="150" t="str">
        <f t="shared" si="246"/>
        <v/>
      </c>
      <c r="Z727" s="150" t="str">
        <f t="shared" si="247"/>
        <v/>
      </c>
      <c r="AA727" s="150" t="str">
        <f t="shared" si="248"/>
        <v/>
      </c>
      <c r="AB727" s="150" t="str">
        <f t="shared" si="249"/>
        <v/>
      </c>
      <c r="AC727" s="191" t="str">
        <f t="shared" si="250"/>
        <v/>
      </c>
    </row>
    <row r="728" spans="1:29" hidden="1">
      <c r="A728" s="192"/>
      <c r="B728" s="155"/>
      <c r="C728" s="151"/>
      <c r="D728" s="153"/>
      <c r="E728" s="153"/>
      <c r="F728" s="153"/>
      <c r="G728" s="153"/>
      <c r="H728" s="147" t="str">
        <f t="shared" si="231"/>
        <v/>
      </c>
      <c r="I728" s="148"/>
      <c r="J728" s="149" t="str">
        <f t="shared" si="232"/>
        <v/>
      </c>
      <c r="K728" s="149" t="str">
        <f t="shared" si="233"/>
        <v/>
      </c>
      <c r="L728" s="148"/>
      <c r="M728" s="147" t="str">
        <f t="shared" si="234"/>
        <v/>
      </c>
      <c r="N728" s="147" t="str">
        <f t="shared" si="235"/>
        <v/>
      </c>
      <c r="O728" s="150" t="str">
        <f t="shared" si="236"/>
        <v/>
      </c>
      <c r="P728" s="150" t="str">
        <f t="shared" si="237"/>
        <v/>
      </c>
      <c r="Q728" s="150" t="str">
        <f t="shared" si="238"/>
        <v/>
      </c>
      <c r="R728" s="150" t="str">
        <f t="shared" si="239"/>
        <v/>
      </c>
      <c r="S728" s="150" t="str">
        <f t="shared" si="240"/>
        <v/>
      </c>
      <c r="T728" s="150" t="str">
        <f t="shared" si="241"/>
        <v/>
      </c>
      <c r="U728" s="150" t="str">
        <f t="shared" si="242"/>
        <v/>
      </c>
      <c r="V728" s="150" t="str">
        <f t="shared" si="243"/>
        <v/>
      </c>
      <c r="W728" s="150" t="str">
        <f t="shared" si="244"/>
        <v/>
      </c>
      <c r="X728" s="150" t="str">
        <f t="shared" si="245"/>
        <v/>
      </c>
      <c r="Y728" s="150" t="str">
        <f t="shared" si="246"/>
        <v/>
      </c>
      <c r="Z728" s="150" t="str">
        <f t="shared" si="247"/>
        <v/>
      </c>
      <c r="AA728" s="150" t="str">
        <f t="shared" si="248"/>
        <v/>
      </c>
      <c r="AB728" s="150" t="str">
        <f t="shared" si="249"/>
        <v/>
      </c>
      <c r="AC728" s="191" t="str">
        <f t="shared" si="250"/>
        <v/>
      </c>
    </row>
    <row r="729" spans="1:29" hidden="1">
      <c r="A729" s="192"/>
      <c r="B729" s="155"/>
      <c r="C729" s="151"/>
      <c r="D729" s="153"/>
      <c r="E729" s="153"/>
      <c r="F729" s="153"/>
      <c r="G729" s="153"/>
      <c r="H729" s="147" t="str">
        <f t="shared" si="231"/>
        <v/>
      </c>
      <c r="I729" s="148"/>
      <c r="J729" s="149" t="str">
        <f t="shared" si="232"/>
        <v/>
      </c>
      <c r="K729" s="149" t="str">
        <f t="shared" si="233"/>
        <v/>
      </c>
      <c r="L729" s="148"/>
      <c r="M729" s="147" t="str">
        <f t="shared" si="234"/>
        <v/>
      </c>
      <c r="N729" s="147" t="str">
        <f t="shared" si="235"/>
        <v/>
      </c>
      <c r="O729" s="150" t="str">
        <f t="shared" si="236"/>
        <v/>
      </c>
      <c r="P729" s="150" t="str">
        <f t="shared" si="237"/>
        <v/>
      </c>
      <c r="Q729" s="150" t="str">
        <f t="shared" si="238"/>
        <v/>
      </c>
      <c r="R729" s="150" t="str">
        <f t="shared" si="239"/>
        <v/>
      </c>
      <c r="S729" s="150" t="str">
        <f t="shared" si="240"/>
        <v/>
      </c>
      <c r="T729" s="150" t="str">
        <f t="shared" si="241"/>
        <v/>
      </c>
      <c r="U729" s="150" t="str">
        <f t="shared" si="242"/>
        <v/>
      </c>
      <c r="V729" s="150" t="str">
        <f t="shared" si="243"/>
        <v/>
      </c>
      <c r="W729" s="150" t="str">
        <f t="shared" si="244"/>
        <v/>
      </c>
      <c r="X729" s="150" t="str">
        <f t="shared" si="245"/>
        <v/>
      </c>
      <c r="Y729" s="150" t="str">
        <f t="shared" si="246"/>
        <v/>
      </c>
      <c r="Z729" s="150" t="str">
        <f t="shared" si="247"/>
        <v/>
      </c>
      <c r="AA729" s="150" t="str">
        <f t="shared" si="248"/>
        <v/>
      </c>
      <c r="AB729" s="150" t="str">
        <f t="shared" si="249"/>
        <v/>
      </c>
      <c r="AC729" s="191" t="str">
        <f t="shared" si="250"/>
        <v/>
      </c>
    </row>
    <row r="730" spans="1:29" hidden="1">
      <c r="A730" s="192"/>
      <c r="B730" s="155"/>
      <c r="C730" s="151"/>
      <c r="D730" s="153"/>
      <c r="E730" s="153"/>
      <c r="F730" s="153"/>
      <c r="G730" s="153"/>
      <c r="H730" s="147" t="str">
        <f t="shared" si="231"/>
        <v/>
      </c>
      <c r="I730" s="148"/>
      <c r="J730" s="149" t="str">
        <f t="shared" si="232"/>
        <v/>
      </c>
      <c r="K730" s="149" t="str">
        <f t="shared" si="233"/>
        <v/>
      </c>
      <c r="L730" s="148"/>
      <c r="M730" s="147" t="str">
        <f t="shared" si="234"/>
        <v/>
      </c>
      <c r="N730" s="147" t="str">
        <f t="shared" si="235"/>
        <v/>
      </c>
      <c r="O730" s="150" t="str">
        <f t="shared" si="236"/>
        <v/>
      </c>
      <c r="P730" s="150" t="str">
        <f t="shared" si="237"/>
        <v/>
      </c>
      <c r="Q730" s="150" t="str">
        <f t="shared" si="238"/>
        <v/>
      </c>
      <c r="R730" s="150" t="str">
        <f t="shared" si="239"/>
        <v/>
      </c>
      <c r="S730" s="150" t="str">
        <f t="shared" si="240"/>
        <v/>
      </c>
      <c r="T730" s="150" t="str">
        <f t="shared" si="241"/>
        <v/>
      </c>
      <c r="U730" s="150" t="str">
        <f t="shared" si="242"/>
        <v/>
      </c>
      <c r="V730" s="150" t="str">
        <f t="shared" si="243"/>
        <v/>
      </c>
      <c r="W730" s="150" t="str">
        <f t="shared" si="244"/>
        <v/>
      </c>
      <c r="X730" s="150" t="str">
        <f t="shared" si="245"/>
        <v/>
      </c>
      <c r="Y730" s="150" t="str">
        <f t="shared" si="246"/>
        <v/>
      </c>
      <c r="Z730" s="150" t="str">
        <f t="shared" si="247"/>
        <v/>
      </c>
      <c r="AA730" s="150" t="str">
        <f t="shared" si="248"/>
        <v/>
      </c>
      <c r="AB730" s="150" t="str">
        <f t="shared" si="249"/>
        <v/>
      </c>
      <c r="AC730" s="191" t="str">
        <f t="shared" si="250"/>
        <v/>
      </c>
    </row>
    <row r="731" spans="1:29" hidden="1">
      <c r="A731" s="192"/>
      <c r="B731" s="155"/>
      <c r="C731" s="151"/>
      <c r="D731" s="153"/>
      <c r="E731" s="153"/>
      <c r="F731" s="153"/>
      <c r="G731" s="153"/>
      <c r="H731" s="147" t="str">
        <f t="shared" si="231"/>
        <v/>
      </c>
      <c r="I731" s="148"/>
      <c r="J731" s="149" t="str">
        <f t="shared" si="232"/>
        <v/>
      </c>
      <c r="K731" s="149" t="str">
        <f t="shared" si="233"/>
        <v/>
      </c>
      <c r="L731" s="148"/>
      <c r="M731" s="147" t="str">
        <f t="shared" si="234"/>
        <v/>
      </c>
      <c r="N731" s="147" t="str">
        <f t="shared" si="235"/>
        <v/>
      </c>
      <c r="O731" s="150" t="str">
        <f t="shared" si="236"/>
        <v/>
      </c>
      <c r="P731" s="150" t="str">
        <f t="shared" si="237"/>
        <v/>
      </c>
      <c r="Q731" s="150" t="str">
        <f t="shared" si="238"/>
        <v/>
      </c>
      <c r="R731" s="150" t="str">
        <f t="shared" si="239"/>
        <v/>
      </c>
      <c r="S731" s="150" t="str">
        <f t="shared" si="240"/>
        <v/>
      </c>
      <c r="T731" s="150" t="str">
        <f t="shared" si="241"/>
        <v/>
      </c>
      <c r="U731" s="150" t="str">
        <f t="shared" si="242"/>
        <v/>
      </c>
      <c r="V731" s="150" t="str">
        <f t="shared" si="243"/>
        <v/>
      </c>
      <c r="W731" s="150" t="str">
        <f t="shared" si="244"/>
        <v/>
      </c>
      <c r="X731" s="150" t="str">
        <f t="shared" si="245"/>
        <v/>
      </c>
      <c r="Y731" s="150" t="str">
        <f t="shared" si="246"/>
        <v/>
      </c>
      <c r="Z731" s="150" t="str">
        <f t="shared" si="247"/>
        <v/>
      </c>
      <c r="AA731" s="150" t="str">
        <f t="shared" si="248"/>
        <v/>
      </c>
      <c r="AB731" s="150" t="str">
        <f t="shared" si="249"/>
        <v/>
      </c>
      <c r="AC731" s="191" t="str">
        <f t="shared" si="250"/>
        <v/>
      </c>
    </row>
    <row r="732" spans="1:29" hidden="1">
      <c r="A732" s="192"/>
      <c r="B732" s="155"/>
      <c r="C732" s="151"/>
      <c r="D732" s="153"/>
      <c r="E732" s="153"/>
      <c r="F732" s="153"/>
      <c r="G732" s="153"/>
      <c r="H732" s="147" t="str">
        <f t="shared" si="231"/>
        <v/>
      </c>
      <c r="I732" s="148"/>
      <c r="J732" s="149" t="str">
        <f t="shared" si="232"/>
        <v/>
      </c>
      <c r="K732" s="149" t="str">
        <f t="shared" si="233"/>
        <v/>
      </c>
      <c r="L732" s="148"/>
      <c r="M732" s="147" t="str">
        <f t="shared" si="234"/>
        <v/>
      </c>
      <c r="N732" s="147" t="str">
        <f t="shared" si="235"/>
        <v/>
      </c>
      <c r="O732" s="150" t="str">
        <f t="shared" si="236"/>
        <v/>
      </c>
      <c r="P732" s="150" t="str">
        <f t="shared" si="237"/>
        <v/>
      </c>
      <c r="Q732" s="150" t="str">
        <f t="shared" si="238"/>
        <v/>
      </c>
      <c r="R732" s="150" t="str">
        <f t="shared" si="239"/>
        <v/>
      </c>
      <c r="S732" s="150" t="str">
        <f t="shared" si="240"/>
        <v/>
      </c>
      <c r="T732" s="150" t="str">
        <f t="shared" si="241"/>
        <v/>
      </c>
      <c r="U732" s="150" t="str">
        <f t="shared" si="242"/>
        <v/>
      </c>
      <c r="V732" s="150" t="str">
        <f t="shared" si="243"/>
        <v/>
      </c>
      <c r="W732" s="150" t="str">
        <f t="shared" si="244"/>
        <v/>
      </c>
      <c r="X732" s="150" t="str">
        <f t="shared" si="245"/>
        <v/>
      </c>
      <c r="Y732" s="150" t="str">
        <f t="shared" si="246"/>
        <v/>
      </c>
      <c r="Z732" s="150" t="str">
        <f t="shared" si="247"/>
        <v/>
      </c>
      <c r="AA732" s="150" t="str">
        <f t="shared" si="248"/>
        <v/>
      </c>
      <c r="AB732" s="150" t="str">
        <f t="shared" si="249"/>
        <v/>
      </c>
      <c r="AC732" s="191" t="str">
        <f t="shared" si="250"/>
        <v/>
      </c>
    </row>
    <row r="733" spans="1:29" hidden="1">
      <c r="A733" s="192"/>
      <c r="B733" s="155"/>
      <c r="C733" s="151"/>
      <c r="D733" s="153"/>
      <c r="E733" s="153"/>
      <c r="F733" s="153"/>
      <c r="G733" s="153"/>
      <c r="H733" s="147" t="str">
        <f t="shared" si="231"/>
        <v/>
      </c>
      <c r="I733" s="148"/>
      <c r="J733" s="149" t="str">
        <f t="shared" si="232"/>
        <v/>
      </c>
      <c r="K733" s="149" t="str">
        <f t="shared" si="233"/>
        <v/>
      </c>
      <c r="L733" s="148"/>
      <c r="M733" s="147" t="str">
        <f t="shared" si="234"/>
        <v/>
      </c>
      <c r="N733" s="147" t="str">
        <f t="shared" si="235"/>
        <v/>
      </c>
      <c r="O733" s="150" t="str">
        <f t="shared" si="236"/>
        <v/>
      </c>
      <c r="P733" s="150" t="str">
        <f t="shared" si="237"/>
        <v/>
      </c>
      <c r="Q733" s="150" t="str">
        <f t="shared" si="238"/>
        <v/>
      </c>
      <c r="R733" s="150" t="str">
        <f t="shared" si="239"/>
        <v/>
      </c>
      <c r="S733" s="150" t="str">
        <f t="shared" si="240"/>
        <v/>
      </c>
      <c r="T733" s="150" t="str">
        <f t="shared" si="241"/>
        <v/>
      </c>
      <c r="U733" s="150" t="str">
        <f t="shared" si="242"/>
        <v/>
      </c>
      <c r="V733" s="150" t="str">
        <f t="shared" si="243"/>
        <v/>
      </c>
      <c r="W733" s="150" t="str">
        <f t="shared" si="244"/>
        <v/>
      </c>
      <c r="X733" s="150" t="str">
        <f t="shared" si="245"/>
        <v/>
      </c>
      <c r="Y733" s="150" t="str">
        <f t="shared" si="246"/>
        <v/>
      </c>
      <c r="Z733" s="150" t="str">
        <f t="shared" si="247"/>
        <v/>
      </c>
      <c r="AA733" s="150" t="str">
        <f t="shared" si="248"/>
        <v/>
      </c>
      <c r="AB733" s="150" t="str">
        <f t="shared" si="249"/>
        <v/>
      </c>
      <c r="AC733" s="191" t="str">
        <f t="shared" si="250"/>
        <v/>
      </c>
    </row>
    <row r="734" spans="1:29" hidden="1">
      <c r="A734" s="192"/>
      <c r="B734" s="155"/>
      <c r="C734" s="151"/>
      <c r="D734" s="153"/>
      <c r="E734" s="153"/>
      <c r="F734" s="153"/>
      <c r="G734" s="153"/>
      <c r="H734" s="147" t="str">
        <f t="shared" si="231"/>
        <v/>
      </c>
      <c r="I734" s="148"/>
      <c r="J734" s="149" t="str">
        <f t="shared" si="232"/>
        <v/>
      </c>
      <c r="K734" s="149" t="str">
        <f t="shared" si="233"/>
        <v/>
      </c>
      <c r="L734" s="148"/>
      <c r="M734" s="147" t="str">
        <f t="shared" si="234"/>
        <v/>
      </c>
      <c r="N734" s="147" t="str">
        <f t="shared" si="235"/>
        <v/>
      </c>
      <c r="O734" s="150" t="str">
        <f t="shared" si="236"/>
        <v/>
      </c>
      <c r="P734" s="150" t="str">
        <f t="shared" si="237"/>
        <v/>
      </c>
      <c r="Q734" s="150" t="str">
        <f t="shared" si="238"/>
        <v/>
      </c>
      <c r="R734" s="150" t="str">
        <f t="shared" si="239"/>
        <v/>
      </c>
      <c r="S734" s="150" t="str">
        <f t="shared" si="240"/>
        <v/>
      </c>
      <c r="T734" s="150" t="str">
        <f t="shared" si="241"/>
        <v/>
      </c>
      <c r="U734" s="150" t="str">
        <f t="shared" si="242"/>
        <v/>
      </c>
      <c r="V734" s="150" t="str">
        <f t="shared" si="243"/>
        <v/>
      </c>
      <c r="W734" s="150" t="str">
        <f t="shared" si="244"/>
        <v/>
      </c>
      <c r="X734" s="150" t="str">
        <f t="shared" si="245"/>
        <v/>
      </c>
      <c r="Y734" s="150" t="str">
        <f t="shared" si="246"/>
        <v/>
      </c>
      <c r="Z734" s="150" t="str">
        <f t="shared" si="247"/>
        <v/>
      </c>
      <c r="AA734" s="150" t="str">
        <f t="shared" si="248"/>
        <v/>
      </c>
      <c r="AB734" s="150" t="str">
        <f t="shared" si="249"/>
        <v/>
      </c>
      <c r="AC734" s="191" t="str">
        <f t="shared" si="250"/>
        <v/>
      </c>
    </row>
    <row r="735" spans="1:29" hidden="1">
      <c r="A735" s="192"/>
      <c r="B735" s="155"/>
      <c r="C735" s="151"/>
      <c r="D735" s="153"/>
      <c r="E735" s="153"/>
      <c r="F735" s="153"/>
      <c r="G735" s="153"/>
      <c r="H735" s="147" t="str">
        <f t="shared" si="231"/>
        <v/>
      </c>
      <c r="I735" s="148"/>
      <c r="J735" s="149" t="str">
        <f t="shared" si="232"/>
        <v/>
      </c>
      <c r="K735" s="149" t="str">
        <f t="shared" si="233"/>
        <v/>
      </c>
      <c r="L735" s="148"/>
      <c r="M735" s="147" t="str">
        <f t="shared" si="234"/>
        <v/>
      </c>
      <c r="N735" s="147" t="str">
        <f t="shared" si="235"/>
        <v/>
      </c>
      <c r="O735" s="150" t="str">
        <f t="shared" si="236"/>
        <v/>
      </c>
      <c r="P735" s="150" t="str">
        <f t="shared" si="237"/>
        <v/>
      </c>
      <c r="Q735" s="150" t="str">
        <f t="shared" si="238"/>
        <v/>
      </c>
      <c r="R735" s="150" t="str">
        <f t="shared" si="239"/>
        <v/>
      </c>
      <c r="S735" s="150" t="str">
        <f t="shared" si="240"/>
        <v/>
      </c>
      <c r="T735" s="150" t="str">
        <f t="shared" si="241"/>
        <v/>
      </c>
      <c r="U735" s="150" t="str">
        <f t="shared" si="242"/>
        <v/>
      </c>
      <c r="V735" s="150" t="str">
        <f t="shared" si="243"/>
        <v/>
      </c>
      <c r="W735" s="150" t="str">
        <f t="shared" si="244"/>
        <v/>
      </c>
      <c r="X735" s="150" t="str">
        <f t="shared" si="245"/>
        <v/>
      </c>
      <c r="Y735" s="150" t="str">
        <f t="shared" si="246"/>
        <v/>
      </c>
      <c r="Z735" s="150" t="str">
        <f t="shared" si="247"/>
        <v/>
      </c>
      <c r="AA735" s="150" t="str">
        <f t="shared" si="248"/>
        <v/>
      </c>
      <c r="AB735" s="150" t="str">
        <f t="shared" si="249"/>
        <v/>
      </c>
      <c r="AC735" s="191" t="str">
        <f t="shared" si="250"/>
        <v/>
      </c>
    </row>
    <row r="736" spans="1:29" hidden="1">
      <c r="A736" s="192"/>
      <c r="B736" s="155"/>
      <c r="C736" s="151"/>
      <c r="D736" s="153"/>
      <c r="E736" s="153"/>
      <c r="F736" s="153"/>
      <c r="G736" s="153"/>
      <c r="H736" s="147" t="str">
        <f t="shared" si="231"/>
        <v/>
      </c>
      <c r="I736" s="148"/>
      <c r="J736" s="149" t="str">
        <f t="shared" si="232"/>
        <v/>
      </c>
      <c r="K736" s="149" t="str">
        <f t="shared" si="233"/>
        <v/>
      </c>
      <c r="L736" s="148"/>
      <c r="M736" s="147" t="str">
        <f t="shared" si="234"/>
        <v/>
      </c>
      <c r="N736" s="147" t="str">
        <f t="shared" si="235"/>
        <v/>
      </c>
      <c r="O736" s="150" t="str">
        <f t="shared" si="236"/>
        <v/>
      </c>
      <c r="P736" s="150" t="str">
        <f t="shared" si="237"/>
        <v/>
      </c>
      <c r="Q736" s="150" t="str">
        <f t="shared" si="238"/>
        <v/>
      </c>
      <c r="R736" s="150" t="str">
        <f t="shared" si="239"/>
        <v/>
      </c>
      <c r="S736" s="150" t="str">
        <f t="shared" si="240"/>
        <v/>
      </c>
      <c r="T736" s="150" t="str">
        <f t="shared" si="241"/>
        <v/>
      </c>
      <c r="U736" s="150" t="str">
        <f t="shared" si="242"/>
        <v/>
      </c>
      <c r="V736" s="150" t="str">
        <f t="shared" si="243"/>
        <v/>
      </c>
      <c r="W736" s="150" t="str">
        <f t="shared" si="244"/>
        <v/>
      </c>
      <c r="X736" s="150" t="str">
        <f t="shared" si="245"/>
        <v/>
      </c>
      <c r="Y736" s="150" t="str">
        <f t="shared" si="246"/>
        <v/>
      </c>
      <c r="Z736" s="150" t="str">
        <f t="shared" si="247"/>
        <v/>
      </c>
      <c r="AA736" s="150" t="str">
        <f t="shared" si="248"/>
        <v/>
      </c>
      <c r="AB736" s="150" t="str">
        <f t="shared" si="249"/>
        <v/>
      </c>
      <c r="AC736" s="191" t="str">
        <f t="shared" si="250"/>
        <v/>
      </c>
    </row>
    <row r="737" spans="1:29" hidden="1">
      <c r="A737" s="192"/>
      <c r="B737" s="155"/>
      <c r="C737" s="151"/>
      <c r="D737" s="153"/>
      <c r="E737" s="153"/>
      <c r="F737" s="153"/>
      <c r="G737" s="153"/>
      <c r="H737" s="147" t="str">
        <f t="shared" si="231"/>
        <v/>
      </c>
      <c r="I737" s="148"/>
      <c r="J737" s="149" t="str">
        <f t="shared" si="232"/>
        <v/>
      </c>
      <c r="K737" s="149" t="str">
        <f t="shared" si="233"/>
        <v/>
      </c>
      <c r="L737" s="148"/>
      <c r="M737" s="147" t="str">
        <f t="shared" si="234"/>
        <v/>
      </c>
      <c r="N737" s="147" t="str">
        <f t="shared" si="235"/>
        <v/>
      </c>
      <c r="O737" s="150" t="str">
        <f t="shared" si="236"/>
        <v/>
      </c>
      <c r="P737" s="150" t="str">
        <f t="shared" si="237"/>
        <v/>
      </c>
      <c r="Q737" s="150" t="str">
        <f t="shared" si="238"/>
        <v/>
      </c>
      <c r="R737" s="150" t="str">
        <f t="shared" si="239"/>
        <v/>
      </c>
      <c r="S737" s="150" t="str">
        <f t="shared" si="240"/>
        <v/>
      </c>
      <c r="T737" s="150" t="str">
        <f t="shared" si="241"/>
        <v/>
      </c>
      <c r="U737" s="150" t="str">
        <f t="shared" si="242"/>
        <v/>
      </c>
      <c r="V737" s="150" t="str">
        <f t="shared" si="243"/>
        <v/>
      </c>
      <c r="W737" s="150" t="str">
        <f t="shared" si="244"/>
        <v/>
      </c>
      <c r="X737" s="150" t="str">
        <f t="shared" si="245"/>
        <v/>
      </c>
      <c r="Y737" s="150" t="str">
        <f t="shared" si="246"/>
        <v/>
      </c>
      <c r="Z737" s="150" t="str">
        <f t="shared" si="247"/>
        <v/>
      </c>
      <c r="AA737" s="150" t="str">
        <f t="shared" si="248"/>
        <v/>
      </c>
      <c r="AB737" s="150" t="str">
        <f t="shared" si="249"/>
        <v/>
      </c>
      <c r="AC737" s="191" t="str">
        <f t="shared" si="250"/>
        <v/>
      </c>
    </row>
    <row r="738" spans="1:29" hidden="1">
      <c r="A738" s="192"/>
      <c r="B738" s="155"/>
      <c r="C738" s="151"/>
      <c r="D738" s="153"/>
      <c r="E738" s="153"/>
      <c r="F738" s="153"/>
      <c r="G738" s="153"/>
      <c r="H738" s="147" t="str">
        <f t="shared" si="231"/>
        <v/>
      </c>
      <c r="I738" s="148"/>
      <c r="J738" s="149" t="str">
        <f t="shared" si="232"/>
        <v/>
      </c>
      <c r="K738" s="149" t="str">
        <f t="shared" si="233"/>
        <v/>
      </c>
      <c r="L738" s="148"/>
      <c r="M738" s="147" t="str">
        <f t="shared" si="234"/>
        <v/>
      </c>
      <c r="N738" s="147" t="str">
        <f t="shared" si="235"/>
        <v/>
      </c>
      <c r="O738" s="150" t="str">
        <f t="shared" si="236"/>
        <v/>
      </c>
      <c r="P738" s="150" t="str">
        <f t="shared" si="237"/>
        <v/>
      </c>
      <c r="Q738" s="150" t="str">
        <f t="shared" si="238"/>
        <v/>
      </c>
      <c r="R738" s="150" t="str">
        <f t="shared" si="239"/>
        <v/>
      </c>
      <c r="S738" s="150" t="str">
        <f t="shared" si="240"/>
        <v/>
      </c>
      <c r="T738" s="150" t="str">
        <f t="shared" si="241"/>
        <v/>
      </c>
      <c r="U738" s="150" t="str">
        <f t="shared" si="242"/>
        <v/>
      </c>
      <c r="V738" s="150" t="str">
        <f t="shared" si="243"/>
        <v/>
      </c>
      <c r="W738" s="150" t="str">
        <f t="shared" si="244"/>
        <v/>
      </c>
      <c r="X738" s="150" t="str">
        <f t="shared" si="245"/>
        <v/>
      </c>
      <c r="Y738" s="150" t="str">
        <f t="shared" si="246"/>
        <v/>
      </c>
      <c r="Z738" s="150" t="str">
        <f t="shared" si="247"/>
        <v/>
      </c>
      <c r="AA738" s="150" t="str">
        <f t="shared" si="248"/>
        <v/>
      </c>
      <c r="AB738" s="150" t="str">
        <f t="shared" si="249"/>
        <v/>
      </c>
      <c r="AC738" s="191" t="str">
        <f t="shared" si="250"/>
        <v/>
      </c>
    </row>
    <row r="739" spans="1:29" hidden="1">
      <c r="A739" s="192"/>
      <c r="B739" s="155"/>
      <c r="C739" s="151"/>
      <c r="D739" s="153"/>
      <c r="E739" s="153"/>
      <c r="F739" s="153"/>
      <c r="G739" s="153"/>
      <c r="H739" s="147" t="str">
        <f t="shared" si="231"/>
        <v/>
      </c>
      <c r="I739" s="148"/>
      <c r="J739" s="149" t="str">
        <f t="shared" si="232"/>
        <v/>
      </c>
      <c r="K739" s="149" t="str">
        <f t="shared" si="233"/>
        <v/>
      </c>
      <c r="L739" s="148"/>
      <c r="M739" s="147" t="str">
        <f t="shared" si="234"/>
        <v/>
      </c>
      <c r="N739" s="147" t="str">
        <f t="shared" si="235"/>
        <v/>
      </c>
      <c r="O739" s="150" t="str">
        <f t="shared" si="236"/>
        <v/>
      </c>
      <c r="P739" s="150" t="str">
        <f t="shared" si="237"/>
        <v/>
      </c>
      <c r="Q739" s="150" t="str">
        <f t="shared" si="238"/>
        <v/>
      </c>
      <c r="R739" s="150" t="str">
        <f t="shared" si="239"/>
        <v/>
      </c>
      <c r="S739" s="150" t="str">
        <f t="shared" si="240"/>
        <v/>
      </c>
      <c r="T739" s="150" t="str">
        <f t="shared" si="241"/>
        <v/>
      </c>
      <c r="U739" s="150" t="str">
        <f t="shared" si="242"/>
        <v/>
      </c>
      <c r="V739" s="150" t="str">
        <f t="shared" si="243"/>
        <v/>
      </c>
      <c r="W739" s="150" t="str">
        <f t="shared" si="244"/>
        <v/>
      </c>
      <c r="X739" s="150" t="str">
        <f t="shared" si="245"/>
        <v/>
      </c>
      <c r="Y739" s="150" t="str">
        <f t="shared" si="246"/>
        <v/>
      </c>
      <c r="Z739" s="150" t="str">
        <f t="shared" si="247"/>
        <v/>
      </c>
      <c r="AA739" s="150" t="str">
        <f t="shared" si="248"/>
        <v/>
      </c>
      <c r="AB739" s="150" t="str">
        <f t="shared" si="249"/>
        <v/>
      </c>
      <c r="AC739" s="191" t="str">
        <f t="shared" si="250"/>
        <v/>
      </c>
    </row>
    <row r="740" spans="1:29" hidden="1">
      <c r="A740" s="192"/>
      <c r="B740" s="155"/>
      <c r="C740" s="151"/>
      <c r="D740" s="153"/>
      <c r="E740" s="153"/>
      <c r="F740" s="153"/>
      <c r="G740" s="153"/>
      <c r="H740" s="147" t="str">
        <f t="shared" si="231"/>
        <v/>
      </c>
      <c r="I740" s="148"/>
      <c r="J740" s="149" t="str">
        <f t="shared" si="232"/>
        <v/>
      </c>
      <c r="K740" s="149" t="str">
        <f t="shared" si="233"/>
        <v/>
      </c>
      <c r="L740" s="148"/>
      <c r="M740" s="147" t="str">
        <f t="shared" si="234"/>
        <v/>
      </c>
      <c r="N740" s="147" t="str">
        <f t="shared" si="235"/>
        <v/>
      </c>
      <c r="O740" s="150" t="str">
        <f t="shared" si="236"/>
        <v/>
      </c>
      <c r="P740" s="150" t="str">
        <f t="shared" si="237"/>
        <v/>
      </c>
      <c r="Q740" s="150" t="str">
        <f t="shared" si="238"/>
        <v/>
      </c>
      <c r="R740" s="150" t="str">
        <f t="shared" si="239"/>
        <v/>
      </c>
      <c r="S740" s="150" t="str">
        <f t="shared" si="240"/>
        <v/>
      </c>
      <c r="T740" s="150" t="str">
        <f t="shared" si="241"/>
        <v/>
      </c>
      <c r="U740" s="150" t="str">
        <f t="shared" si="242"/>
        <v/>
      </c>
      <c r="V740" s="150" t="str">
        <f t="shared" si="243"/>
        <v/>
      </c>
      <c r="W740" s="150" t="str">
        <f t="shared" si="244"/>
        <v/>
      </c>
      <c r="X740" s="150" t="str">
        <f t="shared" si="245"/>
        <v/>
      </c>
      <c r="Y740" s="150" t="str">
        <f t="shared" si="246"/>
        <v/>
      </c>
      <c r="Z740" s="150" t="str">
        <f t="shared" si="247"/>
        <v/>
      </c>
      <c r="AA740" s="150" t="str">
        <f t="shared" si="248"/>
        <v/>
      </c>
      <c r="AB740" s="150" t="str">
        <f t="shared" si="249"/>
        <v/>
      </c>
      <c r="AC740" s="191" t="str">
        <f t="shared" si="250"/>
        <v/>
      </c>
    </row>
    <row r="741" spans="1:29" hidden="1">
      <c r="A741" s="192"/>
      <c r="B741" s="155"/>
      <c r="C741" s="151"/>
      <c r="D741" s="153"/>
      <c r="E741" s="153"/>
      <c r="F741" s="153"/>
      <c r="G741" s="153"/>
      <c r="H741" s="147" t="str">
        <f t="shared" si="231"/>
        <v/>
      </c>
      <c r="I741" s="148"/>
      <c r="J741" s="149" t="str">
        <f t="shared" si="232"/>
        <v/>
      </c>
      <c r="K741" s="149" t="str">
        <f t="shared" si="233"/>
        <v/>
      </c>
      <c r="L741" s="148"/>
      <c r="M741" s="147" t="str">
        <f t="shared" si="234"/>
        <v/>
      </c>
      <c r="N741" s="147" t="str">
        <f t="shared" si="235"/>
        <v/>
      </c>
      <c r="O741" s="150" t="str">
        <f t="shared" si="236"/>
        <v/>
      </c>
      <c r="P741" s="150" t="str">
        <f t="shared" si="237"/>
        <v/>
      </c>
      <c r="Q741" s="150" t="str">
        <f t="shared" si="238"/>
        <v/>
      </c>
      <c r="R741" s="150" t="str">
        <f t="shared" si="239"/>
        <v/>
      </c>
      <c r="S741" s="150" t="str">
        <f t="shared" si="240"/>
        <v/>
      </c>
      <c r="T741" s="150" t="str">
        <f t="shared" si="241"/>
        <v/>
      </c>
      <c r="U741" s="150" t="str">
        <f t="shared" si="242"/>
        <v/>
      </c>
      <c r="V741" s="150" t="str">
        <f t="shared" si="243"/>
        <v/>
      </c>
      <c r="W741" s="150" t="str">
        <f t="shared" si="244"/>
        <v/>
      </c>
      <c r="X741" s="150" t="str">
        <f t="shared" si="245"/>
        <v/>
      </c>
      <c r="Y741" s="150" t="str">
        <f t="shared" si="246"/>
        <v/>
      </c>
      <c r="Z741" s="150" t="str">
        <f t="shared" si="247"/>
        <v/>
      </c>
      <c r="AA741" s="150" t="str">
        <f t="shared" si="248"/>
        <v/>
      </c>
      <c r="AB741" s="150" t="str">
        <f t="shared" si="249"/>
        <v/>
      </c>
      <c r="AC741" s="191" t="str">
        <f t="shared" si="250"/>
        <v/>
      </c>
    </row>
    <row r="742" spans="1:29" hidden="1">
      <c r="A742" s="192"/>
      <c r="B742" s="155"/>
      <c r="C742" s="151"/>
      <c r="D742" s="153"/>
      <c r="E742" s="153"/>
      <c r="F742" s="153"/>
      <c r="G742" s="153"/>
      <c r="H742" s="147" t="str">
        <f t="shared" si="231"/>
        <v/>
      </c>
      <c r="I742" s="148"/>
      <c r="J742" s="149" t="str">
        <f t="shared" si="232"/>
        <v/>
      </c>
      <c r="K742" s="149" t="str">
        <f t="shared" si="233"/>
        <v/>
      </c>
      <c r="L742" s="148"/>
      <c r="M742" s="147" t="str">
        <f t="shared" si="234"/>
        <v/>
      </c>
      <c r="N742" s="147" t="str">
        <f t="shared" si="235"/>
        <v/>
      </c>
      <c r="O742" s="150" t="str">
        <f t="shared" si="236"/>
        <v/>
      </c>
      <c r="P742" s="150" t="str">
        <f t="shared" si="237"/>
        <v/>
      </c>
      <c r="Q742" s="150" t="str">
        <f t="shared" si="238"/>
        <v/>
      </c>
      <c r="R742" s="150" t="str">
        <f t="shared" si="239"/>
        <v/>
      </c>
      <c r="S742" s="150" t="str">
        <f t="shared" si="240"/>
        <v/>
      </c>
      <c r="T742" s="150" t="str">
        <f t="shared" si="241"/>
        <v/>
      </c>
      <c r="U742" s="150" t="str">
        <f t="shared" si="242"/>
        <v/>
      </c>
      <c r="V742" s="150" t="str">
        <f t="shared" si="243"/>
        <v/>
      </c>
      <c r="W742" s="150" t="str">
        <f t="shared" si="244"/>
        <v/>
      </c>
      <c r="X742" s="150" t="str">
        <f t="shared" si="245"/>
        <v/>
      </c>
      <c r="Y742" s="150" t="str">
        <f t="shared" si="246"/>
        <v/>
      </c>
      <c r="Z742" s="150" t="str">
        <f t="shared" si="247"/>
        <v/>
      </c>
      <c r="AA742" s="150" t="str">
        <f t="shared" si="248"/>
        <v/>
      </c>
      <c r="AB742" s="150" t="str">
        <f t="shared" si="249"/>
        <v/>
      </c>
      <c r="AC742" s="191" t="str">
        <f t="shared" si="250"/>
        <v/>
      </c>
    </row>
    <row r="743" spans="1:29" hidden="1">
      <c r="A743" s="192"/>
      <c r="B743" s="155"/>
      <c r="C743" s="151"/>
      <c r="D743" s="153"/>
      <c r="E743" s="153"/>
      <c r="F743" s="153"/>
      <c r="G743" s="153"/>
      <c r="H743" s="147" t="str">
        <f t="shared" si="231"/>
        <v/>
      </c>
      <c r="I743" s="148"/>
      <c r="J743" s="149" t="str">
        <f t="shared" si="232"/>
        <v/>
      </c>
      <c r="K743" s="149" t="str">
        <f t="shared" si="233"/>
        <v/>
      </c>
      <c r="L743" s="148"/>
      <c r="M743" s="147" t="str">
        <f t="shared" si="234"/>
        <v/>
      </c>
      <c r="N743" s="147" t="str">
        <f t="shared" si="235"/>
        <v/>
      </c>
      <c r="O743" s="150" t="str">
        <f t="shared" si="236"/>
        <v/>
      </c>
      <c r="P743" s="150" t="str">
        <f t="shared" si="237"/>
        <v/>
      </c>
      <c r="Q743" s="150" t="str">
        <f t="shared" si="238"/>
        <v/>
      </c>
      <c r="R743" s="150" t="str">
        <f t="shared" si="239"/>
        <v/>
      </c>
      <c r="S743" s="150" t="str">
        <f t="shared" si="240"/>
        <v/>
      </c>
      <c r="T743" s="150" t="str">
        <f t="shared" si="241"/>
        <v/>
      </c>
      <c r="U743" s="150" t="str">
        <f t="shared" si="242"/>
        <v/>
      </c>
      <c r="V743" s="150" t="str">
        <f t="shared" si="243"/>
        <v/>
      </c>
      <c r="W743" s="150" t="str">
        <f t="shared" si="244"/>
        <v/>
      </c>
      <c r="X743" s="150" t="str">
        <f t="shared" si="245"/>
        <v/>
      </c>
      <c r="Y743" s="150" t="str">
        <f t="shared" si="246"/>
        <v/>
      </c>
      <c r="Z743" s="150" t="str">
        <f t="shared" si="247"/>
        <v/>
      </c>
      <c r="AA743" s="150" t="str">
        <f t="shared" si="248"/>
        <v/>
      </c>
      <c r="AB743" s="150" t="str">
        <f t="shared" si="249"/>
        <v/>
      </c>
      <c r="AC743" s="191" t="str">
        <f t="shared" si="250"/>
        <v/>
      </c>
    </row>
    <row r="744" spans="1:29" hidden="1">
      <c r="A744" s="192"/>
      <c r="B744" s="155"/>
      <c r="C744" s="151"/>
      <c r="D744" s="153"/>
      <c r="E744" s="153"/>
      <c r="F744" s="153"/>
      <c r="G744" s="153"/>
      <c r="H744" s="147" t="str">
        <f t="shared" si="231"/>
        <v/>
      </c>
      <c r="I744" s="148"/>
      <c r="J744" s="149" t="str">
        <f t="shared" si="232"/>
        <v/>
      </c>
      <c r="K744" s="149" t="str">
        <f t="shared" si="233"/>
        <v/>
      </c>
      <c r="L744" s="148"/>
      <c r="M744" s="147" t="str">
        <f t="shared" si="234"/>
        <v/>
      </c>
      <c r="N744" s="147" t="str">
        <f t="shared" si="235"/>
        <v/>
      </c>
      <c r="O744" s="150" t="str">
        <f t="shared" si="236"/>
        <v/>
      </c>
      <c r="P744" s="150" t="str">
        <f t="shared" si="237"/>
        <v/>
      </c>
      <c r="Q744" s="150" t="str">
        <f t="shared" si="238"/>
        <v/>
      </c>
      <c r="R744" s="150" t="str">
        <f t="shared" si="239"/>
        <v/>
      </c>
      <c r="S744" s="150" t="str">
        <f t="shared" si="240"/>
        <v/>
      </c>
      <c r="T744" s="150" t="str">
        <f t="shared" si="241"/>
        <v/>
      </c>
      <c r="U744" s="150" t="str">
        <f t="shared" si="242"/>
        <v/>
      </c>
      <c r="V744" s="150" t="str">
        <f t="shared" si="243"/>
        <v/>
      </c>
      <c r="W744" s="150" t="str">
        <f t="shared" si="244"/>
        <v/>
      </c>
      <c r="X744" s="150" t="str">
        <f t="shared" si="245"/>
        <v/>
      </c>
      <c r="Y744" s="150" t="str">
        <f t="shared" si="246"/>
        <v/>
      </c>
      <c r="Z744" s="150" t="str">
        <f t="shared" si="247"/>
        <v/>
      </c>
      <c r="AA744" s="150" t="str">
        <f t="shared" si="248"/>
        <v/>
      </c>
      <c r="AB744" s="150" t="str">
        <f t="shared" si="249"/>
        <v/>
      </c>
      <c r="AC744" s="191" t="str">
        <f t="shared" si="250"/>
        <v/>
      </c>
    </row>
    <row r="745" spans="1:29" hidden="1">
      <c r="A745" s="192"/>
      <c r="B745" s="155"/>
      <c r="C745" s="151"/>
      <c r="D745" s="153"/>
      <c r="E745" s="153"/>
      <c r="F745" s="153"/>
      <c r="G745" s="153"/>
      <c r="H745" s="147" t="str">
        <f t="shared" si="231"/>
        <v/>
      </c>
      <c r="I745" s="148"/>
      <c r="J745" s="149" t="str">
        <f t="shared" si="232"/>
        <v/>
      </c>
      <c r="K745" s="149" t="str">
        <f t="shared" si="233"/>
        <v/>
      </c>
      <c r="L745" s="148"/>
      <c r="M745" s="147" t="str">
        <f t="shared" si="234"/>
        <v/>
      </c>
      <c r="N745" s="147" t="str">
        <f t="shared" si="235"/>
        <v/>
      </c>
      <c r="O745" s="150" t="str">
        <f t="shared" si="236"/>
        <v/>
      </c>
      <c r="P745" s="150" t="str">
        <f t="shared" si="237"/>
        <v/>
      </c>
      <c r="Q745" s="150" t="str">
        <f t="shared" si="238"/>
        <v/>
      </c>
      <c r="R745" s="150" t="str">
        <f t="shared" si="239"/>
        <v/>
      </c>
      <c r="S745" s="150" t="str">
        <f t="shared" si="240"/>
        <v/>
      </c>
      <c r="T745" s="150" t="str">
        <f t="shared" si="241"/>
        <v/>
      </c>
      <c r="U745" s="150" t="str">
        <f t="shared" si="242"/>
        <v/>
      </c>
      <c r="V745" s="150" t="str">
        <f t="shared" si="243"/>
        <v/>
      </c>
      <c r="W745" s="150" t="str">
        <f t="shared" si="244"/>
        <v/>
      </c>
      <c r="X745" s="150" t="str">
        <f t="shared" si="245"/>
        <v/>
      </c>
      <c r="Y745" s="150" t="str">
        <f t="shared" si="246"/>
        <v/>
      </c>
      <c r="Z745" s="150" t="str">
        <f t="shared" si="247"/>
        <v/>
      </c>
      <c r="AA745" s="150" t="str">
        <f t="shared" si="248"/>
        <v/>
      </c>
      <c r="AB745" s="150" t="str">
        <f t="shared" si="249"/>
        <v/>
      </c>
      <c r="AC745" s="191" t="str">
        <f t="shared" si="250"/>
        <v/>
      </c>
    </row>
    <row r="746" spans="1:29" hidden="1">
      <c r="A746" s="192"/>
      <c r="B746" s="155"/>
      <c r="C746" s="151"/>
      <c r="D746" s="153"/>
      <c r="E746" s="153"/>
      <c r="F746" s="153"/>
      <c r="G746" s="153"/>
      <c r="H746" s="147" t="str">
        <f t="shared" si="231"/>
        <v/>
      </c>
      <c r="I746" s="148"/>
      <c r="J746" s="149" t="str">
        <f t="shared" si="232"/>
        <v/>
      </c>
      <c r="K746" s="149" t="str">
        <f t="shared" si="233"/>
        <v/>
      </c>
      <c r="L746" s="148"/>
      <c r="M746" s="147" t="str">
        <f t="shared" si="234"/>
        <v/>
      </c>
      <c r="N746" s="147" t="str">
        <f t="shared" si="235"/>
        <v/>
      </c>
      <c r="O746" s="150" t="str">
        <f t="shared" si="236"/>
        <v/>
      </c>
      <c r="P746" s="150" t="str">
        <f t="shared" si="237"/>
        <v/>
      </c>
      <c r="Q746" s="150" t="str">
        <f t="shared" si="238"/>
        <v/>
      </c>
      <c r="R746" s="150" t="str">
        <f t="shared" si="239"/>
        <v/>
      </c>
      <c r="S746" s="150" t="str">
        <f t="shared" si="240"/>
        <v/>
      </c>
      <c r="T746" s="150" t="str">
        <f t="shared" si="241"/>
        <v/>
      </c>
      <c r="U746" s="150" t="str">
        <f t="shared" si="242"/>
        <v/>
      </c>
      <c r="V746" s="150" t="str">
        <f t="shared" si="243"/>
        <v/>
      </c>
      <c r="W746" s="150" t="str">
        <f t="shared" si="244"/>
        <v/>
      </c>
      <c r="X746" s="150" t="str">
        <f t="shared" si="245"/>
        <v/>
      </c>
      <c r="Y746" s="150" t="str">
        <f t="shared" si="246"/>
        <v/>
      </c>
      <c r="Z746" s="150" t="str">
        <f t="shared" si="247"/>
        <v/>
      </c>
      <c r="AA746" s="150" t="str">
        <f t="shared" si="248"/>
        <v/>
      </c>
      <c r="AB746" s="150" t="str">
        <f t="shared" si="249"/>
        <v/>
      </c>
      <c r="AC746" s="191" t="str">
        <f t="shared" si="250"/>
        <v/>
      </c>
    </row>
    <row r="747" spans="1:29" hidden="1">
      <c r="A747" s="192"/>
      <c r="B747" s="155"/>
      <c r="C747" s="151"/>
      <c r="D747" s="153"/>
      <c r="E747" s="153"/>
      <c r="F747" s="153"/>
      <c r="G747" s="153"/>
      <c r="H747" s="147" t="str">
        <f t="shared" si="231"/>
        <v/>
      </c>
      <c r="I747" s="148"/>
      <c r="J747" s="149" t="str">
        <f t="shared" si="232"/>
        <v/>
      </c>
      <c r="K747" s="149" t="str">
        <f t="shared" si="233"/>
        <v/>
      </c>
      <c r="L747" s="148"/>
      <c r="M747" s="147" t="str">
        <f t="shared" si="234"/>
        <v/>
      </c>
      <c r="N747" s="147" t="str">
        <f t="shared" si="235"/>
        <v/>
      </c>
      <c r="O747" s="150" t="str">
        <f t="shared" si="236"/>
        <v/>
      </c>
      <c r="P747" s="150" t="str">
        <f t="shared" si="237"/>
        <v/>
      </c>
      <c r="Q747" s="150" t="str">
        <f t="shared" si="238"/>
        <v/>
      </c>
      <c r="R747" s="150" t="str">
        <f t="shared" si="239"/>
        <v/>
      </c>
      <c r="S747" s="150" t="str">
        <f t="shared" si="240"/>
        <v/>
      </c>
      <c r="T747" s="150" t="str">
        <f t="shared" si="241"/>
        <v/>
      </c>
      <c r="U747" s="150" t="str">
        <f t="shared" si="242"/>
        <v/>
      </c>
      <c r="V747" s="150" t="str">
        <f t="shared" si="243"/>
        <v/>
      </c>
      <c r="W747" s="150" t="str">
        <f t="shared" si="244"/>
        <v/>
      </c>
      <c r="X747" s="150" t="str">
        <f t="shared" si="245"/>
        <v/>
      </c>
      <c r="Y747" s="150" t="str">
        <f t="shared" si="246"/>
        <v/>
      </c>
      <c r="Z747" s="150" t="str">
        <f t="shared" si="247"/>
        <v/>
      </c>
      <c r="AA747" s="150" t="str">
        <f t="shared" si="248"/>
        <v/>
      </c>
      <c r="AB747" s="150" t="str">
        <f t="shared" si="249"/>
        <v/>
      </c>
      <c r="AC747" s="191" t="str">
        <f t="shared" si="250"/>
        <v/>
      </c>
    </row>
    <row r="748" spans="1:29" hidden="1">
      <c r="A748" s="192"/>
      <c r="B748" s="155"/>
      <c r="C748" s="151"/>
      <c r="D748" s="153"/>
      <c r="E748" s="153"/>
      <c r="F748" s="153"/>
      <c r="G748" s="153"/>
      <c r="H748" s="147" t="str">
        <f t="shared" si="231"/>
        <v/>
      </c>
      <c r="I748" s="148"/>
      <c r="J748" s="149" t="str">
        <f t="shared" si="232"/>
        <v/>
      </c>
      <c r="K748" s="149" t="str">
        <f t="shared" si="233"/>
        <v/>
      </c>
      <c r="L748" s="148"/>
      <c r="M748" s="147" t="str">
        <f t="shared" si="234"/>
        <v/>
      </c>
      <c r="N748" s="147" t="str">
        <f t="shared" si="235"/>
        <v/>
      </c>
      <c r="O748" s="150" t="str">
        <f t="shared" si="236"/>
        <v/>
      </c>
      <c r="P748" s="150" t="str">
        <f t="shared" si="237"/>
        <v/>
      </c>
      <c r="Q748" s="150" t="str">
        <f t="shared" si="238"/>
        <v/>
      </c>
      <c r="R748" s="150" t="str">
        <f t="shared" si="239"/>
        <v/>
      </c>
      <c r="S748" s="150" t="str">
        <f t="shared" si="240"/>
        <v/>
      </c>
      <c r="T748" s="150" t="str">
        <f t="shared" si="241"/>
        <v/>
      </c>
      <c r="U748" s="150" t="str">
        <f t="shared" si="242"/>
        <v/>
      </c>
      <c r="V748" s="150" t="str">
        <f t="shared" si="243"/>
        <v/>
      </c>
      <c r="W748" s="150" t="str">
        <f t="shared" si="244"/>
        <v/>
      </c>
      <c r="X748" s="150" t="str">
        <f t="shared" si="245"/>
        <v/>
      </c>
      <c r="Y748" s="150" t="str">
        <f t="shared" si="246"/>
        <v/>
      </c>
      <c r="Z748" s="150" t="str">
        <f t="shared" si="247"/>
        <v/>
      </c>
      <c r="AA748" s="150" t="str">
        <f t="shared" si="248"/>
        <v/>
      </c>
      <c r="AB748" s="150" t="str">
        <f t="shared" si="249"/>
        <v/>
      </c>
      <c r="AC748" s="191" t="str">
        <f t="shared" si="250"/>
        <v/>
      </c>
    </row>
    <row r="749" spans="1:29" hidden="1">
      <c r="A749" s="192"/>
      <c r="B749" s="155"/>
      <c r="C749" s="151"/>
      <c r="D749" s="153"/>
      <c r="E749" s="153"/>
      <c r="F749" s="153"/>
      <c r="G749" s="153"/>
      <c r="H749" s="147" t="str">
        <f t="shared" si="231"/>
        <v/>
      </c>
      <c r="I749" s="148"/>
      <c r="J749" s="149" t="str">
        <f t="shared" si="232"/>
        <v/>
      </c>
      <c r="K749" s="149" t="str">
        <f t="shared" si="233"/>
        <v/>
      </c>
      <c r="L749" s="148"/>
      <c r="M749" s="147" t="str">
        <f t="shared" si="234"/>
        <v/>
      </c>
      <c r="N749" s="147" t="str">
        <f t="shared" si="235"/>
        <v/>
      </c>
      <c r="O749" s="150" t="str">
        <f t="shared" si="236"/>
        <v/>
      </c>
      <c r="P749" s="150" t="str">
        <f t="shared" si="237"/>
        <v/>
      </c>
      <c r="Q749" s="150" t="str">
        <f t="shared" si="238"/>
        <v/>
      </c>
      <c r="R749" s="150" t="str">
        <f t="shared" si="239"/>
        <v/>
      </c>
      <c r="S749" s="150" t="str">
        <f t="shared" si="240"/>
        <v/>
      </c>
      <c r="T749" s="150" t="str">
        <f t="shared" si="241"/>
        <v/>
      </c>
      <c r="U749" s="150" t="str">
        <f t="shared" si="242"/>
        <v/>
      </c>
      <c r="V749" s="150" t="str">
        <f t="shared" si="243"/>
        <v/>
      </c>
      <c r="W749" s="150" t="str">
        <f t="shared" si="244"/>
        <v/>
      </c>
      <c r="X749" s="150" t="str">
        <f t="shared" si="245"/>
        <v/>
      </c>
      <c r="Y749" s="150" t="str">
        <f t="shared" si="246"/>
        <v/>
      </c>
      <c r="Z749" s="150" t="str">
        <f t="shared" si="247"/>
        <v/>
      </c>
      <c r="AA749" s="150" t="str">
        <f t="shared" si="248"/>
        <v/>
      </c>
      <c r="AB749" s="150" t="str">
        <f t="shared" si="249"/>
        <v/>
      </c>
      <c r="AC749" s="191" t="str">
        <f t="shared" si="250"/>
        <v/>
      </c>
    </row>
    <row r="750" spans="1:29" hidden="1">
      <c r="A750" s="192"/>
      <c r="B750" s="155"/>
      <c r="C750" s="151"/>
      <c r="D750" s="153"/>
      <c r="E750" s="153"/>
      <c r="F750" s="153"/>
      <c r="G750" s="153"/>
      <c r="H750" s="147" t="str">
        <f t="shared" si="231"/>
        <v/>
      </c>
      <c r="I750" s="148"/>
      <c r="J750" s="149" t="str">
        <f t="shared" si="232"/>
        <v/>
      </c>
      <c r="K750" s="149" t="str">
        <f t="shared" si="233"/>
        <v/>
      </c>
      <c r="L750" s="148"/>
      <c r="M750" s="147" t="str">
        <f t="shared" si="234"/>
        <v/>
      </c>
      <c r="N750" s="147" t="str">
        <f t="shared" si="235"/>
        <v/>
      </c>
      <c r="O750" s="150" t="str">
        <f t="shared" si="236"/>
        <v/>
      </c>
      <c r="P750" s="150" t="str">
        <f t="shared" si="237"/>
        <v/>
      </c>
      <c r="Q750" s="150" t="str">
        <f t="shared" si="238"/>
        <v/>
      </c>
      <c r="R750" s="150" t="str">
        <f t="shared" si="239"/>
        <v/>
      </c>
      <c r="S750" s="150" t="str">
        <f t="shared" si="240"/>
        <v/>
      </c>
      <c r="T750" s="150" t="str">
        <f t="shared" si="241"/>
        <v/>
      </c>
      <c r="U750" s="150" t="str">
        <f t="shared" si="242"/>
        <v/>
      </c>
      <c r="V750" s="150" t="str">
        <f t="shared" si="243"/>
        <v/>
      </c>
      <c r="W750" s="150" t="str">
        <f t="shared" si="244"/>
        <v/>
      </c>
      <c r="X750" s="150" t="str">
        <f t="shared" si="245"/>
        <v/>
      </c>
      <c r="Y750" s="150" t="str">
        <f t="shared" si="246"/>
        <v/>
      </c>
      <c r="Z750" s="150" t="str">
        <f t="shared" si="247"/>
        <v/>
      </c>
      <c r="AA750" s="150" t="str">
        <f t="shared" si="248"/>
        <v/>
      </c>
      <c r="AB750" s="150" t="str">
        <f t="shared" si="249"/>
        <v/>
      </c>
      <c r="AC750" s="191" t="str">
        <f t="shared" si="250"/>
        <v/>
      </c>
    </row>
    <row r="751" spans="1:29" hidden="1">
      <c r="A751" s="192"/>
      <c r="B751" s="155"/>
      <c r="C751" s="151"/>
      <c r="D751" s="153"/>
      <c r="E751" s="153"/>
      <c r="F751" s="153"/>
      <c r="G751" s="153"/>
      <c r="H751" s="147" t="str">
        <f t="shared" si="231"/>
        <v/>
      </c>
      <c r="I751" s="148"/>
      <c r="J751" s="149" t="str">
        <f t="shared" si="232"/>
        <v/>
      </c>
      <c r="K751" s="149" t="str">
        <f t="shared" si="233"/>
        <v/>
      </c>
      <c r="L751" s="148"/>
      <c r="M751" s="147" t="str">
        <f t="shared" si="234"/>
        <v/>
      </c>
      <c r="N751" s="147" t="str">
        <f t="shared" si="235"/>
        <v/>
      </c>
      <c r="O751" s="150" t="str">
        <f t="shared" si="236"/>
        <v/>
      </c>
      <c r="P751" s="150" t="str">
        <f t="shared" si="237"/>
        <v/>
      </c>
      <c r="Q751" s="150" t="str">
        <f t="shared" si="238"/>
        <v/>
      </c>
      <c r="R751" s="150" t="str">
        <f t="shared" si="239"/>
        <v/>
      </c>
      <c r="S751" s="150" t="str">
        <f t="shared" si="240"/>
        <v/>
      </c>
      <c r="T751" s="150" t="str">
        <f t="shared" si="241"/>
        <v/>
      </c>
      <c r="U751" s="150" t="str">
        <f t="shared" si="242"/>
        <v/>
      </c>
      <c r="V751" s="150" t="str">
        <f t="shared" si="243"/>
        <v/>
      </c>
      <c r="W751" s="150" t="str">
        <f t="shared" si="244"/>
        <v/>
      </c>
      <c r="X751" s="150" t="str">
        <f t="shared" si="245"/>
        <v/>
      </c>
      <c r="Y751" s="150" t="str">
        <f t="shared" si="246"/>
        <v/>
      </c>
      <c r="Z751" s="150" t="str">
        <f t="shared" si="247"/>
        <v/>
      </c>
      <c r="AA751" s="150" t="str">
        <f t="shared" si="248"/>
        <v/>
      </c>
      <c r="AB751" s="150" t="str">
        <f t="shared" si="249"/>
        <v/>
      </c>
      <c r="AC751" s="191" t="str">
        <f t="shared" si="250"/>
        <v/>
      </c>
    </row>
    <row r="752" spans="1:29" hidden="1">
      <c r="A752" s="192"/>
      <c r="B752" s="155"/>
      <c r="C752" s="151"/>
      <c r="D752" s="153"/>
      <c r="E752" s="153"/>
      <c r="F752" s="153"/>
      <c r="G752" s="153"/>
      <c r="H752" s="147" t="str">
        <f t="shared" si="231"/>
        <v/>
      </c>
      <c r="I752" s="148"/>
      <c r="J752" s="149" t="str">
        <f t="shared" si="232"/>
        <v/>
      </c>
      <c r="K752" s="149" t="str">
        <f t="shared" si="233"/>
        <v/>
      </c>
      <c r="L752" s="148"/>
      <c r="M752" s="147" t="str">
        <f t="shared" si="234"/>
        <v/>
      </c>
      <c r="N752" s="147" t="str">
        <f t="shared" si="235"/>
        <v/>
      </c>
      <c r="O752" s="150" t="str">
        <f t="shared" si="236"/>
        <v/>
      </c>
      <c r="P752" s="150" t="str">
        <f t="shared" si="237"/>
        <v/>
      </c>
      <c r="Q752" s="150" t="str">
        <f t="shared" si="238"/>
        <v/>
      </c>
      <c r="R752" s="150" t="str">
        <f t="shared" si="239"/>
        <v/>
      </c>
      <c r="S752" s="150" t="str">
        <f t="shared" si="240"/>
        <v/>
      </c>
      <c r="T752" s="150" t="str">
        <f t="shared" si="241"/>
        <v/>
      </c>
      <c r="U752" s="150" t="str">
        <f t="shared" si="242"/>
        <v/>
      </c>
      <c r="V752" s="150" t="str">
        <f t="shared" si="243"/>
        <v/>
      </c>
      <c r="W752" s="150" t="str">
        <f t="shared" si="244"/>
        <v/>
      </c>
      <c r="X752" s="150" t="str">
        <f t="shared" si="245"/>
        <v/>
      </c>
      <c r="Y752" s="150" t="str">
        <f t="shared" si="246"/>
        <v/>
      </c>
      <c r="Z752" s="150" t="str">
        <f t="shared" si="247"/>
        <v/>
      </c>
      <c r="AA752" s="150" t="str">
        <f t="shared" si="248"/>
        <v/>
      </c>
      <c r="AB752" s="150" t="str">
        <f t="shared" si="249"/>
        <v/>
      </c>
      <c r="AC752" s="191" t="str">
        <f t="shared" si="250"/>
        <v/>
      </c>
    </row>
    <row r="753" spans="1:29" hidden="1">
      <c r="A753" s="192"/>
      <c r="B753" s="155"/>
      <c r="C753" s="151"/>
      <c r="D753" s="153"/>
      <c r="E753" s="153"/>
      <c r="F753" s="153"/>
      <c r="G753" s="153"/>
      <c r="H753" s="147" t="str">
        <f t="shared" si="231"/>
        <v/>
      </c>
      <c r="I753" s="148"/>
      <c r="J753" s="149" t="str">
        <f t="shared" si="232"/>
        <v/>
      </c>
      <c r="K753" s="149" t="str">
        <f t="shared" si="233"/>
        <v/>
      </c>
      <c r="L753" s="148"/>
      <c r="M753" s="147" t="str">
        <f t="shared" si="234"/>
        <v/>
      </c>
      <c r="N753" s="147" t="str">
        <f t="shared" si="235"/>
        <v/>
      </c>
      <c r="O753" s="150" t="str">
        <f t="shared" si="236"/>
        <v/>
      </c>
      <c r="P753" s="150" t="str">
        <f t="shared" si="237"/>
        <v/>
      </c>
      <c r="Q753" s="150" t="str">
        <f t="shared" si="238"/>
        <v/>
      </c>
      <c r="R753" s="150" t="str">
        <f t="shared" si="239"/>
        <v/>
      </c>
      <c r="S753" s="150" t="str">
        <f t="shared" si="240"/>
        <v/>
      </c>
      <c r="T753" s="150" t="str">
        <f t="shared" si="241"/>
        <v/>
      </c>
      <c r="U753" s="150" t="str">
        <f t="shared" si="242"/>
        <v/>
      </c>
      <c r="V753" s="150" t="str">
        <f t="shared" si="243"/>
        <v/>
      </c>
      <c r="W753" s="150" t="str">
        <f t="shared" si="244"/>
        <v/>
      </c>
      <c r="X753" s="150" t="str">
        <f t="shared" si="245"/>
        <v/>
      </c>
      <c r="Y753" s="150" t="str">
        <f t="shared" si="246"/>
        <v/>
      </c>
      <c r="Z753" s="150" t="str">
        <f t="shared" si="247"/>
        <v/>
      </c>
      <c r="AA753" s="150" t="str">
        <f t="shared" si="248"/>
        <v/>
      </c>
      <c r="AB753" s="150" t="str">
        <f t="shared" si="249"/>
        <v/>
      </c>
      <c r="AC753" s="191" t="str">
        <f t="shared" si="250"/>
        <v/>
      </c>
    </row>
    <row r="754" spans="1:29" hidden="1">
      <c r="A754" s="192"/>
      <c r="B754" s="155"/>
      <c r="C754" s="151"/>
      <c r="D754" s="153"/>
      <c r="E754" s="153"/>
      <c r="F754" s="153"/>
      <c r="G754" s="153"/>
      <c r="H754" s="147" t="str">
        <f t="shared" si="231"/>
        <v/>
      </c>
      <c r="I754" s="148"/>
      <c r="J754" s="149" t="str">
        <f t="shared" si="232"/>
        <v/>
      </c>
      <c r="K754" s="149" t="str">
        <f t="shared" si="233"/>
        <v/>
      </c>
      <c r="L754" s="148"/>
      <c r="M754" s="147" t="str">
        <f t="shared" si="234"/>
        <v/>
      </c>
      <c r="N754" s="147" t="str">
        <f t="shared" si="235"/>
        <v/>
      </c>
      <c r="O754" s="150" t="str">
        <f t="shared" si="236"/>
        <v/>
      </c>
      <c r="P754" s="150" t="str">
        <f t="shared" si="237"/>
        <v/>
      </c>
      <c r="Q754" s="150" t="str">
        <f t="shared" si="238"/>
        <v/>
      </c>
      <c r="R754" s="150" t="str">
        <f t="shared" si="239"/>
        <v/>
      </c>
      <c r="S754" s="150" t="str">
        <f t="shared" si="240"/>
        <v/>
      </c>
      <c r="T754" s="150" t="str">
        <f t="shared" si="241"/>
        <v/>
      </c>
      <c r="U754" s="150" t="str">
        <f t="shared" si="242"/>
        <v/>
      </c>
      <c r="V754" s="150" t="str">
        <f t="shared" si="243"/>
        <v/>
      </c>
      <c r="W754" s="150" t="str">
        <f t="shared" si="244"/>
        <v/>
      </c>
      <c r="X754" s="150" t="str">
        <f t="shared" si="245"/>
        <v/>
      </c>
      <c r="Y754" s="150" t="str">
        <f t="shared" si="246"/>
        <v/>
      </c>
      <c r="Z754" s="150" t="str">
        <f t="shared" si="247"/>
        <v/>
      </c>
      <c r="AA754" s="150" t="str">
        <f t="shared" si="248"/>
        <v/>
      </c>
      <c r="AB754" s="150" t="str">
        <f t="shared" si="249"/>
        <v/>
      </c>
      <c r="AC754" s="191" t="str">
        <f t="shared" si="250"/>
        <v/>
      </c>
    </row>
    <row r="755" spans="1:29" hidden="1">
      <c r="A755" s="192"/>
      <c r="B755" s="155"/>
      <c r="C755" s="151"/>
      <c r="D755" s="153"/>
      <c r="E755" s="153"/>
      <c r="F755" s="153"/>
      <c r="G755" s="153"/>
      <c r="H755" s="147" t="str">
        <f t="shared" si="231"/>
        <v/>
      </c>
      <c r="I755" s="148"/>
      <c r="J755" s="149" t="str">
        <f t="shared" si="232"/>
        <v/>
      </c>
      <c r="K755" s="149" t="str">
        <f t="shared" si="233"/>
        <v/>
      </c>
      <c r="L755" s="148"/>
      <c r="M755" s="147" t="str">
        <f t="shared" si="234"/>
        <v/>
      </c>
      <c r="N755" s="147" t="str">
        <f t="shared" si="235"/>
        <v/>
      </c>
      <c r="O755" s="150" t="str">
        <f t="shared" si="236"/>
        <v/>
      </c>
      <c r="P755" s="150" t="str">
        <f t="shared" si="237"/>
        <v/>
      </c>
      <c r="Q755" s="150" t="str">
        <f t="shared" si="238"/>
        <v/>
      </c>
      <c r="R755" s="150" t="str">
        <f t="shared" si="239"/>
        <v/>
      </c>
      <c r="S755" s="150" t="str">
        <f t="shared" si="240"/>
        <v/>
      </c>
      <c r="T755" s="150" t="str">
        <f t="shared" si="241"/>
        <v/>
      </c>
      <c r="U755" s="150" t="str">
        <f t="shared" si="242"/>
        <v/>
      </c>
      <c r="V755" s="150" t="str">
        <f t="shared" si="243"/>
        <v/>
      </c>
      <c r="W755" s="150" t="str">
        <f t="shared" si="244"/>
        <v/>
      </c>
      <c r="X755" s="150" t="str">
        <f t="shared" si="245"/>
        <v/>
      </c>
      <c r="Y755" s="150" t="str">
        <f t="shared" si="246"/>
        <v/>
      </c>
      <c r="Z755" s="150" t="str">
        <f t="shared" si="247"/>
        <v/>
      </c>
      <c r="AA755" s="150" t="str">
        <f t="shared" si="248"/>
        <v/>
      </c>
      <c r="AB755" s="150" t="str">
        <f t="shared" si="249"/>
        <v/>
      </c>
      <c r="AC755" s="191" t="str">
        <f t="shared" si="250"/>
        <v/>
      </c>
    </row>
    <row r="756" spans="1:29" hidden="1">
      <c r="A756" s="192"/>
      <c r="B756" s="155"/>
      <c r="C756" s="151"/>
      <c r="D756" s="153"/>
      <c r="E756" s="153"/>
      <c r="F756" s="153"/>
      <c r="G756" s="153"/>
      <c r="H756" s="147" t="str">
        <f t="shared" si="231"/>
        <v/>
      </c>
      <c r="I756" s="148"/>
      <c r="J756" s="149" t="str">
        <f t="shared" si="232"/>
        <v/>
      </c>
      <c r="K756" s="149" t="str">
        <f t="shared" si="233"/>
        <v/>
      </c>
      <c r="L756" s="148"/>
      <c r="M756" s="147" t="str">
        <f t="shared" si="234"/>
        <v/>
      </c>
      <c r="N756" s="147" t="str">
        <f t="shared" si="235"/>
        <v/>
      </c>
      <c r="O756" s="150" t="str">
        <f t="shared" si="236"/>
        <v/>
      </c>
      <c r="P756" s="150" t="str">
        <f t="shared" si="237"/>
        <v/>
      </c>
      <c r="Q756" s="150" t="str">
        <f t="shared" si="238"/>
        <v/>
      </c>
      <c r="R756" s="150" t="str">
        <f t="shared" si="239"/>
        <v/>
      </c>
      <c r="S756" s="150" t="str">
        <f t="shared" si="240"/>
        <v/>
      </c>
      <c r="T756" s="150" t="str">
        <f t="shared" si="241"/>
        <v/>
      </c>
      <c r="U756" s="150" t="str">
        <f t="shared" si="242"/>
        <v/>
      </c>
      <c r="V756" s="150" t="str">
        <f t="shared" si="243"/>
        <v/>
      </c>
      <c r="W756" s="150" t="str">
        <f t="shared" si="244"/>
        <v/>
      </c>
      <c r="X756" s="150" t="str">
        <f t="shared" si="245"/>
        <v/>
      </c>
      <c r="Y756" s="150" t="str">
        <f t="shared" si="246"/>
        <v/>
      </c>
      <c r="Z756" s="150" t="str">
        <f t="shared" si="247"/>
        <v/>
      </c>
      <c r="AA756" s="150" t="str">
        <f t="shared" si="248"/>
        <v/>
      </c>
      <c r="AB756" s="150" t="str">
        <f t="shared" si="249"/>
        <v/>
      </c>
      <c r="AC756" s="191" t="str">
        <f t="shared" si="250"/>
        <v/>
      </c>
    </row>
    <row r="757" spans="1:29" hidden="1">
      <c r="A757" s="192"/>
      <c r="B757" s="155"/>
      <c r="C757" s="151"/>
      <c r="D757" s="153"/>
      <c r="E757" s="153"/>
      <c r="F757" s="153"/>
      <c r="G757" s="153"/>
      <c r="H757" s="147" t="str">
        <f t="shared" si="231"/>
        <v/>
      </c>
      <c r="I757" s="148"/>
      <c r="J757" s="149" t="str">
        <f t="shared" si="232"/>
        <v/>
      </c>
      <c r="K757" s="149" t="str">
        <f t="shared" si="233"/>
        <v/>
      </c>
      <c r="L757" s="148"/>
      <c r="M757" s="147" t="str">
        <f t="shared" si="234"/>
        <v/>
      </c>
      <c r="N757" s="147" t="str">
        <f t="shared" si="235"/>
        <v/>
      </c>
      <c r="O757" s="150" t="str">
        <f t="shared" si="236"/>
        <v/>
      </c>
      <c r="P757" s="150" t="str">
        <f t="shared" si="237"/>
        <v/>
      </c>
      <c r="Q757" s="150" t="str">
        <f t="shared" si="238"/>
        <v/>
      </c>
      <c r="R757" s="150" t="str">
        <f t="shared" si="239"/>
        <v/>
      </c>
      <c r="S757" s="150" t="str">
        <f t="shared" si="240"/>
        <v/>
      </c>
      <c r="T757" s="150" t="str">
        <f t="shared" si="241"/>
        <v/>
      </c>
      <c r="U757" s="150" t="str">
        <f t="shared" si="242"/>
        <v/>
      </c>
      <c r="V757" s="150" t="str">
        <f t="shared" si="243"/>
        <v/>
      </c>
      <c r="W757" s="150" t="str">
        <f t="shared" si="244"/>
        <v/>
      </c>
      <c r="X757" s="150" t="str">
        <f t="shared" si="245"/>
        <v/>
      </c>
      <c r="Y757" s="150" t="str">
        <f t="shared" si="246"/>
        <v/>
      </c>
      <c r="Z757" s="150" t="str">
        <f t="shared" si="247"/>
        <v/>
      </c>
      <c r="AA757" s="150" t="str">
        <f t="shared" si="248"/>
        <v/>
      </c>
      <c r="AB757" s="150" t="str">
        <f t="shared" si="249"/>
        <v/>
      </c>
      <c r="AC757" s="191" t="str">
        <f t="shared" si="250"/>
        <v/>
      </c>
    </row>
    <row r="758" spans="1:29" hidden="1">
      <c r="A758" s="192"/>
      <c r="B758" s="155"/>
      <c r="C758" s="151"/>
      <c r="D758" s="153"/>
      <c r="E758" s="153"/>
      <c r="F758" s="153"/>
      <c r="G758" s="153"/>
      <c r="H758" s="147" t="str">
        <f t="shared" si="231"/>
        <v/>
      </c>
      <c r="I758" s="148"/>
      <c r="J758" s="149" t="str">
        <f t="shared" si="232"/>
        <v/>
      </c>
      <c r="K758" s="149" t="str">
        <f t="shared" si="233"/>
        <v/>
      </c>
      <c r="L758" s="148"/>
      <c r="M758" s="147" t="str">
        <f t="shared" si="234"/>
        <v/>
      </c>
      <c r="N758" s="147" t="str">
        <f t="shared" si="235"/>
        <v/>
      </c>
      <c r="O758" s="150" t="str">
        <f t="shared" si="236"/>
        <v/>
      </c>
      <c r="P758" s="150" t="str">
        <f t="shared" si="237"/>
        <v/>
      </c>
      <c r="Q758" s="150" t="str">
        <f t="shared" si="238"/>
        <v/>
      </c>
      <c r="R758" s="150" t="str">
        <f t="shared" si="239"/>
        <v/>
      </c>
      <c r="S758" s="150" t="str">
        <f t="shared" si="240"/>
        <v/>
      </c>
      <c r="T758" s="150" t="str">
        <f t="shared" si="241"/>
        <v/>
      </c>
      <c r="U758" s="150" t="str">
        <f t="shared" si="242"/>
        <v/>
      </c>
      <c r="V758" s="150" t="str">
        <f t="shared" si="243"/>
        <v/>
      </c>
      <c r="W758" s="150" t="str">
        <f t="shared" si="244"/>
        <v/>
      </c>
      <c r="X758" s="150" t="str">
        <f t="shared" si="245"/>
        <v/>
      </c>
      <c r="Y758" s="150" t="str">
        <f t="shared" si="246"/>
        <v/>
      </c>
      <c r="Z758" s="150" t="str">
        <f t="shared" si="247"/>
        <v/>
      </c>
      <c r="AA758" s="150" t="str">
        <f t="shared" si="248"/>
        <v/>
      </c>
      <c r="AB758" s="150" t="str">
        <f t="shared" si="249"/>
        <v/>
      </c>
      <c r="AC758" s="191" t="str">
        <f t="shared" si="250"/>
        <v/>
      </c>
    </row>
    <row r="759" spans="1:29" hidden="1">
      <c r="A759" s="192"/>
      <c r="B759" s="155"/>
      <c r="C759" s="151"/>
      <c r="D759" s="153"/>
      <c r="E759" s="153"/>
      <c r="F759" s="153"/>
      <c r="G759" s="153"/>
      <c r="H759" s="147" t="str">
        <f t="shared" si="231"/>
        <v/>
      </c>
      <c r="I759" s="148"/>
      <c r="J759" s="149" t="str">
        <f t="shared" si="232"/>
        <v/>
      </c>
      <c r="K759" s="149" t="str">
        <f t="shared" si="233"/>
        <v/>
      </c>
      <c r="L759" s="148"/>
      <c r="M759" s="147" t="str">
        <f t="shared" si="234"/>
        <v/>
      </c>
      <c r="N759" s="147" t="str">
        <f t="shared" si="235"/>
        <v/>
      </c>
      <c r="O759" s="150" t="str">
        <f t="shared" si="236"/>
        <v/>
      </c>
      <c r="P759" s="150" t="str">
        <f t="shared" si="237"/>
        <v/>
      </c>
      <c r="Q759" s="150" t="str">
        <f t="shared" si="238"/>
        <v/>
      </c>
      <c r="R759" s="150" t="str">
        <f t="shared" si="239"/>
        <v/>
      </c>
      <c r="S759" s="150" t="str">
        <f t="shared" si="240"/>
        <v/>
      </c>
      <c r="T759" s="150" t="str">
        <f t="shared" si="241"/>
        <v/>
      </c>
      <c r="U759" s="150" t="str">
        <f t="shared" si="242"/>
        <v/>
      </c>
      <c r="V759" s="150" t="str">
        <f t="shared" si="243"/>
        <v/>
      </c>
      <c r="W759" s="150" t="str">
        <f t="shared" si="244"/>
        <v/>
      </c>
      <c r="X759" s="150" t="str">
        <f t="shared" si="245"/>
        <v/>
      </c>
      <c r="Y759" s="150" t="str">
        <f t="shared" si="246"/>
        <v/>
      </c>
      <c r="Z759" s="150" t="str">
        <f t="shared" si="247"/>
        <v/>
      </c>
      <c r="AA759" s="150" t="str">
        <f t="shared" si="248"/>
        <v/>
      </c>
      <c r="AB759" s="150" t="str">
        <f t="shared" si="249"/>
        <v/>
      </c>
      <c r="AC759" s="191" t="str">
        <f t="shared" si="250"/>
        <v/>
      </c>
    </row>
    <row r="760" spans="1:29" hidden="1">
      <c r="A760" s="192"/>
      <c r="B760" s="155"/>
      <c r="C760" s="151"/>
      <c r="D760" s="153"/>
      <c r="E760" s="153"/>
      <c r="F760" s="153"/>
      <c r="G760" s="153"/>
      <c r="H760" s="147" t="str">
        <f t="shared" si="231"/>
        <v/>
      </c>
      <c r="I760" s="148"/>
      <c r="J760" s="149" t="str">
        <f t="shared" si="232"/>
        <v/>
      </c>
      <c r="K760" s="149" t="str">
        <f t="shared" si="233"/>
        <v/>
      </c>
      <c r="L760" s="148"/>
      <c r="M760" s="147" t="str">
        <f t="shared" si="234"/>
        <v/>
      </c>
      <c r="N760" s="147" t="str">
        <f t="shared" si="235"/>
        <v/>
      </c>
      <c r="O760" s="150" t="str">
        <f t="shared" si="236"/>
        <v/>
      </c>
      <c r="P760" s="150" t="str">
        <f t="shared" si="237"/>
        <v/>
      </c>
      <c r="Q760" s="150" t="str">
        <f t="shared" si="238"/>
        <v/>
      </c>
      <c r="R760" s="150" t="str">
        <f t="shared" si="239"/>
        <v/>
      </c>
      <c r="S760" s="150" t="str">
        <f t="shared" si="240"/>
        <v/>
      </c>
      <c r="T760" s="150" t="str">
        <f t="shared" si="241"/>
        <v/>
      </c>
      <c r="U760" s="150" t="str">
        <f t="shared" si="242"/>
        <v/>
      </c>
      <c r="V760" s="150" t="str">
        <f t="shared" si="243"/>
        <v/>
      </c>
      <c r="W760" s="150" t="str">
        <f t="shared" si="244"/>
        <v/>
      </c>
      <c r="X760" s="150" t="str">
        <f t="shared" si="245"/>
        <v/>
      </c>
      <c r="Y760" s="150" t="str">
        <f t="shared" si="246"/>
        <v/>
      </c>
      <c r="Z760" s="150" t="str">
        <f t="shared" si="247"/>
        <v/>
      </c>
      <c r="AA760" s="150" t="str">
        <f t="shared" si="248"/>
        <v/>
      </c>
      <c r="AB760" s="150" t="str">
        <f t="shared" si="249"/>
        <v/>
      </c>
      <c r="AC760" s="191" t="str">
        <f t="shared" si="250"/>
        <v/>
      </c>
    </row>
    <row r="761" spans="1:29" hidden="1">
      <c r="A761" s="192"/>
      <c r="B761" s="155"/>
      <c r="C761" s="151"/>
      <c r="D761" s="153"/>
      <c r="E761" s="153"/>
      <c r="F761" s="153"/>
      <c r="G761" s="153"/>
      <c r="H761" s="147" t="str">
        <f t="shared" si="231"/>
        <v/>
      </c>
      <c r="I761" s="148"/>
      <c r="J761" s="149" t="str">
        <f t="shared" si="232"/>
        <v/>
      </c>
      <c r="K761" s="149" t="str">
        <f t="shared" si="233"/>
        <v/>
      </c>
      <c r="L761" s="148"/>
      <c r="M761" s="147" t="str">
        <f t="shared" si="234"/>
        <v/>
      </c>
      <c r="N761" s="147" t="str">
        <f t="shared" si="235"/>
        <v/>
      </c>
      <c r="O761" s="150" t="str">
        <f t="shared" si="236"/>
        <v/>
      </c>
      <c r="P761" s="150" t="str">
        <f t="shared" si="237"/>
        <v/>
      </c>
      <c r="Q761" s="150" t="str">
        <f t="shared" si="238"/>
        <v/>
      </c>
      <c r="R761" s="150" t="str">
        <f t="shared" si="239"/>
        <v/>
      </c>
      <c r="S761" s="150" t="str">
        <f t="shared" si="240"/>
        <v/>
      </c>
      <c r="T761" s="150" t="str">
        <f t="shared" si="241"/>
        <v/>
      </c>
      <c r="U761" s="150" t="str">
        <f t="shared" si="242"/>
        <v/>
      </c>
      <c r="V761" s="150" t="str">
        <f t="shared" si="243"/>
        <v/>
      </c>
      <c r="W761" s="150" t="str">
        <f t="shared" si="244"/>
        <v/>
      </c>
      <c r="X761" s="150" t="str">
        <f t="shared" si="245"/>
        <v/>
      </c>
      <c r="Y761" s="150" t="str">
        <f t="shared" si="246"/>
        <v/>
      </c>
      <c r="Z761" s="150" t="str">
        <f t="shared" si="247"/>
        <v/>
      </c>
      <c r="AA761" s="150" t="str">
        <f t="shared" si="248"/>
        <v/>
      </c>
      <c r="AB761" s="150" t="str">
        <f t="shared" si="249"/>
        <v/>
      </c>
      <c r="AC761" s="191" t="str">
        <f t="shared" si="250"/>
        <v/>
      </c>
    </row>
    <row r="762" spans="1:29" hidden="1">
      <c r="A762" s="192"/>
      <c r="B762" s="155"/>
      <c r="C762" s="151"/>
      <c r="D762" s="153"/>
      <c r="E762" s="153"/>
      <c r="F762" s="153"/>
      <c r="G762" s="153"/>
      <c r="H762" s="147" t="str">
        <f t="shared" si="231"/>
        <v/>
      </c>
      <c r="I762" s="148"/>
      <c r="J762" s="149" t="str">
        <f t="shared" si="232"/>
        <v/>
      </c>
      <c r="K762" s="149" t="str">
        <f t="shared" si="233"/>
        <v/>
      </c>
      <c r="L762" s="148"/>
      <c r="M762" s="147" t="str">
        <f t="shared" si="234"/>
        <v/>
      </c>
      <c r="N762" s="147" t="str">
        <f t="shared" si="235"/>
        <v/>
      </c>
      <c r="O762" s="150" t="str">
        <f t="shared" si="236"/>
        <v/>
      </c>
      <c r="P762" s="150" t="str">
        <f t="shared" si="237"/>
        <v/>
      </c>
      <c r="Q762" s="150" t="str">
        <f t="shared" si="238"/>
        <v/>
      </c>
      <c r="R762" s="150" t="str">
        <f t="shared" si="239"/>
        <v/>
      </c>
      <c r="S762" s="150" t="str">
        <f t="shared" si="240"/>
        <v/>
      </c>
      <c r="T762" s="150" t="str">
        <f t="shared" si="241"/>
        <v/>
      </c>
      <c r="U762" s="150" t="str">
        <f t="shared" si="242"/>
        <v/>
      </c>
      <c r="V762" s="150" t="str">
        <f t="shared" si="243"/>
        <v/>
      </c>
      <c r="W762" s="150" t="str">
        <f t="shared" si="244"/>
        <v/>
      </c>
      <c r="X762" s="150" t="str">
        <f t="shared" si="245"/>
        <v/>
      </c>
      <c r="Y762" s="150" t="str">
        <f t="shared" si="246"/>
        <v/>
      </c>
      <c r="Z762" s="150" t="str">
        <f t="shared" si="247"/>
        <v/>
      </c>
      <c r="AA762" s="150" t="str">
        <f t="shared" si="248"/>
        <v/>
      </c>
      <c r="AB762" s="150" t="str">
        <f t="shared" si="249"/>
        <v/>
      </c>
      <c r="AC762" s="191" t="str">
        <f t="shared" si="250"/>
        <v/>
      </c>
    </row>
    <row r="763" spans="1:29" hidden="1">
      <c r="A763" s="192"/>
      <c r="B763" s="155"/>
      <c r="C763" s="151"/>
      <c r="D763" s="153"/>
      <c r="E763" s="153"/>
      <c r="F763" s="153"/>
      <c r="G763" s="153"/>
      <c r="H763" s="147" t="str">
        <f t="shared" si="231"/>
        <v/>
      </c>
      <c r="I763" s="148"/>
      <c r="J763" s="149" t="str">
        <f t="shared" si="232"/>
        <v/>
      </c>
      <c r="K763" s="149" t="str">
        <f t="shared" si="233"/>
        <v/>
      </c>
      <c r="L763" s="148"/>
      <c r="M763" s="147" t="str">
        <f t="shared" si="234"/>
        <v/>
      </c>
      <c r="N763" s="147" t="str">
        <f t="shared" si="235"/>
        <v/>
      </c>
      <c r="O763" s="150" t="str">
        <f t="shared" si="236"/>
        <v/>
      </c>
      <c r="P763" s="150" t="str">
        <f t="shared" si="237"/>
        <v/>
      </c>
      <c r="Q763" s="150" t="str">
        <f t="shared" si="238"/>
        <v/>
      </c>
      <c r="R763" s="150" t="str">
        <f t="shared" si="239"/>
        <v/>
      </c>
      <c r="S763" s="150" t="str">
        <f t="shared" si="240"/>
        <v/>
      </c>
      <c r="T763" s="150" t="str">
        <f t="shared" si="241"/>
        <v/>
      </c>
      <c r="U763" s="150" t="str">
        <f t="shared" si="242"/>
        <v/>
      </c>
      <c r="V763" s="150" t="str">
        <f t="shared" si="243"/>
        <v/>
      </c>
      <c r="W763" s="150" t="str">
        <f t="shared" si="244"/>
        <v/>
      </c>
      <c r="X763" s="150" t="str">
        <f t="shared" si="245"/>
        <v/>
      </c>
      <c r="Y763" s="150" t="str">
        <f t="shared" si="246"/>
        <v/>
      </c>
      <c r="Z763" s="150" t="str">
        <f t="shared" si="247"/>
        <v/>
      </c>
      <c r="AA763" s="150" t="str">
        <f t="shared" si="248"/>
        <v/>
      </c>
      <c r="AB763" s="150" t="str">
        <f t="shared" si="249"/>
        <v/>
      </c>
      <c r="AC763" s="191" t="str">
        <f t="shared" si="250"/>
        <v/>
      </c>
    </row>
    <row r="764" spans="1:29" hidden="1">
      <c r="A764" s="192"/>
      <c r="B764" s="155"/>
      <c r="C764" s="151"/>
      <c r="D764" s="153"/>
      <c r="E764" s="153"/>
      <c r="F764" s="153"/>
      <c r="G764" s="153"/>
      <c r="H764" s="147" t="str">
        <f t="shared" si="231"/>
        <v/>
      </c>
      <c r="I764" s="148"/>
      <c r="J764" s="149" t="str">
        <f t="shared" si="232"/>
        <v/>
      </c>
      <c r="K764" s="149" t="str">
        <f t="shared" si="233"/>
        <v/>
      </c>
      <c r="L764" s="148"/>
      <c r="M764" s="147" t="str">
        <f t="shared" si="234"/>
        <v/>
      </c>
      <c r="N764" s="147" t="str">
        <f t="shared" si="235"/>
        <v/>
      </c>
      <c r="O764" s="150" t="str">
        <f t="shared" si="236"/>
        <v/>
      </c>
      <c r="P764" s="150" t="str">
        <f t="shared" si="237"/>
        <v/>
      </c>
      <c r="Q764" s="150" t="str">
        <f t="shared" si="238"/>
        <v/>
      </c>
      <c r="R764" s="150" t="str">
        <f t="shared" si="239"/>
        <v/>
      </c>
      <c r="S764" s="150" t="str">
        <f t="shared" si="240"/>
        <v/>
      </c>
      <c r="T764" s="150" t="str">
        <f t="shared" si="241"/>
        <v/>
      </c>
      <c r="U764" s="150" t="str">
        <f t="shared" si="242"/>
        <v/>
      </c>
      <c r="V764" s="150" t="str">
        <f t="shared" si="243"/>
        <v/>
      </c>
      <c r="W764" s="150" t="str">
        <f t="shared" si="244"/>
        <v/>
      </c>
      <c r="X764" s="150" t="str">
        <f t="shared" si="245"/>
        <v/>
      </c>
      <c r="Y764" s="150" t="str">
        <f t="shared" si="246"/>
        <v/>
      </c>
      <c r="Z764" s="150" t="str">
        <f t="shared" si="247"/>
        <v/>
      </c>
      <c r="AA764" s="150" t="str">
        <f t="shared" si="248"/>
        <v/>
      </c>
      <c r="AB764" s="150" t="str">
        <f t="shared" si="249"/>
        <v/>
      </c>
      <c r="AC764" s="191" t="str">
        <f t="shared" si="250"/>
        <v/>
      </c>
    </row>
    <row r="765" spans="1:29" hidden="1">
      <c r="A765" s="192"/>
      <c r="B765" s="155"/>
      <c r="C765" s="151"/>
      <c r="D765" s="153"/>
      <c r="E765" s="153"/>
      <c r="F765" s="153"/>
      <c r="G765" s="153"/>
      <c r="H765" s="147" t="str">
        <f t="shared" si="231"/>
        <v/>
      </c>
      <c r="I765" s="148"/>
      <c r="J765" s="149" t="str">
        <f t="shared" si="232"/>
        <v/>
      </c>
      <c r="K765" s="149" t="str">
        <f t="shared" si="233"/>
        <v/>
      </c>
      <c r="L765" s="148"/>
      <c r="M765" s="147" t="str">
        <f t="shared" si="234"/>
        <v/>
      </c>
      <c r="N765" s="147" t="str">
        <f t="shared" si="235"/>
        <v/>
      </c>
      <c r="O765" s="150" t="str">
        <f t="shared" si="236"/>
        <v/>
      </c>
      <c r="P765" s="150" t="str">
        <f t="shared" si="237"/>
        <v/>
      </c>
      <c r="Q765" s="150" t="str">
        <f t="shared" si="238"/>
        <v/>
      </c>
      <c r="R765" s="150" t="str">
        <f t="shared" si="239"/>
        <v/>
      </c>
      <c r="S765" s="150" t="str">
        <f t="shared" si="240"/>
        <v/>
      </c>
      <c r="T765" s="150" t="str">
        <f t="shared" si="241"/>
        <v/>
      </c>
      <c r="U765" s="150" t="str">
        <f t="shared" si="242"/>
        <v/>
      </c>
      <c r="V765" s="150" t="str">
        <f t="shared" si="243"/>
        <v/>
      </c>
      <c r="W765" s="150" t="str">
        <f t="shared" si="244"/>
        <v/>
      </c>
      <c r="X765" s="150" t="str">
        <f t="shared" si="245"/>
        <v/>
      </c>
      <c r="Y765" s="150" t="str">
        <f t="shared" si="246"/>
        <v/>
      </c>
      <c r="Z765" s="150" t="str">
        <f t="shared" si="247"/>
        <v/>
      </c>
      <c r="AA765" s="150" t="str">
        <f t="shared" si="248"/>
        <v/>
      </c>
      <c r="AB765" s="150" t="str">
        <f t="shared" si="249"/>
        <v/>
      </c>
      <c r="AC765" s="191" t="str">
        <f t="shared" si="250"/>
        <v/>
      </c>
    </row>
    <row r="766" spans="1:29" hidden="1">
      <c r="A766" s="192"/>
      <c r="B766" s="155"/>
      <c r="C766" s="151"/>
      <c r="D766" s="153"/>
      <c r="E766" s="153"/>
      <c r="F766" s="153"/>
      <c r="G766" s="153"/>
      <c r="H766" s="147" t="str">
        <f t="shared" si="231"/>
        <v/>
      </c>
      <c r="I766" s="148"/>
      <c r="J766" s="149" t="str">
        <f t="shared" si="232"/>
        <v/>
      </c>
      <c r="K766" s="149" t="str">
        <f t="shared" si="233"/>
        <v/>
      </c>
      <c r="L766" s="148"/>
      <c r="M766" s="147" t="str">
        <f t="shared" si="234"/>
        <v/>
      </c>
      <c r="N766" s="147" t="str">
        <f t="shared" si="235"/>
        <v/>
      </c>
      <c r="O766" s="150" t="str">
        <f t="shared" si="236"/>
        <v/>
      </c>
      <c r="P766" s="150" t="str">
        <f t="shared" si="237"/>
        <v/>
      </c>
      <c r="Q766" s="150" t="str">
        <f t="shared" si="238"/>
        <v/>
      </c>
      <c r="R766" s="150" t="str">
        <f t="shared" si="239"/>
        <v/>
      </c>
      <c r="S766" s="150" t="str">
        <f t="shared" si="240"/>
        <v/>
      </c>
      <c r="T766" s="150" t="str">
        <f t="shared" si="241"/>
        <v/>
      </c>
      <c r="U766" s="150" t="str">
        <f t="shared" si="242"/>
        <v/>
      </c>
      <c r="V766" s="150" t="str">
        <f t="shared" si="243"/>
        <v/>
      </c>
      <c r="W766" s="150" t="str">
        <f t="shared" si="244"/>
        <v/>
      </c>
      <c r="X766" s="150" t="str">
        <f t="shared" si="245"/>
        <v/>
      </c>
      <c r="Y766" s="150" t="str">
        <f t="shared" si="246"/>
        <v/>
      </c>
      <c r="Z766" s="150" t="str">
        <f t="shared" si="247"/>
        <v/>
      </c>
      <c r="AA766" s="150" t="str">
        <f t="shared" si="248"/>
        <v/>
      </c>
      <c r="AB766" s="150" t="str">
        <f t="shared" si="249"/>
        <v/>
      </c>
      <c r="AC766" s="191" t="str">
        <f t="shared" si="250"/>
        <v/>
      </c>
    </row>
    <row r="767" spans="1:29" hidden="1">
      <c r="A767" s="192"/>
      <c r="B767" s="155"/>
      <c r="C767" s="151"/>
      <c r="D767" s="153"/>
      <c r="E767" s="153"/>
      <c r="F767" s="153"/>
      <c r="G767" s="153"/>
      <c r="H767" s="147" t="str">
        <f t="shared" si="231"/>
        <v/>
      </c>
      <c r="I767" s="148"/>
      <c r="J767" s="149" t="str">
        <f t="shared" si="232"/>
        <v/>
      </c>
      <c r="K767" s="149" t="str">
        <f t="shared" si="233"/>
        <v/>
      </c>
      <c r="L767" s="148"/>
      <c r="M767" s="147" t="str">
        <f t="shared" si="234"/>
        <v/>
      </c>
      <c r="N767" s="147" t="str">
        <f t="shared" si="235"/>
        <v/>
      </c>
      <c r="O767" s="150" t="str">
        <f t="shared" si="236"/>
        <v/>
      </c>
      <c r="P767" s="150" t="str">
        <f t="shared" si="237"/>
        <v/>
      </c>
      <c r="Q767" s="150" t="str">
        <f t="shared" si="238"/>
        <v/>
      </c>
      <c r="R767" s="150" t="str">
        <f t="shared" si="239"/>
        <v/>
      </c>
      <c r="S767" s="150" t="str">
        <f t="shared" si="240"/>
        <v/>
      </c>
      <c r="T767" s="150" t="str">
        <f t="shared" si="241"/>
        <v/>
      </c>
      <c r="U767" s="150" t="str">
        <f t="shared" si="242"/>
        <v/>
      </c>
      <c r="V767" s="150" t="str">
        <f t="shared" si="243"/>
        <v/>
      </c>
      <c r="W767" s="150" t="str">
        <f t="shared" si="244"/>
        <v/>
      </c>
      <c r="X767" s="150" t="str">
        <f t="shared" si="245"/>
        <v/>
      </c>
      <c r="Y767" s="150" t="str">
        <f t="shared" si="246"/>
        <v/>
      </c>
      <c r="Z767" s="150" t="str">
        <f t="shared" si="247"/>
        <v/>
      </c>
      <c r="AA767" s="150" t="str">
        <f t="shared" si="248"/>
        <v/>
      </c>
      <c r="AB767" s="150" t="str">
        <f t="shared" si="249"/>
        <v/>
      </c>
      <c r="AC767" s="191" t="str">
        <f t="shared" si="250"/>
        <v/>
      </c>
    </row>
    <row r="768" spans="1:29" hidden="1">
      <c r="A768" s="192"/>
      <c r="B768" s="155"/>
      <c r="C768" s="151"/>
      <c r="D768" s="153"/>
      <c r="E768" s="153"/>
      <c r="F768" s="153"/>
      <c r="G768" s="153"/>
      <c r="H768" s="147" t="str">
        <f t="shared" si="231"/>
        <v/>
      </c>
      <c r="I768" s="148"/>
      <c r="J768" s="149" t="str">
        <f t="shared" si="232"/>
        <v/>
      </c>
      <c r="K768" s="149" t="str">
        <f t="shared" si="233"/>
        <v/>
      </c>
      <c r="L768" s="148"/>
      <c r="M768" s="147" t="str">
        <f t="shared" si="234"/>
        <v/>
      </c>
      <c r="N768" s="147" t="str">
        <f t="shared" si="235"/>
        <v/>
      </c>
      <c r="O768" s="150" t="str">
        <f t="shared" si="236"/>
        <v/>
      </c>
      <c r="P768" s="150" t="str">
        <f t="shared" si="237"/>
        <v/>
      </c>
      <c r="Q768" s="150" t="str">
        <f t="shared" si="238"/>
        <v/>
      </c>
      <c r="R768" s="150" t="str">
        <f t="shared" si="239"/>
        <v/>
      </c>
      <c r="S768" s="150" t="str">
        <f t="shared" si="240"/>
        <v/>
      </c>
      <c r="T768" s="150" t="str">
        <f t="shared" si="241"/>
        <v/>
      </c>
      <c r="U768" s="150" t="str">
        <f t="shared" si="242"/>
        <v/>
      </c>
      <c r="V768" s="150" t="str">
        <f t="shared" si="243"/>
        <v/>
      </c>
      <c r="W768" s="150" t="str">
        <f t="shared" si="244"/>
        <v/>
      </c>
      <c r="X768" s="150" t="str">
        <f t="shared" si="245"/>
        <v/>
      </c>
      <c r="Y768" s="150" t="str">
        <f t="shared" si="246"/>
        <v/>
      </c>
      <c r="Z768" s="150" t="str">
        <f t="shared" si="247"/>
        <v/>
      </c>
      <c r="AA768" s="150" t="str">
        <f t="shared" si="248"/>
        <v/>
      </c>
      <c r="AB768" s="150" t="str">
        <f t="shared" si="249"/>
        <v/>
      </c>
      <c r="AC768" s="191" t="str">
        <f t="shared" si="250"/>
        <v/>
      </c>
    </row>
    <row r="769" spans="1:29" hidden="1">
      <c r="A769" s="192"/>
      <c r="B769" s="155"/>
      <c r="C769" s="151"/>
      <c r="D769" s="153"/>
      <c r="E769" s="153"/>
      <c r="F769" s="153"/>
      <c r="G769" s="153"/>
      <c r="H769" s="147" t="str">
        <f t="shared" si="231"/>
        <v/>
      </c>
      <c r="I769" s="148"/>
      <c r="J769" s="149" t="str">
        <f t="shared" si="232"/>
        <v/>
      </c>
      <c r="K769" s="149" t="str">
        <f t="shared" si="233"/>
        <v/>
      </c>
      <c r="L769" s="148"/>
      <c r="M769" s="147" t="str">
        <f t="shared" si="234"/>
        <v/>
      </c>
      <c r="N769" s="147" t="str">
        <f t="shared" si="235"/>
        <v/>
      </c>
      <c r="O769" s="150" t="str">
        <f t="shared" si="236"/>
        <v/>
      </c>
      <c r="P769" s="150" t="str">
        <f t="shared" si="237"/>
        <v/>
      </c>
      <c r="Q769" s="150" t="str">
        <f t="shared" si="238"/>
        <v/>
      </c>
      <c r="R769" s="150" t="str">
        <f t="shared" si="239"/>
        <v/>
      </c>
      <c r="S769" s="150" t="str">
        <f t="shared" si="240"/>
        <v/>
      </c>
      <c r="T769" s="150" t="str">
        <f t="shared" si="241"/>
        <v/>
      </c>
      <c r="U769" s="150" t="str">
        <f t="shared" si="242"/>
        <v/>
      </c>
      <c r="V769" s="150" t="str">
        <f t="shared" si="243"/>
        <v/>
      </c>
      <c r="W769" s="150" t="str">
        <f t="shared" si="244"/>
        <v/>
      </c>
      <c r="X769" s="150" t="str">
        <f t="shared" si="245"/>
        <v/>
      </c>
      <c r="Y769" s="150" t="str">
        <f t="shared" si="246"/>
        <v/>
      </c>
      <c r="Z769" s="150" t="str">
        <f t="shared" si="247"/>
        <v/>
      </c>
      <c r="AA769" s="150" t="str">
        <f t="shared" si="248"/>
        <v/>
      </c>
      <c r="AB769" s="150" t="str">
        <f t="shared" si="249"/>
        <v/>
      </c>
      <c r="AC769" s="191" t="str">
        <f t="shared" si="250"/>
        <v/>
      </c>
    </row>
    <row r="770" spans="1:29" hidden="1">
      <c r="A770" s="192"/>
      <c r="B770" s="155"/>
      <c r="C770" s="151"/>
      <c r="D770" s="153"/>
      <c r="E770" s="153"/>
      <c r="F770" s="153"/>
      <c r="G770" s="153"/>
      <c r="H770" s="147" t="str">
        <f t="shared" si="231"/>
        <v/>
      </c>
      <c r="I770" s="148"/>
      <c r="J770" s="149" t="str">
        <f t="shared" si="232"/>
        <v/>
      </c>
      <c r="K770" s="149" t="str">
        <f t="shared" si="233"/>
        <v/>
      </c>
      <c r="L770" s="148"/>
      <c r="M770" s="147" t="str">
        <f t="shared" si="234"/>
        <v/>
      </c>
      <c r="N770" s="147" t="str">
        <f t="shared" si="235"/>
        <v/>
      </c>
      <c r="O770" s="150" t="str">
        <f t="shared" si="236"/>
        <v/>
      </c>
      <c r="P770" s="150" t="str">
        <f t="shared" si="237"/>
        <v/>
      </c>
      <c r="Q770" s="150" t="str">
        <f t="shared" si="238"/>
        <v/>
      </c>
      <c r="R770" s="150" t="str">
        <f t="shared" si="239"/>
        <v/>
      </c>
      <c r="S770" s="150" t="str">
        <f t="shared" si="240"/>
        <v/>
      </c>
      <c r="T770" s="150" t="str">
        <f t="shared" si="241"/>
        <v/>
      </c>
      <c r="U770" s="150" t="str">
        <f t="shared" si="242"/>
        <v/>
      </c>
      <c r="V770" s="150" t="str">
        <f t="shared" si="243"/>
        <v/>
      </c>
      <c r="W770" s="150" t="str">
        <f t="shared" si="244"/>
        <v/>
      </c>
      <c r="X770" s="150" t="str">
        <f t="shared" si="245"/>
        <v/>
      </c>
      <c r="Y770" s="150" t="str">
        <f t="shared" si="246"/>
        <v/>
      </c>
      <c r="Z770" s="150" t="str">
        <f t="shared" si="247"/>
        <v/>
      </c>
      <c r="AA770" s="150" t="str">
        <f t="shared" si="248"/>
        <v/>
      </c>
      <c r="AB770" s="150" t="str">
        <f t="shared" si="249"/>
        <v/>
      </c>
      <c r="AC770" s="191" t="str">
        <f t="shared" si="250"/>
        <v/>
      </c>
    </row>
    <row r="771" spans="1:29" hidden="1">
      <c r="A771" s="192"/>
      <c r="B771" s="155"/>
      <c r="C771" s="151"/>
      <c r="D771" s="153"/>
      <c r="E771" s="153"/>
      <c r="F771" s="153"/>
      <c r="G771" s="153"/>
      <c r="H771" s="147" t="str">
        <f t="shared" si="231"/>
        <v/>
      </c>
      <c r="I771" s="148"/>
      <c r="J771" s="149" t="str">
        <f t="shared" si="232"/>
        <v/>
      </c>
      <c r="K771" s="149" t="str">
        <f t="shared" si="233"/>
        <v/>
      </c>
      <c r="L771" s="148"/>
      <c r="M771" s="147" t="str">
        <f t="shared" si="234"/>
        <v/>
      </c>
      <c r="N771" s="147" t="str">
        <f t="shared" si="235"/>
        <v/>
      </c>
      <c r="O771" s="150" t="str">
        <f t="shared" si="236"/>
        <v/>
      </c>
      <c r="P771" s="150" t="str">
        <f t="shared" si="237"/>
        <v/>
      </c>
      <c r="Q771" s="150" t="str">
        <f t="shared" si="238"/>
        <v/>
      </c>
      <c r="R771" s="150" t="str">
        <f t="shared" si="239"/>
        <v/>
      </c>
      <c r="S771" s="150" t="str">
        <f t="shared" si="240"/>
        <v/>
      </c>
      <c r="T771" s="150" t="str">
        <f t="shared" si="241"/>
        <v/>
      </c>
      <c r="U771" s="150" t="str">
        <f t="shared" si="242"/>
        <v/>
      </c>
      <c r="V771" s="150" t="str">
        <f t="shared" si="243"/>
        <v/>
      </c>
      <c r="W771" s="150" t="str">
        <f t="shared" si="244"/>
        <v/>
      </c>
      <c r="X771" s="150" t="str">
        <f t="shared" si="245"/>
        <v/>
      </c>
      <c r="Y771" s="150" t="str">
        <f t="shared" si="246"/>
        <v/>
      </c>
      <c r="Z771" s="150" t="str">
        <f t="shared" si="247"/>
        <v/>
      </c>
      <c r="AA771" s="150" t="str">
        <f t="shared" si="248"/>
        <v/>
      </c>
      <c r="AB771" s="150" t="str">
        <f t="shared" si="249"/>
        <v/>
      </c>
      <c r="AC771" s="191" t="str">
        <f t="shared" si="250"/>
        <v/>
      </c>
    </row>
    <row r="772" spans="1:29" hidden="1">
      <c r="A772" s="192"/>
      <c r="B772" s="155"/>
      <c r="C772" s="151"/>
      <c r="D772" s="153"/>
      <c r="E772" s="153"/>
      <c r="F772" s="153"/>
      <c r="G772" s="153"/>
      <c r="H772" s="147" t="str">
        <f t="shared" si="231"/>
        <v/>
      </c>
      <c r="I772" s="148"/>
      <c r="J772" s="149" t="str">
        <f t="shared" si="232"/>
        <v/>
      </c>
      <c r="K772" s="149" t="str">
        <f t="shared" si="233"/>
        <v/>
      </c>
      <c r="L772" s="148"/>
      <c r="M772" s="147" t="str">
        <f t="shared" si="234"/>
        <v/>
      </c>
      <c r="N772" s="147" t="str">
        <f t="shared" si="235"/>
        <v/>
      </c>
      <c r="O772" s="150" t="str">
        <f t="shared" si="236"/>
        <v/>
      </c>
      <c r="P772" s="150" t="str">
        <f t="shared" si="237"/>
        <v/>
      </c>
      <c r="Q772" s="150" t="str">
        <f t="shared" si="238"/>
        <v/>
      </c>
      <c r="R772" s="150" t="str">
        <f t="shared" si="239"/>
        <v/>
      </c>
      <c r="S772" s="150" t="str">
        <f t="shared" si="240"/>
        <v/>
      </c>
      <c r="T772" s="150" t="str">
        <f t="shared" si="241"/>
        <v/>
      </c>
      <c r="U772" s="150" t="str">
        <f t="shared" si="242"/>
        <v/>
      </c>
      <c r="V772" s="150" t="str">
        <f t="shared" si="243"/>
        <v/>
      </c>
      <c r="W772" s="150" t="str">
        <f t="shared" si="244"/>
        <v/>
      </c>
      <c r="X772" s="150" t="str">
        <f t="shared" si="245"/>
        <v/>
      </c>
      <c r="Y772" s="150" t="str">
        <f t="shared" si="246"/>
        <v/>
      </c>
      <c r="Z772" s="150" t="str">
        <f t="shared" si="247"/>
        <v/>
      </c>
      <c r="AA772" s="150" t="str">
        <f t="shared" si="248"/>
        <v/>
      </c>
      <c r="AB772" s="150" t="str">
        <f t="shared" si="249"/>
        <v/>
      </c>
      <c r="AC772" s="191" t="str">
        <f t="shared" si="250"/>
        <v/>
      </c>
    </row>
    <row r="773" spans="1:29" hidden="1">
      <c r="A773" s="192"/>
      <c r="B773" s="155"/>
      <c r="C773" s="151"/>
      <c r="D773" s="153"/>
      <c r="E773" s="153"/>
      <c r="F773" s="153"/>
      <c r="G773" s="153"/>
      <c r="H773" s="147" t="str">
        <f t="shared" si="231"/>
        <v/>
      </c>
      <c r="I773" s="148"/>
      <c r="J773" s="149" t="str">
        <f t="shared" si="232"/>
        <v/>
      </c>
      <c r="K773" s="149" t="str">
        <f t="shared" si="233"/>
        <v/>
      </c>
      <c r="L773" s="148"/>
      <c r="M773" s="147" t="str">
        <f t="shared" si="234"/>
        <v/>
      </c>
      <c r="N773" s="147" t="str">
        <f t="shared" si="235"/>
        <v/>
      </c>
      <c r="O773" s="150" t="str">
        <f t="shared" si="236"/>
        <v/>
      </c>
      <c r="P773" s="150" t="str">
        <f t="shared" si="237"/>
        <v/>
      </c>
      <c r="Q773" s="150" t="str">
        <f t="shared" si="238"/>
        <v/>
      </c>
      <c r="R773" s="150" t="str">
        <f t="shared" si="239"/>
        <v/>
      </c>
      <c r="S773" s="150" t="str">
        <f t="shared" si="240"/>
        <v/>
      </c>
      <c r="T773" s="150" t="str">
        <f t="shared" si="241"/>
        <v/>
      </c>
      <c r="U773" s="150" t="str">
        <f t="shared" si="242"/>
        <v/>
      </c>
      <c r="V773" s="150" t="str">
        <f t="shared" si="243"/>
        <v/>
      </c>
      <c r="W773" s="150" t="str">
        <f t="shared" si="244"/>
        <v/>
      </c>
      <c r="X773" s="150" t="str">
        <f t="shared" si="245"/>
        <v/>
      </c>
      <c r="Y773" s="150" t="str">
        <f t="shared" si="246"/>
        <v/>
      </c>
      <c r="Z773" s="150" t="str">
        <f t="shared" si="247"/>
        <v/>
      </c>
      <c r="AA773" s="150" t="str">
        <f t="shared" si="248"/>
        <v/>
      </c>
      <c r="AB773" s="150" t="str">
        <f t="shared" si="249"/>
        <v/>
      </c>
      <c r="AC773" s="191" t="str">
        <f t="shared" si="250"/>
        <v/>
      </c>
    </row>
    <row r="774" spans="1:29" hidden="1">
      <c r="A774" s="192"/>
      <c r="B774" s="155"/>
      <c r="C774" s="151"/>
      <c r="D774" s="153"/>
      <c r="E774" s="153"/>
      <c r="F774" s="153"/>
      <c r="G774" s="153"/>
      <c r="H774" s="147" t="str">
        <f t="shared" si="231"/>
        <v/>
      </c>
      <c r="I774" s="148"/>
      <c r="J774" s="149" t="str">
        <f t="shared" si="232"/>
        <v/>
      </c>
      <c r="K774" s="149" t="str">
        <f t="shared" si="233"/>
        <v/>
      </c>
      <c r="L774" s="148"/>
      <c r="M774" s="147" t="str">
        <f t="shared" si="234"/>
        <v/>
      </c>
      <c r="N774" s="147" t="str">
        <f t="shared" si="235"/>
        <v/>
      </c>
      <c r="O774" s="150" t="str">
        <f t="shared" si="236"/>
        <v/>
      </c>
      <c r="P774" s="150" t="str">
        <f t="shared" si="237"/>
        <v/>
      </c>
      <c r="Q774" s="150" t="str">
        <f t="shared" si="238"/>
        <v/>
      </c>
      <c r="R774" s="150" t="str">
        <f t="shared" si="239"/>
        <v/>
      </c>
      <c r="S774" s="150" t="str">
        <f t="shared" si="240"/>
        <v/>
      </c>
      <c r="T774" s="150" t="str">
        <f t="shared" si="241"/>
        <v/>
      </c>
      <c r="U774" s="150" t="str">
        <f t="shared" si="242"/>
        <v/>
      </c>
      <c r="V774" s="150" t="str">
        <f t="shared" si="243"/>
        <v/>
      </c>
      <c r="W774" s="150" t="str">
        <f t="shared" si="244"/>
        <v/>
      </c>
      <c r="X774" s="150" t="str">
        <f t="shared" si="245"/>
        <v/>
      </c>
      <c r="Y774" s="150" t="str">
        <f t="shared" si="246"/>
        <v/>
      </c>
      <c r="Z774" s="150" t="str">
        <f t="shared" si="247"/>
        <v/>
      </c>
      <c r="AA774" s="150" t="str">
        <f t="shared" si="248"/>
        <v/>
      </c>
      <c r="AB774" s="150" t="str">
        <f t="shared" si="249"/>
        <v/>
      </c>
      <c r="AC774" s="191" t="str">
        <f t="shared" si="250"/>
        <v/>
      </c>
    </row>
    <row r="775" spans="1:29" hidden="1">
      <c r="A775" s="192"/>
      <c r="B775" s="155"/>
      <c r="C775" s="151"/>
      <c r="D775" s="153"/>
      <c r="E775" s="153"/>
      <c r="F775" s="153"/>
      <c r="G775" s="153"/>
      <c r="H775" s="147" t="str">
        <f t="shared" si="231"/>
        <v/>
      </c>
      <c r="I775" s="148"/>
      <c r="J775" s="149" t="str">
        <f t="shared" si="232"/>
        <v/>
      </c>
      <c r="K775" s="149" t="str">
        <f t="shared" si="233"/>
        <v/>
      </c>
      <c r="L775" s="148"/>
      <c r="M775" s="147" t="str">
        <f t="shared" si="234"/>
        <v/>
      </c>
      <c r="N775" s="147" t="str">
        <f t="shared" si="235"/>
        <v/>
      </c>
      <c r="O775" s="150" t="str">
        <f t="shared" si="236"/>
        <v/>
      </c>
      <c r="P775" s="150" t="str">
        <f t="shared" si="237"/>
        <v/>
      </c>
      <c r="Q775" s="150" t="str">
        <f t="shared" si="238"/>
        <v/>
      </c>
      <c r="R775" s="150" t="str">
        <f t="shared" si="239"/>
        <v/>
      </c>
      <c r="S775" s="150" t="str">
        <f t="shared" si="240"/>
        <v/>
      </c>
      <c r="T775" s="150" t="str">
        <f t="shared" si="241"/>
        <v/>
      </c>
      <c r="U775" s="150" t="str">
        <f t="shared" si="242"/>
        <v/>
      </c>
      <c r="V775" s="150" t="str">
        <f t="shared" si="243"/>
        <v/>
      </c>
      <c r="W775" s="150" t="str">
        <f t="shared" si="244"/>
        <v/>
      </c>
      <c r="X775" s="150" t="str">
        <f t="shared" si="245"/>
        <v/>
      </c>
      <c r="Y775" s="150" t="str">
        <f t="shared" si="246"/>
        <v/>
      </c>
      <c r="Z775" s="150" t="str">
        <f t="shared" si="247"/>
        <v/>
      </c>
      <c r="AA775" s="150" t="str">
        <f t="shared" si="248"/>
        <v/>
      </c>
      <c r="AB775" s="150" t="str">
        <f t="shared" si="249"/>
        <v/>
      </c>
      <c r="AC775" s="191" t="str">
        <f t="shared" si="250"/>
        <v/>
      </c>
    </row>
    <row r="776" spans="1:29" hidden="1">
      <c r="A776" s="192"/>
      <c r="B776" s="155"/>
      <c r="C776" s="151"/>
      <c r="D776" s="153"/>
      <c r="E776" s="153"/>
      <c r="F776" s="153"/>
      <c r="G776" s="153"/>
      <c r="H776" s="147" t="str">
        <f t="shared" si="231"/>
        <v/>
      </c>
      <c r="I776" s="148"/>
      <c r="J776" s="149" t="str">
        <f t="shared" si="232"/>
        <v/>
      </c>
      <c r="K776" s="149" t="str">
        <f t="shared" si="233"/>
        <v/>
      </c>
      <c r="L776" s="148"/>
      <c r="M776" s="147" t="str">
        <f t="shared" si="234"/>
        <v/>
      </c>
      <c r="N776" s="147" t="str">
        <f t="shared" si="235"/>
        <v/>
      </c>
      <c r="O776" s="150" t="str">
        <f t="shared" si="236"/>
        <v/>
      </c>
      <c r="P776" s="150" t="str">
        <f t="shared" si="237"/>
        <v/>
      </c>
      <c r="Q776" s="150" t="str">
        <f t="shared" si="238"/>
        <v/>
      </c>
      <c r="R776" s="150" t="str">
        <f t="shared" si="239"/>
        <v/>
      </c>
      <c r="S776" s="150" t="str">
        <f t="shared" si="240"/>
        <v/>
      </c>
      <c r="T776" s="150" t="str">
        <f t="shared" si="241"/>
        <v/>
      </c>
      <c r="U776" s="150" t="str">
        <f t="shared" si="242"/>
        <v/>
      </c>
      <c r="V776" s="150" t="str">
        <f t="shared" si="243"/>
        <v/>
      </c>
      <c r="W776" s="150" t="str">
        <f t="shared" si="244"/>
        <v/>
      </c>
      <c r="X776" s="150" t="str">
        <f t="shared" si="245"/>
        <v/>
      </c>
      <c r="Y776" s="150" t="str">
        <f t="shared" si="246"/>
        <v/>
      </c>
      <c r="Z776" s="150" t="str">
        <f t="shared" si="247"/>
        <v/>
      </c>
      <c r="AA776" s="150" t="str">
        <f t="shared" si="248"/>
        <v/>
      </c>
      <c r="AB776" s="150" t="str">
        <f t="shared" si="249"/>
        <v/>
      </c>
      <c r="AC776" s="191" t="str">
        <f t="shared" si="250"/>
        <v/>
      </c>
    </row>
    <row r="777" spans="1:29" hidden="1">
      <c r="A777" s="192"/>
      <c r="B777" s="155"/>
      <c r="C777" s="151"/>
      <c r="D777" s="153"/>
      <c r="E777" s="153"/>
      <c r="F777" s="153"/>
      <c r="G777" s="153"/>
      <c r="H777" s="147" t="str">
        <f t="shared" si="231"/>
        <v/>
      </c>
      <c r="I777" s="148"/>
      <c r="J777" s="149" t="str">
        <f t="shared" si="232"/>
        <v/>
      </c>
      <c r="K777" s="149" t="str">
        <f t="shared" si="233"/>
        <v/>
      </c>
      <c r="L777" s="148"/>
      <c r="M777" s="147" t="str">
        <f t="shared" si="234"/>
        <v/>
      </c>
      <c r="N777" s="147" t="str">
        <f t="shared" si="235"/>
        <v/>
      </c>
      <c r="O777" s="150" t="str">
        <f t="shared" si="236"/>
        <v/>
      </c>
      <c r="P777" s="150" t="str">
        <f t="shared" si="237"/>
        <v/>
      </c>
      <c r="Q777" s="150" t="str">
        <f t="shared" si="238"/>
        <v/>
      </c>
      <c r="R777" s="150" t="str">
        <f t="shared" si="239"/>
        <v/>
      </c>
      <c r="S777" s="150" t="str">
        <f t="shared" si="240"/>
        <v/>
      </c>
      <c r="T777" s="150" t="str">
        <f t="shared" si="241"/>
        <v/>
      </c>
      <c r="U777" s="150" t="str">
        <f t="shared" si="242"/>
        <v/>
      </c>
      <c r="V777" s="150" t="str">
        <f t="shared" si="243"/>
        <v/>
      </c>
      <c r="W777" s="150" t="str">
        <f t="shared" si="244"/>
        <v/>
      </c>
      <c r="X777" s="150" t="str">
        <f t="shared" si="245"/>
        <v/>
      </c>
      <c r="Y777" s="150" t="str">
        <f t="shared" si="246"/>
        <v/>
      </c>
      <c r="Z777" s="150" t="str">
        <f t="shared" si="247"/>
        <v/>
      </c>
      <c r="AA777" s="150" t="str">
        <f t="shared" si="248"/>
        <v/>
      </c>
      <c r="AB777" s="150" t="str">
        <f t="shared" si="249"/>
        <v/>
      </c>
      <c r="AC777" s="191" t="str">
        <f t="shared" si="250"/>
        <v/>
      </c>
    </row>
    <row r="778" spans="1:29" hidden="1">
      <c r="A778" s="192"/>
      <c r="B778" s="155"/>
      <c r="C778" s="151"/>
      <c r="D778" s="153"/>
      <c r="E778" s="153"/>
      <c r="F778" s="153"/>
      <c r="G778" s="153"/>
      <c r="H778" s="147" t="str">
        <f t="shared" si="231"/>
        <v/>
      </c>
      <c r="I778" s="148"/>
      <c r="J778" s="149" t="str">
        <f t="shared" si="232"/>
        <v/>
      </c>
      <c r="K778" s="149" t="str">
        <f t="shared" si="233"/>
        <v/>
      </c>
      <c r="L778" s="148"/>
      <c r="M778" s="147" t="str">
        <f t="shared" si="234"/>
        <v/>
      </c>
      <c r="N778" s="147" t="str">
        <f t="shared" si="235"/>
        <v/>
      </c>
      <c r="O778" s="150" t="str">
        <f t="shared" si="236"/>
        <v/>
      </c>
      <c r="P778" s="150" t="str">
        <f t="shared" si="237"/>
        <v/>
      </c>
      <c r="Q778" s="150" t="str">
        <f t="shared" si="238"/>
        <v/>
      </c>
      <c r="R778" s="150" t="str">
        <f t="shared" si="239"/>
        <v/>
      </c>
      <c r="S778" s="150" t="str">
        <f t="shared" si="240"/>
        <v/>
      </c>
      <c r="T778" s="150" t="str">
        <f t="shared" si="241"/>
        <v/>
      </c>
      <c r="U778" s="150" t="str">
        <f t="shared" si="242"/>
        <v/>
      </c>
      <c r="V778" s="150" t="str">
        <f t="shared" si="243"/>
        <v/>
      </c>
      <c r="W778" s="150" t="str">
        <f t="shared" si="244"/>
        <v/>
      </c>
      <c r="X778" s="150" t="str">
        <f t="shared" si="245"/>
        <v/>
      </c>
      <c r="Y778" s="150" t="str">
        <f t="shared" si="246"/>
        <v/>
      </c>
      <c r="Z778" s="150" t="str">
        <f t="shared" si="247"/>
        <v/>
      </c>
      <c r="AA778" s="150" t="str">
        <f t="shared" si="248"/>
        <v/>
      </c>
      <c r="AB778" s="150" t="str">
        <f t="shared" si="249"/>
        <v/>
      </c>
      <c r="AC778" s="191" t="str">
        <f t="shared" si="250"/>
        <v/>
      </c>
    </row>
    <row r="779" spans="1:29" hidden="1">
      <c r="A779" s="192"/>
      <c r="B779" s="155"/>
      <c r="C779" s="151"/>
      <c r="D779" s="153"/>
      <c r="E779" s="153"/>
      <c r="F779" s="153"/>
      <c r="G779" s="153"/>
      <c r="H779" s="147" t="str">
        <f t="shared" si="231"/>
        <v/>
      </c>
      <c r="I779" s="148"/>
      <c r="J779" s="149" t="str">
        <f t="shared" si="232"/>
        <v/>
      </c>
      <c r="K779" s="149" t="str">
        <f t="shared" si="233"/>
        <v/>
      </c>
      <c r="L779" s="148"/>
      <c r="M779" s="147" t="str">
        <f t="shared" si="234"/>
        <v/>
      </c>
      <c r="N779" s="147" t="str">
        <f t="shared" si="235"/>
        <v/>
      </c>
      <c r="O779" s="150" t="str">
        <f t="shared" si="236"/>
        <v/>
      </c>
      <c r="P779" s="150" t="str">
        <f t="shared" si="237"/>
        <v/>
      </c>
      <c r="Q779" s="150" t="str">
        <f t="shared" si="238"/>
        <v/>
      </c>
      <c r="R779" s="150" t="str">
        <f t="shared" si="239"/>
        <v/>
      </c>
      <c r="S779" s="150" t="str">
        <f t="shared" si="240"/>
        <v/>
      </c>
      <c r="T779" s="150" t="str">
        <f t="shared" si="241"/>
        <v/>
      </c>
      <c r="U779" s="150" t="str">
        <f t="shared" si="242"/>
        <v/>
      </c>
      <c r="V779" s="150" t="str">
        <f t="shared" si="243"/>
        <v/>
      </c>
      <c r="W779" s="150" t="str">
        <f t="shared" si="244"/>
        <v/>
      </c>
      <c r="X779" s="150" t="str">
        <f t="shared" si="245"/>
        <v/>
      </c>
      <c r="Y779" s="150" t="str">
        <f t="shared" si="246"/>
        <v/>
      </c>
      <c r="Z779" s="150" t="str">
        <f t="shared" si="247"/>
        <v/>
      </c>
      <c r="AA779" s="150" t="str">
        <f t="shared" si="248"/>
        <v/>
      </c>
      <c r="AB779" s="150" t="str">
        <f t="shared" si="249"/>
        <v/>
      </c>
      <c r="AC779" s="191" t="str">
        <f t="shared" si="250"/>
        <v/>
      </c>
    </row>
    <row r="780" spans="1:29" hidden="1">
      <c r="A780" s="192"/>
      <c r="B780" s="155"/>
      <c r="C780" s="151"/>
      <c r="D780" s="153"/>
      <c r="E780" s="153"/>
      <c r="F780" s="153"/>
      <c r="G780" s="153"/>
      <c r="H780" s="147" t="str">
        <f t="shared" si="231"/>
        <v/>
      </c>
      <c r="I780" s="148"/>
      <c r="J780" s="149" t="str">
        <f t="shared" si="232"/>
        <v/>
      </c>
      <c r="K780" s="149" t="str">
        <f t="shared" si="233"/>
        <v/>
      </c>
      <c r="L780" s="148"/>
      <c r="M780" s="147" t="str">
        <f t="shared" si="234"/>
        <v/>
      </c>
      <c r="N780" s="147" t="str">
        <f t="shared" si="235"/>
        <v/>
      </c>
      <c r="O780" s="150" t="str">
        <f t="shared" si="236"/>
        <v/>
      </c>
      <c r="P780" s="150" t="str">
        <f t="shared" si="237"/>
        <v/>
      </c>
      <c r="Q780" s="150" t="str">
        <f t="shared" si="238"/>
        <v/>
      </c>
      <c r="R780" s="150" t="str">
        <f t="shared" si="239"/>
        <v/>
      </c>
      <c r="S780" s="150" t="str">
        <f t="shared" si="240"/>
        <v/>
      </c>
      <c r="T780" s="150" t="str">
        <f t="shared" si="241"/>
        <v/>
      </c>
      <c r="U780" s="150" t="str">
        <f t="shared" si="242"/>
        <v/>
      </c>
      <c r="V780" s="150" t="str">
        <f t="shared" si="243"/>
        <v/>
      </c>
      <c r="W780" s="150" t="str">
        <f t="shared" si="244"/>
        <v/>
      </c>
      <c r="X780" s="150" t="str">
        <f t="shared" si="245"/>
        <v/>
      </c>
      <c r="Y780" s="150" t="str">
        <f t="shared" si="246"/>
        <v/>
      </c>
      <c r="Z780" s="150" t="str">
        <f t="shared" si="247"/>
        <v/>
      </c>
      <c r="AA780" s="150" t="str">
        <f t="shared" si="248"/>
        <v/>
      </c>
      <c r="AB780" s="150" t="str">
        <f t="shared" si="249"/>
        <v/>
      </c>
      <c r="AC780" s="191" t="str">
        <f t="shared" si="250"/>
        <v/>
      </c>
    </row>
    <row r="781" spans="1:29" hidden="1">
      <c r="A781" s="192"/>
      <c r="B781" s="155"/>
      <c r="C781" s="151"/>
      <c r="D781" s="153"/>
      <c r="E781" s="153"/>
      <c r="F781" s="153"/>
      <c r="G781" s="153"/>
      <c r="H781" s="147" t="str">
        <f t="shared" si="231"/>
        <v/>
      </c>
      <c r="I781" s="148"/>
      <c r="J781" s="149" t="str">
        <f t="shared" si="232"/>
        <v/>
      </c>
      <c r="K781" s="149" t="str">
        <f t="shared" si="233"/>
        <v/>
      </c>
      <c r="L781" s="148"/>
      <c r="M781" s="147" t="str">
        <f t="shared" si="234"/>
        <v/>
      </c>
      <c r="N781" s="147" t="str">
        <f t="shared" si="235"/>
        <v/>
      </c>
      <c r="O781" s="150" t="str">
        <f t="shared" si="236"/>
        <v/>
      </c>
      <c r="P781" s="150" t="str">
        <f t="shared" si="237"/>
        <v/>
      </c>
      <c r="Q781" s="150" t="str">
        <f t="shared" si="238"/>
        <v/>
      </c>
      <c r="R781" s="150" t="str">
        <f t="shared" si="239"/>
        <v/>
      </c>
      <c r="S781" s="150" t="str">
        <f t="shared" si="240"/>
        <v/>
      </c>
      <c r="T781" s="150" t="str">
        <f t="shared" si="241"/>
        <v/>
      </c>
      <c r="U781" s="150" t="str">
        <f t="shared" si="242"/>
        <v/>
      </c>
      <c r="V781" s="150" t="str">
        <f t="shared" si="243"/>
        <v/>
      </c>
      <c r="W781" s="150" t="str">
        <f t="shared" si="244"/>
        <v/>
      </c>
      <c r="X781" s="150" t="str">
        <f t="shared" si="245"/>
        <v/>
      </c>
      <c r="Y781" s="150" t="str">
        <f t="shared" si="246"/>
        <v/>
      </c>
      <c r="Z781" s="150" t="str">
        <f t="shared" si="247"/>
        <v/>
      </c>
      <c r="AA781" s="150" t="str">
        <f t="shared" si="248"/>
        <v/>
      </c>
      <c r="AB781" s="150" t="str">
        <f t="shared" si="249"/>
        <v/>
      </c>
      <c r="AC781" s="191" t="str">
        <f t="shared" si="250"/>
        <v/>
      </c>
    </row>
    <row r="782" spans="1:29" hidden="1">
      <c r="A782" s="192"/>
      <c r="B782" s="155"/>
      <c r="C782" s="151"/>
      <c r="D782" s="153"/>
      <c r="E782" s="153"/>
      <c r="F782" s="153"/>
      <c r="G782" s="153"/>
      <c r="H782" s="147" t="str">
        <f t="shared" si="231"/>
        <v/>
      </c>
      <c r="I782" s="148"/>
      <c r="J782" s="149" t="str">
        <f t="shared" si="232"/>
        <v/>
      </c>
      <c r="K782" s="149" t="str">
        <f t="shared" si="233"/>
        <v/>
      </c>
      <c r="L782" s="148"/>
      <c r="M782" s="147" t="str">
        <f t="shared" si="234"/>
        <v/>
      </c>
      <c r="N782" s="147" t="str">
        <f t="shared" si="235"/>
        <v/>
      </c>
      <c r="O782" s="150" t="str">
        <f t="shared" si="236"/>
        <v/>
      </c>
      <c r="P782" s="150" t="str">
        <f t="shared" si="237"/>
        <v/>
      </c>
      <c r="Q782" s="150" t="str">
        <f t="shared" si="238"/>
        <v/>
      </c>
      <c r="R782" s="150" t="str">
        <f t="shared" si="239"/>
        <v/>
      </c>
      <c r="S782" s="150" t="str">
        <f t="shared" si="240"/>
        <v/>
      </c>
      <c r="T782" s="150" t="str">
        <f t="shared" si="241"/>
        <v/>
      </c>
      <c r="U782" s="150" t="str">
        <f t="shared" si="242"/>
        <v/>
      </c>
      <c r="V782" s="150" t="str">
        <f t="shared" si="243"/>
        <v/>
      </c>
      <c r="W782" s="150" t="str">
        <f t="shared" si="244"/>
        <v/>
      </c>
      <c r="X782" s="150" t="str">
        <f t="shared" si="245"/>
        <v/>
      </c>
      <c r="Y782" s="150" t="str">
        <f t="shared" si="246"/>
        <v/>
      </c>
      <c r="Z782" s="150" t="str">
        <f t="shared" si="247"/>
        <v/>
      </c>
      <c r="AA782" s="150" t="str">
        <f t="shared" si="248"/>
        <v/>
      </c>
      <c r="AB782" s="150" t="str">
        <f t="shared" si="249"/>
        <v/>
      </c>
      <c r="AC782" s="191" t="str">
        <f t="shared" si="250"/>
        <v/>
      </c>
    </row>
    <row r="783" spans="1:29" hidden="1">
      <c r="A783" s="192"/>
      <c r="B783" s="155"/>
      <c r="C783" s="151"/>
      <c r="D783" s="153"/>
      <c r="E783" s="153"/>
      <c r="F783" s="153"/>
      <c r="G783" s="153"/>
      <c r="H783" s="147" t="str">
        <f t="shared" si="231"/>
        <v/>
      </c>
      <c r="I783" s="148"/>
      <c r="J783" s="149" t="str">
        <f t="shared" si="232"/>
        <v/>
      </c>
      <c r="K783" s="149" t="str">
        <f t="shared" si="233"/>
        <v/>
      </c>
      <c r="L783" s="148"/>
      <c r="M783" s="147" t="str">
        <f t="shared" si="234"/>
        <v/>
      </c>
      <c r="N783" s="147" t="str">
        <f t="shared" si="235"/>
        <v/>
      </c>
      <c r="O783" s="150" t="str">
        <f t="shared" si="236"/>
        <v/>
      </c>
      <c r="P783" s="150" t="str">
        <f t="shared" si="237"/>
        <v/>
      </c>
      <c r="Q783" s="150" t="str">
        <f t="shared" si="238"/>
        <v/>
      </c>
      <c r="R783" s="150" t="str">
        <f t="shared" si="239"/>
        <v/>
      </c>
      <c r="S783" s="150" t="str">
        <f t="shared" si="240"/>
        <v/>
      </c>
      <c r="T783" s="150" t="str">
        <f t="shared" si="241"/>
        <v/>
      </c>
      <c r="U783" s="150" t="str">
        <f t="shared" si="242"/>
        <v/>
      </c>
      <c r="V783" s="150" t="str">
        <f t="shared" si="243"/>
        <v/>
      </c>
      <c r="W783" s="150" t="str">
        <f t="shared" si="244"/>
        <v/>
      </c>
      <c r="X783" s="150" t="str">
        <f t="shared" si="245"/>
        <v/>
      </c>
      <c r="Y783" s="150" t="str">
        <f t="shared" si="246"/>
        <v/>
      </c>
      <c r="Z783" s="150" t="str">
        <f t="shared" si="247"/>
        <v/>
      </c>
      <c r="AA783" s="150" t="str">
        <f t="shared" si="248"/>
        <v/>
      </c>
      <c r="AB783" s="150" t="str">
        <f t="shared" si="249"/>
        <v/>
      </c>
      <c r="AC783" s="191" t="str">
        <f t="shared" si="250"/>
        <v/>
      </c>
    </row>
    <row r="784" spans="1:29" hidden="1">
      <c r="A784" s="192"/>
      <c r="B784" s="155"/>
      <c r="C784" s="151"/>
      <c r="D784" s="153"/>
      <c r="E784" s="153"/>
      <c r="F784" s="153"/>
      <c r="G784" s="153"/>
      <c r="H784" s="147" t="str">
        <f t="shared" si="231"/>
        <v/>
      </c>
      <c r="I784" s="148"/>
      <c r="J784" s="149" t="str">
        <f t="shared" si="232"/>
        <v/>
      </c>
      <c r="K784" s="149" t="str">
        <f t="shared" si="233"/>
        <v/>
      </c>
      <c r="L784" s="148"/>
      <c r="M784" s="147" t="str">
        <f t="shared" si="234"/>
        <v/>
      </c>
      <c r="N784" s="147" t="str">
        <f t="shared" si="235"/>
        <v/>
      </c>
      <c r="O784" s="150" t="str">
        <f t="shared" si="236"/>
        <v/>
      </c>
      <c r="P784" s="150" t="str">
        <f t="shared" si="237"/>
        <v/>
      </c>
      <c r="Q784" s="150" t="str">
        <f t="shared" si="238"/>
        <v/>
      </c>
      <c r="R784" s="150" t="str">
        <f t="shared" si="239"/>
        <v/>
      </c>
      <c r="S784" s="150" t="str">
        <f t="shared" si="240"/>
        <v/>
      </c>
      <c r="T784" s="150" t="str">
        <f t="shared" si="241"/>
        <v/>
      </c>
      <c r="U784" s="150" t="str">
        <f t="shared" si="242"/>
        <v/>
      </c>
      <c r="V784" s="150" t="str">
        <f t="shared" si="243"/>
        <v/>
      </c>
      <c r="W784" s="150" t="str">
        <f t="shared" si="244"/>
        <v/>
      </c>
      <c r="X784" s="150" t="str">
        <f t="shared" si="245"/>
        <v/>
      </c>
      <c r="Y784" s="150" t="str">
        <f t="shared" si="246"/>
        <v/>
      </c>
      <c r="Z784" s="150" t="str">
        <f t="shared" si="247"/>
        <v/>
      </c>
      <c r="AA784" s="150" t="str">
        <f t="shared" si="248"/>
        <v/>
      </c>
      <c r="AB784" s="150" t="str">
        <f t="shared" si="249"/>
        <v/>
      </c>
      <c r="AC784" s="191" t="str">
        <f t="shared" si="250"/>
        <v/>
      </c>
    </row>
    <row r="785" spans="1:29" hidden="1">
      <c r="A785" s="192"/>
      <c r="B785" s="155"/>
      <c r="C785" s="151"/>
      <c r="D785" s="153"/>
      <c r="E785" s="153"/>
      <c r="F785" s="153"/>
      <c r="G785" s="153"/>
      <c r="H785" s="147" t="str">
        <f t="shared" ref="H785:H848" si="251">IF(AND(ISNUMBER(D785),ISNUMBER(E785),ISNUMBER(F785),ISNUMBER(G785)),ROUND(((D785-E785)+(F785-G785))/2,2),"")</f>
        <v/>
      </c>
      <c r="I785" s="148"/>
      <c r="J785" s="149" t="str">
        <f t="shared" si="232"/>
        <v/>
      </c>
      <c r="K785" s="149" t="str">
        <f t="shared" si="233"/>
        <v/>
      </c>
      <c r="L785" s="148"/>
      <c r="M785" s="147" t="str">
        <f t="shared" si="234"/>
        <v/>
      </c>
      <c r="N785" s="147" t="str">
        <f t="shared" si="235"/>
        <v/>
      </c>
      <c r="O785" s="150" t="str">
        <f t="shared" si="236"/>
        <v/>
      </c>
      <c r="P785" s="150" t="str">
        <f t="shared" si="237"/>
        <v/>
      </c>
      <c r="Q785" s="150" t="str">
        <f t="shared" si="238"/>
        <v/>
      </c>
      <c r="R785" s="150" t="str">
        <f t="shared" si="239"/>
        <v/>
      </c>
      <c r="S785" s="150" t="str">
        <f t="shared" si="240"/>
        <v/>
      </c>
      <c r="T785" s="150" t="str">
        <f t="shared" si="241"/>
        <v/>
      </c>
      <c r="U785" s="150" t="str">
        <f t="shared" si="242"/>
        <v/>
      </c>
      <c r="V785" s="150" t="str">
        <f t="shared" si="243"/>
        <v/>
      </c>
      <c r="W785" s="150" t="str">
        <f t="shared" si="244"/>
        <v/>
      </c>
      <c r="X785" s="150" t="str">
        <f t="shared" si="245"/>
        <v/>
      </c>
      <c r="Y785" s="150" t="str">
        <f t="shared" si="246"/>
        <v/>
      </c>
      <c r="Z785" s="150" t="str">
        <f t="shared" si="247"/>
        <v/>
      </c>
      <c r="AA785" s="150" t="str">
        <f t="shared" si="248"/>
        <v/>
      </c>
      <c r="AB785" s="150" t="str">
        <f t="shared" si="249"/>
        <v/>
      </c>
      <c r="AC785" s="191" t="str">
        <f t="shared" si="250"/>
        <v/>
      </c>
    </row>
    <row r="786" spans="1:29" hidden="1">
      <c r="A786" s="192"/>
      <c r="B786" s="155"/>
      <c r="C786" s="151"/>
      <c r="D786" s="153"/>
      <c r="E786" s="153"/>
      <c r="F786" s="153"/>
      <c r="G786" s="153"/>
      <c r="H786" s="147" t="str">
        <f t="shared" si="251"/>
        <v/>
      </c>
      <c r="I786" s="148"/>
      <c r="J786" s="149" t="str">
        <f t="shared" ref="J786:J849" si="252">IF(OR(I786=30,I786=40,I786=60,I786=80,I786=100,I786=120,I786=150,I786=200),VLOOKUP(I786,$C$1005:$D$1012,2,FALSE),"")</f>
        <v/>
      </c>
      <c r="K786" s="149" t="str">
        <f t="shared" ref="K786:K849" si="253">IF(J786&lt;&gt;"",VLOOKUP(I786,$C$1005:$E$1012,3,FALSE),"")</f>
        <v/>
      </c>
      <c r="L786" s="148"/>
      <c r="M786" s="147" t="str">
        <f t="shared" ref="M786:M849" si="254">IF(AND(ISNUMBER(C786),ISNUMBER(L786)),C786*L786,"")</f>
        <v/>
      </c>
      <c r="N786" s="147" t="str">
        <f t="shared" ref="N786:N849" si="255">IF(AND(ISNUMBER(K786),ISNUMBER(M786)),ROUND(PI()*K786^2/4*M786,2),"")</f>
        <v/>
      </c>
      <c r="O786" s="150" t="str">
        <f t="shared" ref="O786:O849" si="256">IF(AND(ISNUMBER(I786),ISNUMBER($O$12)),$O$12,"")</f>
        <v/>
      </c>
      <c r="P786" s="150" t="str">
        <f t="shared" ref="P786:P849" si="257">IF(AND(ISNUMBER(C786),ISNUMBER(K786),ISNUMBER(L786),ISNUMBER(O786)),ROUND(C786*K786*L786*O786+((L786-1)*0.2*C786*O786),2),"")</f>
        <v/>
      </c>
      <c r="Q786" s="150" t="str">
        <f t="shared" ref="Q786:Q849" si="258">IF(AND(ISNUMBER(H786),ISNUMBER(J786),ISNUMBER(O786)),H786+J786+O786,"")</f>
        <v/>
      </c>
      <c r="R786" s="150" t="str">
        <f t="shared" ref="R786:R849" si="259">IF(AND(ISNUMBER(I786),ISNUMBER(Q786)),IF(Q786&lt;2,VLOOKUP(I786,$C$1005:$F$1012,4),IF(Q786&lt;3,VLOOKUP(I786,$C$1005:$G$1012,5),IF(Q786&lt;4,VLOOKUP(I786,C$1005:H$1012,6),IF(Q786&gt;=4,VLOOKUP(I786,$C$1005:$I$1012,7),)))),"")</f>
        <v/>
      </c>
      <c r="S786" s="150" t="str">
        <f t="shared" ref="S786:S849" si="260">IF(AND(ISNUMBER(K786),ISNUMBER(L786),ISNUMBER(R786)),ROUND(K786*L786+2*R786+(L786-1)*0.2,2),"")</f>
        <v/>
      </c>
      <c r="T786" s="150" t="str">
        <f t="shared" ref="T786:T849" si="261">IF(AND(ISNUMBER(C786),ISNUMBER(Q786),ISNUMBER(S786)),ROUND(C786*Q786*S786,2),"")</f>
        <v/>
      </c>
      <c r="U786" s="150" t="str">
        <f t="shared" ref="U786:U849" si="262">IF(AND(ISNUMBER(M786),ISNUMBER(K786),ISNUMBER($U$12)),ROUND(M786*(PI()*K786+0.3)*$U$12,2),"")</f>
        <v/>
      </c>
      <c r="V786" s="150" t="str">
        <f t="shared" ref="V786:V849" si="263">IF(AND(ISNUMBER(I786),ISNUMBER(O786),ISNUMBER(Q786)),Q786-O786-K786,"")</f>
        <v/>
      </c>
      <c r="W786" s="150" t="str">
        <f t="shared" ref="W786:W849" si="264">IF(AND(ISNUMBER(T786),ISNUMBER(N786),ISNUMBER(P786)),ROUND(T786-N786-P786,2),"")</f>
        <v/>
      </c>
      <c r="X786" s="150" t="str">
        <f t="shared" ref="X786:X849" si="265">IF(AND(ISNUMBER(W786),ISNUMBER($X$12)),ROUND(W786*$X$12,2),"")</f>
        <v/>
      </c>
      <c r="Y786" s="150" t="str">
        <f t="shared" ref="Y786:Y849" si="266">IF(AND(ISNUMBER(N786),ISNUMBER(P786),ISNUMBER(X786)),N786+P786+X786,"")</f>
        <v/>
      </c>
      <c r="Z786" s="150" t="str">
        <f t="shared" ref="Z786:Z849" si="267">IF(ISNUMBER(X786),X786,"")</f>
        <v/>
      </c>
      <c r="AA786" s="150" t="str">
        <f t="shared" ref="AA786:AA849" si="268">IF(AND(ISNUMBER(Y786),ISNUMBER($AA$12)),ROUND(Y786*$AA$12,2),"")</f>
        <v/>
      </c>
      <c r="AB786" s="150" t="str">
        <f t="shared" ref="AB786:AB849" si="269">IF(AND(ISNUMBER(Z786),ISNUMBER($AB$12)),ROUND(Z786*$AB$12,2),"")</f>
        <v/>
      </c>
      <c r="AC786" s="191" t="str">
        <f t="shared" ref="AC786:AC849" si="270">IF(AND(ISNUMBER(C786),ISNUMBER(Q786),ISNUMBER($AC$12)),IF(Q786&gt;$AC$12,ROUND(C786*Q786*2,2),0),"")</f>
        <v/>
      </c>
    </row>
    <row r="787" spans="1:29" hidden="1">
      <c r="A787" s="192"/>
      <c r="B787" s="155"/>
      <c r="C787" s="151"/>
      <c r="D787" s="153"/>
      <c r="E787" s="153"/>
      <c r="F787" s="153"/>
      <c r="G787" s="153"/>
      <c r="H787" s="147" t="str">
        <f t="shared" si="251"/>
        <v/>
      </c>
      <c r="I787" s="148"/>
      <c r="J787" s="149" t="str">
        <f t="shared" si="252"/>
        <v/>
      </c>
      <c r="K787" s="149" t="str">
        <f t="shared" si="253"/>
        <v/>
      </c>
      <c r="L787" s="148"/>
      <c r="M787" s="147" t="str">
        <f t="shared" si="254"/>
        <v/>
      </c>
      <c r="N787" s="147" t="str">
        <f t="shared" si="255"/>
        <v/>
      </c>
      <c r="O787" s="150" t="str">
        <f t="shared" si="256"/>
        <v/>
      </c>
      <c r="P787" s="150" t="str">
        <f t="shared" si="257"/>
        <v/>
      </c>
      <c r="Q787" s="150" t="str">
        <f t="shared" si="258"/>
        <v/>
      </c>
      <c r="R787" s="150" t="str">
        <f t="shared" si="259"/>
        <v/>
      </c>
      <c r="S787" s="150" t="str">
        <f t="shared" si="260"/>
        <v/>
      </c>
      <c r="T787" s="150" t="str">
        <f t="shared" si="261"/>
        <v/>
      </c>
      <c r="U787" s="150" t="str">
        <f t="shared" si="262"/>
        <v/>
      </c>
      <c r="V787" s="150" t="str">
        <f t="shared" si="263"/>
        <v/>
      </c>
      <c r="W787" s="150" t="str">
        <f t="shared" si="264"/>
        <v/>
      </c>
      <c r="X787" s="150" t="str">
        <f t="shared" si="265"/>
        <v/>
      </c>
      <c r="Y787" s="150" t="str">
        <f t="shared" si="266"/>
        <v/>
      </c>
      <c r="Z787" s="150" t="str">
        <f t="shared" si="267"/>
        <v/>
      </c>
      <c r="AA787" s="150" t="str">
        <f t="shared" si="268"/>
        <v/>
      </c>
      <c r="AB787" s="150" t="str">
        <f t="shared" si="269"/>
        <v/>
      </c>
      <c r="AC787" s="191" t="str">
        <f t="shared" si="270"/>
        <v/>
      </c>
    </row>
    <row r="788" spans="1:29" hidden="1">
      <c r="A788" s="192"/>
      <c r="B788" s="155"/>
      <c r="C788" s="151"/>
      <c r="D788" s="153"/>
      <c r="E788" s="153"/>
      <c r="F788" s="153"/>
      <c r="G788" s="153"/>
      <c r="H788" s="147" t="str">
        <f t="shared" si="251"/>
        <v/>
      </c>
      <c r="I788" s="148"/>
      <c r="J788" s="149" t="str">
        <f t="shared" si="252"/>
        <v/>
      </c>
      <c r="K788" s="149" t="str">
        <f t="shared" si="253"/>
        <v/>
      </c>
      <c r="L788" s="148"/>
      <c r="M788" s="147" t="str">
        <f t="shared" si="254"/>
        <v/>
      </c>
      <c r="N788" s="147" t="str">
        <f t="shared" si="255"/>
        <v/>
      </c>
      <c r="O788" s="150" t="str">
        <f t="shared" si="256"/>
        <v/>
      </c>
      <c r="P788" s="150" t="str">
        <f t="shared" si="257"/>
        <v/>
      </c>
      <c r="Q788" s="150" t="str">
        <f t="shared" si="258"/>
        <v/>
      </c>
      <c r="R788" s="150" t="str">
        <f t="shared" si="259"/>
        <v/>
      </c>
      <c r="S788" s="150" t="str">
        <f t="shared" si="260"/>
        <v/>
      </c>
      <c r="T788" s="150" t="str">
        <f t="shared" si="261"/>
        <v/>
      </c>
      <c r="U788" s="150" t="str">
        <f t="shared" si="262"/>
        <v/>
      </c>
      <c r="V788" s="150" t="str">
        <f t="shared" si="263"/>
        <v/>
      </c>
      <c r="W788" s="150" t="str">
        <f t="shared" si="264"/>
        <v/>
      </c>
      <c r="X788" s="150" t="str">
        <f t="shared" si="265"/>
        <v/>
      </c>
      <c r="Y788" s="150" t="str">
        <f t="shared" si="266"/>
        <v/>
      </c>
      <c r="Z788" s="150" t="str">
        <f t="shared" si="267"/>
        <v/>
      </c>
      <c r="AA788" s="150" t="str">
        <f t="shared" si="268"/>
        <v/>
      </c>
      <c r="AB788" s="150" t="str">
        <f t="shared" si="269"/>
        <v/>
      </c>
      <c r="AC788" s="191" t="str">
        <f t="shared" si="270"/>
        <v/>
      </c>
    </row>
    <row r="789" spans="1:29" hidden="1">
      <c r="A789" s="192"/>
      <c r="B789" s="155"/>
      <c r="C789" s="151"/>
      <c r="D789" s="153"/>
      <c r="E789" s="153"/>
      <c r="F789" s="153"/>
      <c r="G789" s="153"/>
      <c r="H789" s="147" t="str">
        <f t="shared" si="251"/>
        <v/>
      </c>
      <c r="I789" s="148"/>
      <c r="J789" s="149" t="str">
        <f t="shared" si="252"/>
        <v/>
      </c>
      <c r="K789" s="149" t="str">
        <f t="shared" si="253"/>
        <v/>
      </c>
      <c r="L789" s="148"/>
      <c r="M789" s="147" t="str">
        <f t="shared" si="254"/>
        <v/>
      </c>
      <c r="N789" s="147" t="str">
        <f t="shared" si="255"/>
        <v/>
      </c>
      <c r="O789" s="150" t="str">
        <f t="shared" si="256"/>
        <v/>
      </c>
      <c r="P789" s="150" t="str">
        <f t="shared" si="257"/>
        <v/>
      </c>
      <c r="Q789" s="150" t="str">
        <f t="shared" si="258"/>
        <v/>
      </c>
      <c r="R789" s="150" t="str">
        <f t="shared" si="259"/>
        <v/>
      </c>
      <c r="S789" s="150" t="str">
        <f t="shared" si="260"/>
        <v/>
      </c>
      <c r="T789" s="150" t="str">
        <f t="shared" si="261"/>
        <v/>
      </c>
      <c r="U789" s="150" t="str">
        <f t="shared" si="262"/>
        <v/>
      </c>
      <c r="V789" s="150" t="str">
        <f t="shared" si="263"/>
        <v/>
      </c>
      <c r="W789" s="150" t="str">
        <f t="shared" si="264"/>
        <v/>
      </c>
      <c r="X789" s="150" t="str">
        <f t="shared" si="265"/>
        <v/>
      </c>
      <c r="Y789" s="150" t="str">
        <f t="shared" si="266"/>
        <v/>
      </c>
      <c r="Z789" s="150" t="str">
        <f t="shared" si="267"/>
        <v/>
      </c>
      <c r="AA789" s="150" t="str">
        <f t="shared" si="268"/>
        <v/>
      </c>
      <c r="AB789" s="150" t="str">
        <f t="shared" si="269"/>
        <v/>
      </c>
      <c r="AC789" s="191" t="str">
        <f t="shared" si="270"/>
        <v/>
      </c>
    </row>
    <row r="790" spans="1:29" hidden="1">
      <c r="A790" s="192"/>
      <c r="B790" s="155"/>
      <c r="C790" s="151"/>
      <c r="D790" s="153"/>
      <c r="E790" s="153"/>
      <c r="F790" s="153"/>
      <c r="G790" s="153"/>
      <c r="H790" s="147" t="str">
        <f t="shared" si="251"/>
        <v/>
      </c>
      <c r="I790" s="148"/>
      <c r="J790" s="149" t="str">
        <f t="shared" si="252"/>
        <v/>
      </c>
      <c r="K790" s="149" t="str">
        <f t="shared" si="253"/>
        <v/>
      </c>
      <c r="L790" s="148"/>
      <c r="M790" s="147" t="str">
        <f t="shared" si="254"/>
        <v/>
      </c>
      <c r="N790" s="147" t="str">
        <f t="shared" si="255"/>
        <v/>
      </c>
      <c r="O790" s="150" t="str">
        <f t="shared" si="256"/>
        <v/>
      </c>
      <c r="P790" s="150" t="str">
        <f t="shared" si="257"/>
        <v/>
      </c>
      <c r="Q790" s="150" t="str">
        <f t="shared" si="258"/>
        <v/>
      </c>
      <c r="R790" s="150" t="str">
        <f t="shared" si="259"/>
        <v/>
      </c>
      <c r="S790" s="150" t="str">
        <f t="shared" si="260"/>
        <v/>
      </c>
      <c r="T790" s="150" t="str">
        <f t="shared" si="261"/>
        <v/>
      </c>
      <c r="U790" s="150" t="str">
        <f t="shared" si="262"/>
        <v/>
      </c>
      <c r="V790" s="150" t="str">
        <f t="shared" si="263"/>
        <v/>
      </c>
      <c r="W790" s="150" t="str">
        <f t="shared" si="264"/>
        <v/>
      </c>
      <c r="X790" s="150" t="str">
        <f t="shared" si="265"/>
        <v/>
      </c>
      <c r="Y790" s="150" t="str">
        <f t="shared" si="266"/>
        <v/>
      </c>
      <c r="Z790" s="150" t="str">
        <f t="shared" si="267"/>
        <v/>
      </c>
      <c r="AA790" s="150" t="str">
        <f t="shared" si="268"/>
        <v/>
      </c>
      <c r="AB790" s="150" t="str">
        <f t="shared" si="269"/>
        <v/>
      </c>
      <c r="AC790" s="191" t="str">
        <f t="shared" si="270"/>
        <v/>
      </c>
    </row>
    <row r="791" spans="1:29" hidden="1">
      <c r="A791" s="192"/>
      <c r="B791" s="155"/>
      <c r="C791" s="151"/>
      <c r="D791" s="153"/>
      <c r="E791" s="153"/>
      <c r="F791" s="153"/>
      <c r="G791" s="153"/>
      <c r="H791" s="147" t="str">
        <f t="shared" si="251"/>
        <v/>
      </c>
      <c r="I791" s="148"/>
      <c r="J791" s="149" t="str">
        <f t="shared" si="252"/>
        <v/>
      </c>
      <c r="K791" s="149" t="str">
        <f t="shared" si="253"/>
        <v/>
      </c>
      <c r="L791" s="148"/>
      <c r="M791" s="147" t="str">
        <f t="shared" si="254"/>
        <v/>
      </c>
      <c r="N791" s="147" t="str">
        <f t="shared" si="255"/>
        <v/>
      </c>
      <c r="O791" s="150" t="str">
        <f t="shared" si="256"/>
        <v/>
      </c>
      <c r="P791" s="150" t="str">
        <f t="shared" si="257"/>
        <v/>
      </c>
      <c r="Q791" s="150" t="str">
        <f t="shared" si="258"/>
        <v/>
      </c>
      <c r="R791" s="150" t="str">
        <f t="shared" si="259"/>
        <v/>
      </c>
      <c r="S791" s="150" t="str">
        <f t="shared" si="260"/>
        <v/>
      </c>
      <c r="T791" s="150" t="str">
        <f t="shared" si="261"/>
        <v/>
      </c>
      <c r="U791" s="150" t="str">
        <f t="shared" si="262"/>
        <v/>
      </c>
      <c r="V791" s="150" t="str">
        <f t="shared" si="263"/>
        <v/>
      </c>
      <c r="W791" s="150" t="str">
        <f t="shared" si="264"/>
        <v/>
      </c>
      <c r="X791" s="150" t="str">
        <f t="shared" si="265"/>
        <v/>
      </c>
      <c r="Y791" s="150" t="str">
        <f t="shared" si="266"/>
        <v/>
      </c>
      <c r="Z791" s="150" t="str">
        <f t="shared" si="267"/>
        <v/>
      </c>
      <c r="AA791" s="150" t="str">
        <f t="shared" si="268"/>
        <v/>
      </c>
      <c r="AB791" s="150" t="str">
        <f t="shared" si="269"/>
        <v/>
      </c>
      <c r="AC791" s="191" t="str">
        <f t="shared" si="270"/>
        <v/>
      </c>
    </row>
    <row r="792" spans="1:29" hidden="1">
      <c r="A792" s="192"/>
      <c r="B792" s="155"/>
      <c r="C792" s="151"/>
      <c r="D792" s="153"/>
      <c r="E792" s="153"/>
      <c r="F792" s="153"/>
      <c r="G792" s="153"/>
      <c r="H792" s="147" t="str">
        <f t="shared" si="251"/>
        <v/>
      </c>
      <c r="I792" s="148"/>
      <c r="J792" s="149" t="str">
        <f t="shared" si="252"/>
        <v/>
      </c>
      <c r="K792" s="149" t="str">
        <f t="shared" si="253"/>
        <v/>
      </c>
      <c r="L792" s="148"/>
      <c r="M792" s="147" t="str">
        <f t="shared" si="254"/>
        <v/>
      </c>
      <c r="N792" s="147" t="str">
        <f t="shared" si="255"/>
        <v/>
      </c>
      <c r="O792" s="150" t="str">
        <f t="shared" si="256"/>
        <v/>
      </c>
      <c r="P792" s="150" t="str">
        <f t="shared" si="257"/>
        <v/>
      </c>
      <c r="Q792" s="150" t="str">
        <f t="shared" si="258"/>
        <v/>
      </c>
      <c r="R792" s="150" t="str">
        <f t="shared" si="259"/>
        <v/>
      </c>
      <c r="S792" s="150" t="str">
        <f t="shared" si="260"/>
        <v/>
      </c>
      <c r="T792" s="150" t="str">
        <f t="shared" si="261"/>
        <v/>
      </c>
      <c r="U792" s="150" t="str">
        <f t="shared" si="262"/>
        <v/>
      </c>
      <c r="V792" s="150" t="str">
        <f t="shared" si="263"/>
        <v/>
      </c>
      <c r="W792" s="150" t="str">
        <f t="shared" si="264"/>
        <v/>
      </c>
      <c r="X792" s="150" t="str">
        <f t="shared" si="265"/>
        <v/>
      </c>
      <c r="Y792" s="150" t="str">
        <f t="shared" si="266"/>
        <v/>
      </c>
      <c r="Z792" s="150" t="str">
        <f t="shared" si="267"/>
        <v/>
      </c>
      <c r="AA792" s="150" t="str">
        <f t="shared" si="268"/>
        <v/>
      </c>
      <c r="AB792" s="150" t="str">
        <f t="shared" si="269"/>
        <v/>
      </c>
      <c r="AC792" s="191" t="str">
        <f t="shared" si="270"/>
        <v/>
      </c>
    </row>
    <row r="793" spans="1:29" hidden="1">
      <c r="A793" s="192"/>
      <c r="B793" s="155"/>
      <c r="C793" s="151"/>
      <c r="D793" s="153"/>
      <c r="E793" s="153"/>
      <c r="F793" s="153"/>
      <c r="G793" s="153"/>
      <c r="H793" s="147" t="str">
        <f t="shared" si="251"/>
        <v/>
      </c>
      <c r="I793" s="148"/>
      <c r="J793" s="149" t="str">
        <f t="shared" si="252"/>
        <v/>
      </c>
      <c r="K793" s="149" t="str">
        <f t="shared" si="253"/>
        <v/>
      </c>
      <c r="L793" s="148"/>
      <c r="M793" s="147" t="str">
        <f t="shared" si="254"/>
        <v/>
      </c>
      <c r="N793" s="147" t="str">
        <f t="shared" si="255"/>
        <v/>
      </c>
      <c r="O793" s="150" t="str">
        <f t="shared" si="256"/>
        <v/>
      </c>
      <c r="P793" s="150" t="str">
        <f t="shared" si="257"/>
        <v/>
      </c>
      <c r="Q793" s="150" t="str">
        <f t="shared" si="258"/>
        <v/>
      </c>
      <c r="R793" s="150" t="str">
        <f t="shared" si="259"/>
        <v/>
      </c>
      <c r="S793" s="150" t="str">
        <f t="shared" si="260"/>
        <v/>
      </c>
      <c r="T793" s="150" t="str">
        <f t="shared" si="261"/>
        <v/>
      </c>
      <c r="U793" s="150" t="str">
        <f t="shared" si="262"/>
        <v/>
      </c>
      <c r="V793" s="150" t="str">
        <f t="shared" si="263"/>
        <v/>
      </c>
      <c r="W793" s="150" t="str">
        <f t="shared" si="264"/>
        <v/>
      </c>
      <c r="X793" s="150" t="str">
        <f t="shared" si="265"/>
        <v/>
      </c>
      <c r="Y793" s="150" t="str">
        <f t="shared" si="266"/>
        <v/>
      </c>
      <c r="Z793" s="150" t="str">
        <f t="shared" si="267"/>
        <v/>
      </c>
      <c r="AA793" s="150" t="str">
        <f t="shared" si="268"/>
        <v/>
      </c>
      <c r="AB793" s="150" t="str">
        <f t="shared" si="269"/>
        <v/>
      </c>
      <c r="AC793" s="191" t="str">
        <f t="shared" si="270"/>
        <v/>
      </c>
    </row>
    <row r="794" spans="1:29" hidden="1">
      <c r="A794" s="192"/>
      <c r="B794" s="155"/>
      <c r="C794" s="151"/>
      <c r="D794" s="153"/>
      <c r="E794" s="153"/>
      <c r="F794" s="153"/>
      <c r="G794" s="153"/>
      <c r="H794" s="147" t="str">
        <f t="shared" si="251"/>
        <v/>
      </c>
      <c r="I794" s="148"/>
      <c r="J794" s="149" t="str">
        <f t="shared" si="252"/>
        <v/>
      </c>
      <c r="K794" s="149" t="str">
        <f t="shared" si="253"/>
        <v/>
      </c>
      <c r="L794" s="148"/>
      <c r="M794" s="147" t="str">
        <f t="shared" si="254"/>
        <v/>
      </c>
      <c r="N794" s="147" t="str">
        <f t="shared" si="255"/>
        <v/>
      </c>
      <c r="O794" s="150" t="str">
        <f t="shared" si="256"/>
        <v/>
      </c>
      <c r="P794" s="150" t="str">
        <f t="shared" si="257"/>
        <v/>
      </c>
      <c r="Q794" s="150" t="str">
        <f t="shared" si="258"/>
        <v/>
      </c>
      <c r="R794" s="150" t="str">
        <f t="shared" si="259"/>
        <v/>
      </c>
      <c r="S794" s="150" t="str">
        <f t="shared" si="260"/>
        <v/>
      </c>
      <c r="T794" s="150" t="str">
        <f t="shared" si="261"/>
        <v/>
      </c>
      <c r="U794" s="150" t="str">
        <f t="shared" si="262"/>
        <v/>
      </c>
      <c r="V794" s="150" t="str">
        <f t="shared" si="263"/>
        <v/>
      </c>
      <c r="W794" s="150" t="str">
        <f t="shared" si="264"/>
        <v/>
      </c>
      <c r="X794" s="150" t="str">
        <f t="shared" si="265"/>
        <v/>
      </c>
      <c r="Y794" s="150" t="str">
        <f t="shared" si="266"/>
        <v/>
      </c>
      <c r="Z794" s="150" t="str">
        <f t="shared" si="267"/>
        <v/>
      </c>
      <c r="AA794" s="150" t="str">
        <f t="shared" si="268"/>
        <v/>
      </c>
      <c r="AB794" s="150" t="str">
        <f t="shared" si="269"/>
        <v/>
      </c>
      <c r="AC794" s="191" t="str">
        <f t="shared" si="270"/>
        <v/>
      </c>
    </row>
    <row r="795" spans="1:29" hidden="1">
      <c r="A795" s="192"/>
      <c r="B795" s="155"/>
      <c r="C795" s="151"/>
      <c r="D795" s="153"/>
      <c r="E795" s="153"/>
      <c r="F795" s="153"/>
      <c r="G795" s="153"/>
      <c r="H795" s="147" t="str">
        <f t="shared" si="251"/>
        <v/>
      </c>
      <c r="I795" s="148"/>
      <c r="J795" s="149" t="str">
        <f t="shared" si="252"/>
        <v/>
      </c>
      <c r="K795" s="149" t="str">
        <f t="shared" si="253"/>
        <v/>
      </c>
      <c r="L795" s="148"/>
      <c r="M795" s="147" t="str">
        <f t="shared" si="254"/>
        <v/>
      </c>
      <c r="N795" s="147" t="str">
        <f t="shared" si="255"/>
        <v/>
      </c>
      <c r="O795" s="150" t="str">
        <f t="shared" si="256"/>
        <v/>
      </c>
      <c r="P795" s="150" t="str">
        <f t="shared" si="257"/>
        <v/>
      </c>
      <c r="Q795" s="150" t="str">
        <f t="shared" si="258"/>
        <v/>
      </c>
      <c r="R795" s="150" t="str">
        <f t="shared" si="259"/>
        <v/>
      </c>
      <c r="S795" s="150" t="str">
        <f t="shared" si="260"/>
        <v/>
      </c>
      <c r="T795" s="150" t="str">
        <f t="shared" si="261"/>
        <v/>
      </c>
      <c r="U795" s="150" t="str">
        <f t="shared" si="262"/>
        <v/>
      </c>
      <c r="V795" s="150" t="str">
        <f t="shared" si="263"/>
        <v/>
      </c>
      <c r="W795" s="150" t="str">
        <f t="shared" si="264"/>
        <v/>
      </c>
      <c r="X795" s="150" t="str">
        <f t="shared" si="265"/>
        <v/>
      </c>
      <c r="Y795" s="150" t="str">
        <f t="shared" si="266"/>
        <v/>
      </c>
      <c r="Z795" s="150" t="str">
        <f t="shared" si="267"/>
        <v/>
      </c>
      <c r="AA795" s="150" t="str">
        <f t="shared" si="268"/>
        <v/>
      </c>
      <c r="AB795" s="150" t="str">
        <f t="shared" si="269"/>
        <v/>
      </c>
      <c r="AC795" s="191" t="str">
        <f t="shared" si="270"/>
        <v/>
      </c>
    </row>
    <row r="796" spans="1:29" hidden="1">
      <c r="A796" s="192"/>
      <c r="B796" s="155"/>
      <c r="C796" s="151"/>
      <c r="D796" s="153"/>
      <c r="E796" s="153"/>
      <c r="F796" s="153"/>
      <c r="G796" s="153"/>
      <c r="H796" s="147" t="str">
        <f t="shared" si="251"/>
        <v/>
      </c>
      <c r="I796" s="148"/>
      <c r="J796" s="149" t="str">
        <f t="shared" si="252"/>
        <v/>
      </c>
      <c r="K796" s="149" t="str">
        <f t="shared" si="253"/>
        <v/>
      </c>
      <c r="L796" s="148"/>
      <c r="M796" s="147" t="str">
        <f t="shared" si="254"/>
        <v/>
      </c>
      <c r="N796" s="147" t="str">
        <f t="shared" si="255"/>
        <v/>
      </c>
      <c r="O796" s="150" t="str">
        <f t="shared" si="256"/>
        <v/>
      </c>
      <c r="P796" s="150" t="str">
        <f t="shared" si="257"/>
        <v/>
      </c>
      <c r="Q796" s="150" t="str">
        <f t="shared" si="258"/>
        <v/>
      </c>
      <c r="R796" s="150" t="str">
        <f t="shared" si="259"/>
        <v/>
      </c>
      <c r="S796" s="150" t="str">
        <f t="shared" si="260"/>
        <v/>
      </c>
      <c r="T796" s="150" t="str">
        <f t="shared" si="261"/>
        <v/>
      </c>
      <c r="U796" s="150" t="str">
        <f t="shared" si="262"/>
        <v/>
      </c>
      <c r="V796" s="150" t="str">
        <f t="shared" si="263"/>
        <v/>
      </c>
      <c r="W796" s="150" t="str">
        <f t="shared" si="264"/>
        <v/>
      </c>
      <c r="X796" s="150" t="str">
        <f t="shared" si="265"/>
        <v/>
      </c>
      <c r="Y796" s="150" t="str">
        <f t="shared" si="266"/>
        <v/>
      </c>
      <c r="Z796" s="150" t="str">
        <f t="shared" si="267"/>
        <v/>
      </c>
      <c r="AA796" s="150" t="str">
        <f t="shared" si="268"/>
        <v/>
      </c>
      <c r="AB796" s="150" t="str">
        <f t="shared" si="269"/>
        <v/>
      </c>
      <c r="AC796" s="191" t="str">
        <f t="shared" si="270"/>
        <v/>
      </c>
    </row>
    <row r="797" spans="1:29" hidden="1">
      <c r="A797" s="192"/>
      <c r="B797" s="155"/>
      <c r="C797" s="151"/>
      <c r="D797" s="153"/>
      <c r="E797" s="153"/>
      <c r="F797" s="153"/>
      <c r="G797" s="153"/>
      <c r="H797" s="147" t="str">
        <f t="shared" si="251"/>
        <v/>
      </c>
      <c r="I797" s="148"/>
      <c r="J797" s="149" t="str">
        <f t="shared" si="252"/>
        <v/>
      </c>
      <c r="K797" s="149" t="str">
        <f t="shared" si="253"/>
        <v/>
      </c>
      <c r="L797" s="148"/>
      <c r="M797" s="147" t="str">
        <f t="shared" si="254"/>
        <v/>
      </c>
      <c r="N797" s="147" t="str">
        <f t="shared" si="255"/>
        <v/>
      </c>
      <c r="O797" s="150" t="str">
        <f t="shared" si="256"/>
        <v/>
      </c>
      <c r="P797" s="150" t="str">
        <f t="shared" si="257"/>
        <v/>
      </c>
      <c r="Q797" s="150" t="str">
        <f t="shared" si="258"/>
        <v/>
      </c>
      <c r="R797" s="150" t="str">
        <f t="shared" si="259"/>
        <v/>
      </c>
      <c r="S797" s="150" t="str">
        <f t="shared" si="260"/>
        <v/>
      </c>
      <c r="T797" s="150" t="str">
        <f t="shared" si="261"/>
        <v/>
      </c>
      <c r="U797" s="150" t="str">
        <f t="shared" si="262"/>
        <v/>
      </c>
      <c r="V797" s="150" t="str">
        <f t="shared" si="263"/>
        <v/>
      </c>
      <c r="W797" s="150" t="str">
        <f t="shared" si="264"/>
        <v/>
      </c>
      <c r="X797" s="150" t="str">
        <f t="shared" si="265"/>
        <v/>
      </c>
      <c r="Y797" s="150" t="str">
        <f t="shared" si="266"/>
        <v/>
      </c>
      <c r="Z797" s="150" t="str">
        <f t="shared" si="267"/>
        <v/>
      </c>
      <c r="AA797" s="150" t="str">
        <f t="shared" si="268"/>
        <v/>
      </c>
      <c r="AB797" s="150" t="str">
        <f t="shared" si="269"/>
        <v/>
      </c>
      <c r="AC797" s="191" t="str">
        <f t="shared" si="270"/>
        <v/>
      </c>
    </row>
    <row r="798" spans="1:29" hidden="1">
      <c r="A798" s="192"/>
      <c r="B798" s="155"/>
      <c r="C798" s="151"/>
      <c r="D798" s="153"/>
      <c r="E798" s="153"/>
      <c r="F798" s="153"/>
      <c r="G798" s="153"/>
      <c r="H798" s="147" t="str">
        <f t="shared" si="251"/>
        <v/>
      </c>
      <c r="I798" s="148"/>
      <c r="J798" s="149" t="str">
        <f t="shared" si="252"/>
        <v/>
      </c>
      <c r="K798" s="149" t="str">
        <f t="shared" si="253"/>
        <v/>
      </c>
      <c r="L798" s="148"/>
      <c r="M798" s="147" t="str">
        <f t="shared" si="254"/>
        <v/>
      </c>
      <c r="N798" s="147" t="str">
        <f t="shared" si="255"/>
        <v/>
      </c>
      <c r="O798" s="150" t="str">
        <f t="shared" si="256"/>
        <v/>
      </c>
      <c r="P798" s="150" t="str">
        <f t="shared" si="257"/>
        <v/>
      </c>
      <c r="Q798" s="150" t="str">
        <f t="shared" si="258"/>
        <v/>
      </c>
      <c r="R798" s="150" t="str">
        <f t="shared" si="259"/>
        <v/>
      </c>
      <c r="S798" s="150" t="str">
        <f t="shared" si="260"/>
        <v/>
      </c>
      <c r="T798" s="150" t="str">
        <f t="shared" si="261"/>
        <v/>
      </c>
      <c r="U798" s="150" t="str">
        <f t="shared" si="262"/>
        <v/>
      </c>
      <c r="V798" s="150" t="str">
        <f t="shared" si="263"/>
        <v/>
      </c>
      <c r="W798" s="150" t="str">
        <f t="shared" si="264"/>
        <v/>
      </c>
      <c r="X798" s="150" t="str">
        <f t="shared" si="265"/>
        <v/>
      </c>
      <c r="Y798" s="150" t="str">
        <f t="shared" si="266"/>
        <v/>
      </c>
      <c r="Z798" s="150" t="str">
        <f t="shared" si="267"/>
        <v/>
      </c>
      <c r="AA798" s="150" t="str">
        <f t="shared" si="268"/>
        <v/>
      </c>
      <c r="AB798" s="150" t="str">
        <f t="shared" si="269"/>
        <v/>
      </c>
      <c r="AC798" s="191" t="str">
        <f t="shared" si="270"/>
        <v/>
      </c>
    </row>
    <row r="799" spans="1:29" hidden="1">
      <c r="A799" s="192"/>
      <c r="B799" s="155"/>
      <c r="C799" s="151"/>
      <c r="D799" s="153"/>
      <c r="E799" s="153"/>
      <c r="F799" s="153"/>
      <c r="G799" s="153"/>
      <c r="H799" s="147" t="str">
        <f t="shared" si="251"/>
        <v/>
      </c>
      <c r="I799" s="148"/>
      <c r="J799" s="149" t="str">
        <f t="shared" si="252"/>
        <v/>
      </c>
      <c r="K799" s="149" t="str">
        <f t="shared" si="253"/>
        <v/>
      </c>
      <c r="L799" s="148"/>
      <c r="M799" s="147" t="str">
        <f t="shared" si="254"/>
        <v/>
      </c>
      <c r="N799" s="147" t="str">
        <f t="shared" si="255"/>
        <v/>
      </c>
      <c r="O799" s="150" t="str">
        <f t="shared" si="256"/>
        <v/>
      </c>
      <c r="P799" s="150" t="str">
        <f t="shared" si="257"/>
        <v/>
      </c>
      <c r="Q799" s="150" t="str">
        <f t="shared" si="258"/>
        <v/>
      </c>
      <c r="R799" s="150" t="str">
        <f t="shared" si="259"/>
        <v/>
      </c>
      <c r="S799" s="150" t="str">
        <f t="shared" si="260"/>
        <v/>
      </c>
      <c r="T799" s="150" t="str">
        <f t="shared" si="261"/>
        <v/>
      </c>
      <c r="U799" s="150" t="str">
        <f t="shared" si="262"/>
        <v/>
      </c>
      <c r="V799" s="150" t="str">
        <f t="shared" si="263"/>
        <v/>
      </c>
      <c r="W799" s="150" t="str">
        <f t="shared" si="264"/>
        <v/>
      </c>
      <c r="X799" s="150" t="str">
        <f t="shared" si="265"/>
        <v/>
      </c>
      <c r="Y799" s="150" t="str">
        <f t="shared" si="266"/>
        <v/>
      </c>
      <c r="Z799" s="150" t="str">
        <f t="shared" si="267"/>
        <v/>
      </c>
      <c r="AA799" s="150" t="str">
        <f t="shared" si="268"/>
        <v/>
      </c>
      <c r="AB799" s="150" t="str">
        <f t="shared" si="269"/>
        <v/>
      </c>
      <c r="AC799" s="191" t="str">
        <f t="shared" si="270"/>
        <v/>
      </c>
    </row>
    <row r="800" spans="1:29" hidden="1">
      <c r="A800" s="192"/>
      <c r="B800" s="155"/>
      <c r="C800" s="151"/>
      <c r="D800" s="153"/>
      <c r="E800" s="153"/>
      <c r="F800" s="153"/>
      <c r="G800" s="153"/>
      <c r="H800" s="147" t="str">
        <f t="shared" si="251"/>
        <v/>
      </c>
      <c r="I800" s="148"/>
      <c r="J800" s="149" t="str">
        <f t="shared" si="252"/>
        <v/>
      </c>
      <c r="K800" s="149" t="str">
        <f t="shared" si="253"/>
        <v/>
      </c>
      <c r="L800" s="148"/>
      <c r="M800" s="147" t="str">
        <f t="shared" si="254"/>
        <v/>
      </c>
      <c r="N800" s="147" t="str">
        <f t="shared" si="255"/>
        <v/>
      </c>
      <c r="O800" s="150" t="str">
        <f t="shared" si="256"/>
        <v/>
      </c>
      <c r="P800" s="150" t="str">
        <f t="shared" si="257"/>
        <v/>
      </c>
      <c r="Q800" s="150" t="str">
        <f t="shared" si="258"/>
        <v/>
      </c>
      <c r="R800" s="150" t="str">
        <f t="shared" si="259"/>
        <v/>
      </c>
      <c r="S800" s="150" t="str">
        <f t="shared" si="260"/>
        <v/>
      </c>
      <c r="T800" s="150" t="str">
        <f t="shared" si="261"/>
        <v/>
      </c>
      <c r="U800" s="150" t="str">
        <f t="shared" si="262"/>
        <v/>
      </c>
      <c r="V800" s="150" t="str">
        <f t="shared" si="263"/>
        <v/>
      </c>
      <c r="W800" s="150" t="str">
        <f t="shared" si="264"/>
        <v/>
      </c>
      <c r="X800" s="150" t="str">
        <f t="shared" si="265"/>
        <v/>
      </c>
      <c r="Y800" s="150" t="str">
        <f t="shared" si="266"/>
        <v/>
      </c>
      <c r="Z800" s="150" t="str">
        <f t="shared" si="267"/>
        <v/>
      </c>
      <c r="AA800" s="150" t="str">
        <f t="shared" si="268"/>
        <v/>
      </c>
      <c r="AB800" s="150" t="str">
        <f t="shared" si="269"/>
        <v/>
      </c>
      <c r="AC800" s="191" t="str">
        <f t="shared" si="270"/>
        <v/>
      </c>
    </row>
    <row r="801" spans="1:29" hidden="1">
      <c r="A801" s="192"/>
      <c r="B801" s="155"/>
      <c r="C801" s="151"/>
      <c r="D801" s="153"/>
      <c r="E801" s="153"/>
      <c r="F801" s="153"/>
      <c r="G801" s="153"/>
      <c r="H801" s="147" t="str">
        <f t="shared" si="251"/>
        <v/>
      </c>
      <c r="I801" s="148"/>
      <c r="J801" s="149" t="str">
        <f t="shared" si="252"/>
        <v/>
      </c>
      <c r="K801" s="149" t="str">
        <f t="shared" si="253"/>
        <v/>
      </c>
      <c r="L801" s="148"/>
      <c r="M801" s="147" t="str">
        <f t="shared" si="254"/>
        <v/>
      </c>
      <c r="N801" s="147" t="str">
        <f t="shared" si="255"/>
        <v/>
      </c>
      <c r="O801" s="150" t="str">
        <f t="shared" si="256"/>
        <v/>
      </c>
      <c r="P801" s="150" t="str">
        <f t="shared" si="257"/>
        <v/>
      </c>
      <c r="Q801" s="150" t="str">
        <f t="shared" si="258"/>
        <v/>
      </c>
      <c r="R801" s="150" t="str">
        <f t="shared" si="259"/>
        <v/>
      </c>
      <c r="S801" s="150" t="str">
        <f t="shared" si="260"/>
        <v/>
      </c>
      <c r="T801" s="150" t="str">
        <f t="shared" si="261"/>
        <v/>
      </c>
      <c r="U801" s="150" t="str">
        <f t="shared" si="262"/>
        <v/>
      </c>
      <c r="V801" s="150" t="str">
        <f t="shared" si="263"/>
        <v/>
      </c>
      <c r="W801" s="150" t="str">
        <f t="shared" si="264"/>
        <v/>
      </c>
      <c r="X801" s="150" t="str">
        <f t="shared" si="265"/>
        <v/>
      </c>
      <c r="Y801" s="150" t="str">
        <f t="shared" si="266"/>
        <v/>
      </c>
      <c r="Z801" s="150" t="str">
        <f t="shared" si="267"/>
        <v/>
      </c>
      <c r="AA801" s="150" t="str">
        <f t="shared" si="268"/>
        <v/>
      </c>
      <c r="AB801" s="150" t="str">
        <f t="shared" si="269"/>
        <v/>
      </c>
      <c r="AC801" s="191" t="str">
        <f t="shared" si="270"/>
        <v/>
      </c>
    </row>
    <row r="802" spans="1:29" hidden="1">
      <c r="A802" s="192"/>
      <c r="B802" s="155"/>
      <c r="C802" s="151"/>
      <c r="D802" s="153"/>
      <c r="E802" s="153"/>
      <c r="F802" s="153"/>
      <c r="G802" s="153"/>
      <c r="H802" s="147" t="str">
        <f t="shared" si="251"/>
        <v/>
      </c>
      <c r="I802" s="148"/>
      <c r="J802" s="149" t="str">
        <f t="shared" si="252"/>
        <v/>
      </c>
      <c r="K802" s="149" t="str">
        <f t="shared" si="253"/>
        <v/>
      </c>
      <c r="L802" s="148"/>
      <c r="M802" s="147" t="str">
        <f t="shared" si="254"/>
        <v/>
      </c>
      <c r="N802" s="147" t="str">
        <f t="shared" si="255"/>
        <v/>
      </c>
      <c r="O802" s="150" t="str">
        <f t="shared" si="256"/>
        <v/>
      </c>
      <c r="P802" s="150" t="str">
        <f t="shared" si="257"/>
        <v/>
      </c>
      <c r="Q802" s="150" t="str">
        <f t="shared" si="258"/>
        <v/>
      </c>
      <c r="R802" s="150" t="str">
        <f t="shared" si="259"/>
        <v/>
      </c>
      <c r="S802" s="150" t="str">
        <f t="shared" si="260"/>
        <v/>
      </c>
      <c r="T802" s="150" t="str">
        <f t="shared" si="261"/>
        <v/>
      </c>
      <c r="U802" s="150" t="str">
        <f t="shared" si="262"/>
        <v/>
      </c>
      <c r="V802" s="150" t="str">
        <f t="shared" si="263"/>
        <v/>
      </c>
      <c r="W802" s="150" t="str">
        <f t="shared" si="264"/>
        <v/>
      </c>
      <c r="X802" s="150" t="str">
        <f t="shared" si="265"/>
        <v/>
      </c>
      <c r="Y802" s="150" t="str">
        <f t="shared" si="266"/>
        <v/>
      </c>
      <c r="Z802" s="150" t="str">
        <f t="shared" si="267"/>
        <v/>
      </c>
      <c r="AA802" s="150" t="str">
        <f t="shared" si="268"/>
        <v/>
      </c>
      <c r="AB802" s="150" t="str">
        <f t="shared" si="269"/>
        <v/>
      </c>
      <c r="AC802" s="191" t="str">
        <f t="shared" si="270"/>
        <v/>
      </c>
    </row>
    <row r="803" spans="1:29" hidden="1">
      <c r="A803" s="192"/>
      <c r="B803" s="155"/>
      <c r="C803" s="151"/>
      <c r="D803" s="153"/>
      <c r="E803" s="153"/>
      <c r="F803" s="153"/>
      <c r="G803" s="153"/>
      <c r="H803" s="147" t="str">
        <f t="shared" si="251"/>
        <v/>
      </c>
      <c r="I803" s="148"/>
      <c r="J803" s="149" t="str">
        <f t="shared" si="252"/>
        <v/>
      </c>
      <c r="K803" s="149" t="str">
        <f t="shared" si="253"/>
        <v/>
      </c>
      <c r="L803" s="148"/>
      <c r="M803" s="147" t="str">
        <f t="shared" si="254"/>
        <v/>
      </c>
      <c r="N803" s="147" t="str">
        <f t="shared" si="255"/>
        <v/>
      </c>
      <c r="O803" s="150" t="str">
        <f t="shared" si="256"/>
        <v/>
      </c>
      <c r="P803" s="150" t="str">
        <f t="shared" si="257"/>
        <v/>
      </c>
      <c r="Q803" s="150" t="str">
        <f t="shared" si="258"/>
        <v/>
      </c>
      <c r="R803" s="150" t="str">
        <f t="shared" si="259"/>
        <v/>
      </c>
      <c r="S803" s="150" t="str">
        <f t="shared" si="260"/>
        <v/>
      </c>
      <c r="T803" s="150" t="str">
        <f t="shared" si="261"/>
        <v/>
      </c>
      <c r="U803" s="150" t="str">
        <f t="shared" si="262"/>
        <v/>
      </c>
      <c r="V803" s="150" t="str">
        <f t="shared" si="263"/>
        <v/>
      </c>
      <c r="W803" s="150" t="str">
        <f t="shared" si="264"/>
        <v/>
      </c>
      <c r="X803" s="150" t="str">
        <f t="shared" si="265"/>
        <v/>
      </c>
      <c r="Y803" s="150" t="str">
        <f t="shared" si="266"/>
        <v/>
      </c>
      <c r="Z803" s="150" t="str">
        <f t="shared" si="267"/>
        <v/>
      </c>
      <c r="AA803" s="150" t="str">
        <f t="shared" si="268"/>
        <v/>
      </c>
      <c r="AB803" s="150" t="str">
        <f t="shared" si="269"/>
        <v/>
      </c>
      <c r="AC803" s="191" t="str">
        <f t="shared" si="270"/>
        <v/>
      </c>
    </row>
    <row r="804" spans="1:29" hidden="1">
      <c r="A804" s="192"/>
      <c r="B804" s="155"/>
      <c r="C804" s="151"/>
      <c r="D804" s="153"/>
      <c r="E804" s="153"/>
      <c r="F804" s="153"/>
      <c r="G804" s="153"/>
      <c r="H804" s="147" t="str">
        <f t="shared" si="251"/>
        <v/>
      </c>
      <c r="I804" s="148"/>
      <c r="J804" s="149" t="str">
        <f t="shared" si="252"/>
        <v/>
      </c>
      <c r="K804" s="149" t="str">
        <f t="shared" si="253"/>
        <v/>
      </c>
      <c r="L804" s="148"/>
      <c r="M804" s="147" t="str">
        <f t="shared" si="254"/>
        <v/>
      </c>
      <c r="N804" s="147" t="str">
        <f t="shared" si="255"/>
        <v/>
      </c>
      <c r="O804" s="150" t="str">
        <f t="shared" si="256"/>
        <v/>
      </c>
      <c r="P804" s="150" t="str">
        <f t="shared" si="257"/>
        <v/>
      </c>
      <c r="Q804" s="150" t="str">
        <f t="shared" si="258"/>
        <v/>
      </c>
      <c r="R804" s="150" t="str">
        <f t="shared" si="259"/>
        <v/>
      </c>
      <c r="S804" s="150" t="str">
        <f t="shared" si="260"/>
        <v/>
      </c>
      <c r="T804" s="150" t="str">
        <f t="shared" si="261"/>
        <v/>
      </c>
      <c r="U804" s="150" t="str">
        <f t="shared" si="262"/>
        <v/>
      </c>
      <c r="V804" s="150" t="str">
        <f t="shared" si="263"/>
        <v/>
      </c>
      <c r="W804" s="150" t="str">
        <f t="shared" si="264"/>
        <v/>
      </c>
      <c r="X804" s="150" t="str">
        <f t="shared" si="265"/>
        <v/>
      </c>
      <c r="Y804" s="150" t="str">
        <f t="shared" si="266"/>
        <v/>
      </c>
      <c r="Z804" s="150" t="str">
        <f t="shared" si="267"/>
        <v/>
      </c>
      <c r="AA804" s="150" t="str">
        <f t="shared" si="268"/>
        <v/>
      </c>
      <c r="AB804" s="150" t="str">
        <f t="shared" si="269"/>
        <v/>
      </c>
      <c r="AC804" s="191" t="str">
        <f t="shared" si="270"/>
        <v/>
      </c>
    </row>
    <row r="805" spans="1:29" hidden="1">
      <c r="A805" s="192"/>
      <c r="B805" s="155"/>
      <c r="C805" s="151"/>
      <c r="D805" s="153"/>
      <c r="E805" s="153"/>
      <c r="F805" s="153"/>
      <c r="G805" s="153"/>
      <c r="H805" s="147" t="str">
        <f t="shared" si="251"/>
        <v/>
      </c>
      <c r="I805" s="148"/>
      <c r="J805" s="149" t="str">
        <f t="shared" si="252"/>
        <v/>
      </c>
      <c r="K805" s="149" t="str">
        <f t="shared" si="253"/>
        <v/>
      </c>
      <c r="L805" s="148"/>
      <c r="M805" s="147" t="str">
        <f t="shared" si="254"/>
        <v/>
      </c>
      <c r="N805" s="147" t="str">
        <f t="shared" si="255"/>
        <v/>
      </c>
      <c r="O805" s="150" t="str">
        <f t="shared" si="256"/>
        <v/>
      </c>
      <c r="P805" s="150" t="str">
        <f t="shared" si="257"/>
        <v/>
      </c>
      <c r="Q805" s="150" t="str">
        <f t="shared" si="258"/>
        <v/>
      </c>
      <c r="R805" s="150" t="str">
        <f t="shared" si="259"/>
        <v/>
      </c>
      <c r="S805" s="150" t="str">
        <f t="shared" si="260"/>
        <v/>
      </c>
      <c r="T805" s="150" t="str">
        <f t="shared" si="261"/>
        <v/>
      </c>
      <c r="U805" s="150" t="str">
        <f t="shared" si="262"/>
        <v/>
      </c>
      <c r="V805" s="150" t="str">
        <f t="shared" si="263"/>
        <v/>
      </c>
      <c r="W805" s="150" t="str">
        <f t="shared" si="264"/>
        <v/>
      </c>
      <c r="X805" s="150" t="str">
        <f t="shared" si="265"/>
        <v/>
      </c>
      <c r="Y805" s="150" t="str">
        <f t="shared" si="266"/>
        <v/>
      </c>
      <c r="Z805" s="150" t="str">
        <f t="shared" si="267"/>
        <v/>
      </c>
      <c r="AA805" s="150" t="str">
        <f t="shared" si="268"/>
        <v/>
      </c>
      <c r="AB805" s="150" t="str">
        <f t="shared" si="269"/>
        <v/>
      </c>
      <c r="AC805" s="191" t="str">
        <f t="shared" si="270"/>
        <v/>
      </c>
    </row>
    <row r="806" spans="1:29" hidden="1">
      <c r="A806" s="192"/>
      <c r="B806" s="155"/>
      <c r="C806" s="151"/>
      <c r="D806" s="153"/>
      <c r="E806" s="153"/>
      <c r="F806" s="153"/>
      <c r="G806" s="153"/>
      <c r="H806" s="147" t="str">
        <f t="shared" si="251"/>
        <v/>
      </c>
      <c r="I806" s="148"/>
      <c r="J806" s="149" t="str">
        <f t="shared" si="252"/>
        <v/>
      </c>
      <c r="K806" s="149" t="str">
        <f t="shared" si="253"/>
        <v/>
      </c>
      <c r="L806" s="148"/>
      <c r="M806" s="147" t="str">
        <f t="shared" si="254"/>
        <v/>
      </c>
      <c r="N806" s="147" t="str">
        <f t="shared" si="255"/>
        <v/>
      </c>
      <c r="O806" s="150" t="str">
        <f t="shared" si="256"/>
        <v/>
      </c>
      <c r="P806" s="150" t="str">
        <f t="shared" si="257"/>
        <v/>
      </c>
      <c r="Q806" s="150" t="str">
        <f t="shared" si="258"/>
        <v/>
      </c>
      <c r="R806" s="150" t="str">
        <f t="shared" si="259"/>
        <v/>
      </c>
      <c r="S806" s="150" t="str">
        <f t="shared" si="260"/>
        <v/>
      </c>
      <c r="T806" s="150" t="str">
        <f t="shared" si="261"/>
        <v/>
      </c>
      <c r="U806" s="150" t="str">
        <f t="shared" si="262"/>
        <v/>
      </c>
      <c r="V806" s="150" t="str">
        <f t="shared" si="263"/>
        <v/>
      </c>
      <c r="W806" s="150" t="str">
        <f t="shared" si="264"/>
        <v/>
      </c>
      <c r="X806" s="150" t="str">
        <f t="shared" si="265"/>
        <v/>
      </c>
      <c r="Y806" s="150" t="str">
        <f t="shared" si="266"/>
        <v/>
      </c>
      <c r="Z806" s="150" t="str">
        <f t="shared" si="267"/>
        <v/>
      </c>
      <c r="AA806" s="150" t="str">
        <f t="shared" si="268"/>
        <v/>
      </c>
      <c r="AB806" s="150" t="str">
        <f t="shared" si="269"/>
        <v/>
      </c>
      <c r="AC806" s="191" t="str">
        <f t="shared" si="270"/>
        <v/>
      </c>
    </row>
    <row r="807" spans="1:29" hidden="1">
      <c r="A807" s="192"/>
      <c r="B807" s="155"/>
      <c r="C807" s="151"/>
      <c r="D807" s="153"/>
      <c r="E807" s="153"/>
      <c r="F807" s="153"/>
      <c r="G807" s="153"/>
      <c r="H807" s="147" t="str">
        <f t="shared" si="251"/>
        <v/>
      </c>
      <c r="I807" s="148"/>
      <c r="J807" s="149" t="str">
        <f t="shared" si="252"/>
        <v/>
      </c>
      <c r="K807" s="149" t="str">
        <f t="shared" si="253"/>
        <v/>
      </c>
      <c r="L807" s="148"/>
      <c r="M807" s="147" t="str">
        <f t="shared" si="254"/>
        <v/>
      </c>
      <c r="N807" s="147" t="str">
        <f t="shared" si="255"/>
        <v/>
      </c>
      <c r="O807" s="150" t="str">
        <f t="shared" si="256"/>
        <v/>
      </c>
      <c r="P807" s="150" t="str">
        <f t="shared" si="257"/>
        <v/>
      </c>
      <c r="Q807" s="150" t="str">
        <f t="shared" si="258"/>
        <v/>
      </c>
      <c r="R807" s="150" t="str">
        <f t="shared" si="259"/>
        <v/>
      </c>
      <c r="S807" s="150" t="str">
        <f t="shared" si="260"/>
        <v/>
      </c>
      <c r="T807" s="150" t="str">
        <f t="shared" si="261"/>
        <v/>
      </c>
      <c r="U807" s="150" t="str">
        <f t="shared" si="262"/>
        <v/>
      </c>
      <c r="V807" s="150" t="str">
        <f t="shared" si="263"/>
        <v/>
      </c>
      <c r="W807" s="150" t="str">
        <f t="shared" si="264"/>
        <v/>
      </c>
      <c r="X807" s="150" t="str">
        <f t="shared" si="265"/>
        <v/>
      </c>
      <c r="Y807" s="150" t="str">
        <f t="shared" si="266"/>
        <v/>
      </c>
      <c r="Z807" s="150" t="str">
        <f t="shared" si="267"/>
        <v/>
      </c>
      <c r="AA807" s="150" t="str">
        <f t="shared" si="268"/>
        <v/>
      </c>
      <c r="AB807" s="150" t="str">
        <f t="shared" si="269"/>
        <v/>
      </c>
      <c r="AC807" s="191" t="str">
        <f t="shared" si="270"/>
        <v/>
      </c>
    </row>
    <row r="808" spans="1:29" hidden="1">
      <c r="A808" s="192"/>
      <c r="B808" s="155"/>
      <c r="C808" s="151"/>
      <c r="D808" s="153"/>
      <c r="E808" s="153"/>
      <c r="F808" s="153"/>
      <c r="G808" s="153"/>
      <c r="H808" s="147" t="str">
        <f t="shared" si="251"/>
        <v/>
      </c>
      <c r="I808" s="148"/>
      <c r="J808" s="149" t="str">
        <f t="shared" si="252"/>
        <v/>
      </c>
      <c r="K808" s="149" t="str">
        <f t="shared" si="253"/>
        <v/>
      </c>
      <c r="L808" s="148"/>
      <c r="M808" s="147" t="str">
        <f t="shared" si="254"/>
        <v/>
      </c>
      <c r="N808" s="147" t="str">
        <f t="shared" si="255"/>
        <v/>
      </c>
      <c r="O808" s="150" t="str">
        <f t="shared" si="256"/>
        <v/>
      </c>
      <c r="P808" s="150" t="str">
        <f t="shared" si="257"/>
        <v/>
      </c>
      <c r="Q808" s="150" t="str">
        <f t="shared" si="258"/>
        <v/>
      </c>
      <c r="R808" s="150" t="str">
        <f t="shared" si="259"/>
        <v/>
      </c>
      <c r="S808" s="150" t="str">
        <f t="shared" si="260"/>
        <v/>
      </c>
      <c r="T808" s="150" t="str">
        <f t="shared" si="261"/>
        <v/>
      </c>
      <c r="U808" s="150" t="str">
        <f t="shared" si="262"/>
        <v/>
      </c>
      <c r="V808" s="150" t="str">
        <f t="shared" si="263"/>
        <v/>
      </c>
      <c r="W808" s="150" t="str">
        <f t="shared" si="264"/>
        <v/>
      </c>
      <c r="X808" s="150" t="str">
        <f t="shared" si="265"/>
        <v/>
      </c>
      <c r="Y808" s="150" t="str">
        <f t="shared" si="266"/>
        <v/>
      </c>
      <c r="Z808" s="150" t="str">
        <f t="shared" si="267"/>
        <v/>
      </c>
      <c r="AA808" s="150" t="str">
        <f t="shared" si="268"/>
        <v/>
      </c>
      <c r="AB808" s="150" t="str">
        <f t="shared" si="269"/>
        <v/>
      </c>
      <c r="AC808" s="191" t="str">
        <f t="shared" si="270"/>
        <v/>
      </c>
    </row>
    <row r="809" spans="1:29" hidden="1">
      <c r="A809" s="192"/>
      <c r="B809" s="155"/>
      <c r="C809" s="151"/>
      <c r="D809" s="153"/>
      <c r="E809" s="153"/>
      <c r="F809" s="153"/>
      <c r="G809" s="153"/>
      <c r="H809" s="147" t="str">
        <f t="shared" si="251"/>
        <v/>
      </c>
      <c r="I809" s="148"/>
      <c r="J809" s="149" t="str">
        <f t="shared" si="252"/>
        <v/>
      </c>
      <c r="K809" s="149" t="str">
        <f t="shared" si="253"/>
        <v/>
      </c>
      <c r="L809" s="148"/>
      <c r="M809" s="147" t="str">
        <f t="shared" si="254"/>
        <v/>
      </c>
      <c r="N809" s="147" t="str">
        <f t="shared" si="255"/>
        <v/>
      </c>
      <c r="O809" s="150" t="str">
        <f t="shared" si="256"/>
        <v/>
      </c>
      <c r="P809" s="150" t="str">
        <f t="shared" si="257"/>
        <v/>
      </c>
      <c r="Q809" s="150" t="str">
        <f t="shared" si="258"/>
        <v/>
      </c>
      <c r="R809" s="150" t="str">
        <f t="shared" si="259"/>
        <v/>
      </c>
      <c r="S809" s="150" t="str">
        <f t="shared" si="260"/>
        <v/>
      </c>
      <c r="T809" s="150" t="str">
        <f t="shared" si="261"/>
        <v/>
      </c>
      <c r="U809" s="150" t="str">
        <f t="shared" si="262"/>
        <v/>
      </c>
      <c r="V809" s="150" t="str">
        <f t="shared" si="263"/>
        <v/>
      </c>
      <c r="W809" s="150" t="str">
        <f t="shared" si="264"/>
        <v/>
      </c>
      <c r="X809" s="150" t="str">
        <f t="shared" si="265"/>
        <v/>
      </c>
      <c r="Y809" s="150" t="str">
        <f t="shared" si="266"/>
        <v/>
      </c>
      <c r="Z809" s="150" t="str">
        <f t="shared" si="267"/>
        <v/>
      </c>
      <c r="AA809" s="150" t="str">
        <f t="shared" si="268"/>
        <v/>
      </c>
      <c r="AB809" s="150" t="str">
        <f t="shared" si="269"/>
        <v/>
      </c>
      <c r="AC809" s="191" t="str">
        <f t="shared" si="270"/>
        <v/>
      </c>
    </row>
    <row r="810" spans="1:29" hidden="1">
      <c r="A810" s="192"/>
      <c r="B810" s="155"/>
      <c r="C810" s="151"/>
      <c r="D810" s="153"/>
      <c r="E810" s="153"/>
      <c r="F810" s="153"/>
      <c r="G810" s="153"/>
      <c r="H810" s="147" t="str">
        <f t="shared" si="251"/>
        <v/>
      </c>
      <c r="I810" s="148"/>
      <c r="J810" s="149" t="str">
        <f t="shared" si="252"/>
        <v/>
      </c>
      <c r="K810" s="149" t="str">
        <f t="shared" si="253"/>
        <v/>
      </c>
      <c r="L810" s="148"/>
      <c r="M810" s="147" t="str">
        <f t="shared" si="254"/>
        <v/>
      </c>
      <c r="N810" s="147" t="str">
        <f t="shared" si="255"/>
        <v/>
      </c>
      <c r="O810" s="150" t="str">
        <f t="shared" si="256"/>
        <v/>
      </c>
      <c r="P810" s="150" t="str">
        <f t="shared" si="257"/>
        <v/>
      </c>
      <c r="Q810" s="150" t="str">
        <f t="shared" si="258"/>
        <v/>
      </c>
      <c r="R810" s="150" t="str">
        <f t="shared" si="259"/>
        <v/>
      </c>
      <c r="S810" s="150" t="str">
        <f t="shared" si="260"/>
        <v/>
      </c>
      <c r="T810" s="150" t="str">
        <f t="shared" si="261"/>
        <v/>
      </c>
      <c r="U810" s="150" t="str">
        <f t="shared" si="262"/>
        <v/>
      </c>
      <c r="V810" s="150" t="str">
        <f t="shared" si="263"/>
        <v/>
      </c>
      <c r="W810" s="150" t="str">
        <f t="shared" si="264"/>
        <v/>
      </c>
      <c r="X810" s="150" t="str">
        <f t="shared" si="265"/>
        <v/>
      </c>
      <c r="Y810" s="150" t="str">
        <f t="shared" si="266"/>
        <v/>
      </c>
      <c r="Z810" s="150" t="str">
        <f t="shared" si="267"/>
        <v/>
      </c>
      <c r="AA810" s="150" t="str">
        <f t="shared" si="268"/>
        <v/>
      </c>
      <c r="AB810" s="150" t="str">
        <f t="shared" si="269"/>
        <v/>
      </c>
      <c r="AC810" s="191" t="str">
        <f t="shared" si="270"/>
        <v/>
      </c>
    </row>
    <row r="811" spans="1:29" hidden="1">
      <c r="A811" s="192"/>
      <c r="B811" s="155"/>
      <c r="C811" s="151"/>
      <c r="D811" s="153"/>
      <c r="E811" s="153"/>
      <c r="F811" s="153"/>
      <c r="G811" s="153"/>
      <c r="H811" s="147" t="str">
        <f t="shared" si="251"/>
        <v/>
      </c>
      <c r="I811" s="148"/>
      <c r="J811" s="149" t="str">
        <f t="shared" si="252"/>
        <v/>
      </c>
      <c r="K811" s="149" t="str">
        <f t="shared" si="253"/>
        <v/>
      </c>
      <c r="L811" s="148"/>
      <c r="M811" s="147" t="str">
        <f t="shared" si="254"/>
        <v/>
      </c>
      <c r="N811" s="147" t="str">
        <f t="shared" si="255"/>
        <v/>
      </c>
      <c r="O811" s="150" t="str">
        <f t="shared" si="256"/>
        <v/>
      </c>
      <c r="P811" s="150" t="str">
        <f t="shared" si="257"/>
        <v/>
      </c>
      <c r="Q811" s="150" t="str">
        <f t="shared" si="258"/>
        <v/>
      </c>
      <c r="R811" s="150" t="str">
        <f t="shared" si="259"/>
        <v/>
      </c>
      <c r="S811" s="150" t="str">
        <f t="shared" si="260"/>
        <v/>
      </c>
      <c r="T811" s="150" t="str">
        <f t="shared" si="261"/>
        <v/>
      </c>
      <c r="U811" s="150" t="str">
        <f t="shared" si="262"/>
        <v/>
      </c>
      <c r="V811" s="150" t="str">
        <f t="shared" si="263"/>
        <v/>
      </c>
      <c r="W811" s="150" t="str">
        <f t="shared" si="264"/>
        <v/>
      </c>
      <c r="X811" s="150" t="str">
        <f t="shared" si="265"/>
        <v/>
      </c>
      <c r="Y811" s="150" t="str">
        <f t="shared" si="266"/>
        <v/>
      </c>
      <c r="Z811" s="150" t="str">
        <f t="shared" si="267"/>
        <v/>
      </c>
      <c r="AA811" s="150" t="str">
        <f t="shared" si="268"/>
        <v/>
      </c>
      <c r="AB811" s="150" t="str">
        <f t="shared" si="269"/>
        <v/>
      </c>
      <c r="AC811" s="191" t="str">
        <f t="shared" si="270"/>
        <v/>
      </c>
    </row>
    <row r="812" spans="1:29" hidden="1">
      <c r="A812" s="192"/>
      <c r="B812" s="155"/>
      <c r="C812" s="151"/>
      <c r="D812" s="153"/>
      <c r="E812" s="153"/>
      <c r="F812" s="153"/>
      <c r="G812" s="153"/>
      <c r="H812" s="147" t="str">
        <f t="shared" si="251"/>
        <v/>
      </c>
      <c r="I812" s="148"/>
      <c r="J812" s="149" t="str">
        <f t="shared" si="252"/>
        <v/>
      </c>
      <c r="K812" s="149" t="str">
        <f t="shared" si="253"/>
        <v/>
      </c>
      <c r="L812" s="148"/>
      <c r="M812" s="147" t="str">
        <f t="shared" si="254"/>
        <v/>
      </c>
      <c r="N812" s="147" t="str">
        <f t="shared" si="255"/>
        <v/>
      </c>
      <c r="O812" s="150" t="str">
        <f t="shared" si="256"/>
        <v/>
      </c>
      <c r="P812" s="150" t="str">
        <f t="shared" si="257"/>
        <v/>
      </c>
      <c r="Q812" s="150" t="str">
        <f t="shared" si="258"/>
        <v/>
      </c>
      <c r="R812" s="150" t="str">
        <f t="shared" si="259"/>
        <v/>
      </c>
      <c r="S812" s="150" t="str">
        <f t="shared" si="260"/>
        <v/>
      </c>
      <c r="T812" s="150" t="str">
        <f t="shared" si="261"/>
        <v/>
      </c>
      <c r="U812" s="150" t="str">
        <f t="shared" si="262"/>
        <v/>
      </c>
      <c r="V812" s="150" t="str">
        <f t="shared" si="263"/>
        <v/>
      </c>
      <c r="W812" s="150" t="str">
        <f t="shared" si="264"/>
        <v/>
      </c>
      <c r="X812" s="150" t="str">
        <f t="shared" si="265"/>
        <v/>
      </c>
      <c r="Y812" s="150" t="str">
        <f t="shared" si="266"/>
        <v/>
      </c>
      <c r="Z812" s="150" t="str">
        <f t="shared" si="267"/>
        <v/>
      </c>
      <c r="AA812" s="150" t="str">
        <f t="shared" si="268"/>
        <v/>
      </c>
      <c r="AB812" s="150" t="str">
        <f t="shared" si="269"/>
        <v/>
      </c>
      <c r="AC812" s="191" t="str">
        <f t="shared" si="270"/>
        <v/>
      </c>
    </row>
    <row r="813" spans="1:29" hidden="1">
      <c r="A813" s="192"/>
      <c r="B813" s="155"/>
      <c r="C813" s="151"/>
      <c r="D813" s="153"/>
      <c r="E813" s="153"/>
      <c r="F813" s="153"/>
      <c r="G813" s="153"/>
      <c r="H813" s="147" t="str">
        <f t="shared" si="251"/>
        <v/>
      </c>
      <c r="I813" s="148"/>
      <c r="J813" s="149" t="str">
        <f t="shared" si="252"/>
        <v/>
      </c>
      <c r="K813" s="149" t="str">
        <f t="shared" si="253"/>
        <v/>
      </c>
      <c r="L813" s="148"/>
      <c r="M813" s="147" t="str">
        <f t="shared" si="254"/>
        <v/>
      </c>
      <c r="N813" s="147" t="str">
        <f t="shared" si="255"/>
        <v/>
      </c>
      <c r="O813" s="150" t="str">
        <f t="shared" si="256"/>
        <v/>
      </c>
      <c r="P813" s="150" t="str">
        <f t="shared" si="257"/>
        <v/>
      </c>
      <c r="Q813" s="150" t="str">
        <f t="shared" si="258"/>
        <v/>
      </c>
      <c r="R813" s="150" t="str">
        <f t="shared" si="259"/>
        <v/>
      </c>
      <c r="S813" s="150" t="str">
        <f t="shared" si="260"/>
        <v/>
      </c>
      <c r="T813" s="150" t="str">
        <f t="shared" si="261"/>
        <v/>
      </c>
      <c r="U813" s="150" t="str">
        <f t="shared" si="262"/>
        <v/>
      </c>
      <c r="V813" s="150" t="str">
        <f t="shared" si="263"/>
        <v/>
      </c>
      <c r="W813" s="150" t="str">
        <f t="shared" si="264"/>
        <v/>
      </c>
      <c r="X813" s="150" t="str">
        <f t="shared" si="265"/>
        <v/>
      </c>
      <c r="Y813" s="150" t="str">
        <f t="shared" si="266"/>
        <v/>
      </c>
      <c r="Z813" s="150" t="str">
        <f t="shared" si="267"/>
        <v/>
      </c>
      <c r="AA813" s="150" t="str">
        <f t="shared" si="268"/>
        <v/>
      </c>
      <c r="AB813" s="150" t="str">
        <f t="shared" si="269"/>
        <v/>
      </c>
      <c r="AC813" s="191" t="str">
        <f t="shared" si="270"/>
        <v/>
      </c>
    </row>
    <row r="814" spans="1:29" hidden="1">
      <c r="A814" s="192"/>
      <c r="B814" s="155"/>
      <c r="C814" s="151"/>
      <c r="D814" s="153"/>
      <c r="E814" s="153"/>
      <c r="F814" s="153"/>
      <c r="G814" s="153"/>
      <c r="H814" s="147" t="str">
        <f t="shared" si="251"/>
        <v/>
      </c>
      <c r="I814" s="148"/>
      <c r="J814" s="149" t="str">
        <f t="shared" si="252"/>
        <v/>
      </c>
      <c r="K814" s="149" t="str">
        <f t="shared" si="253"/>
        <v/>
      </c>
      <c r="L814" s="148"/>
      <c r="M814" s="147" t="str">
        <f t="shared" si="254"/>
        <v/>
      </c>
      <c r="N814" s="147" t="str">
        <f t="shared" si="255"/>
        <v/>
      </c>
      <c r="O814" s="150" t="str">
        <f t="shared" si="256"/>
        <v/>
      </c>
      <c r="P814" s="150" t="str">
        <f t="shared" si="257"/>
        <v/>
      </c>
      <c r="Q814" s="150" t="str">
        <f t="shared" si="258"/>
        <v/>
      </c>
      <c r="R814" s="150" t="str">
        <f t="shared" si="259"/>
        <v/>
      </c>
      <c r="S814" s="150" t="str">
        <f t="shared" si="260"/>
        <v/>
      </c>
      <c r="T814" s="150" t="str">
        <f t="shared" si="261"/>
        <v/>
      </c>
      <c r="U814" s="150" t="str">
        <f t="shared" si="262"/>
        <v/>
      </c>
      <c r="V814" s="150" t="str">
        <f t="shared" si="263"/>
        <v/>
      </c>
      <c r="W814" s="150" t="str">
        <f t="shared" si="264"/>
        <v/>
      </c>
      <c r="X814" s="150" t="str">
        <f t="shared" si="265"/>
        <v/>
      </c>
      <c r="Y814" s="150" t="str">
        <f t="shared" si="266"/>
        <v/>
      </c>
      <c r="Z814" s="150" t="str">
        <f t="shared" si="267"/>
        <v/>
      </c>
      <c r="AA814" s="150" t="str">
        <f t="shared" si="268"/>
        <v/>
      </c>
      <c r="AB814" s="150" t="str">
        <f t="shared" si="269"/>
        <v/>
      </c>
      <c r="AC814" s="191" t="str">
        <f t="shared" si="270"/>
        <v/>
      </c>
    </row>
    <row r="815" spans="1:29" hidden="1">
      <c r="A815" s="192"/>
      <c r="B815" s="155"/>
      <c r="C815" s="151"/>
      <c r="D815" s="153"/>
      <c r="E815" s="153"/>
      <c r="F815" s="153"/>
      <c r="G815" s="153"/>
      <c r="H815" s="147" t="str">
        <f t="shared" si="251"/>
        <v/>
      </c>
      <c r="I815" s="148"/>
      <c r="J815" s="149" t="str">
        <f t="shared" si="252"/>
        <v/>
      </c>
      <c r="K815" s="149" t="str">
        <f t="shared" si="253"/>
        <v/>
      </c>
      <c r="L815" s="148"/>
      <c r="M815" s="147" t="str">
        <f t="shared" si="254"/>
        <v/>
      </c>
      <c r="N815" s="147" t="str">
        <f t="shared" si="255"/>
        <v/>
      </c>
      <c r="O815" s="150" t="str">
        <f t="shared" si="256"/>
        <v/>
      </c>
      <c r="P815" s="150" t="str">
        <f t="shared" si="257"/>
        <v/>
      </c>
      <c r="Q815" s="150" t="str">
        <f t="shared" si="258"/>
        <v/>
      </c>
      <c r="R815" s="150" t="str">
        <f t="shared" si="259"/>
        <v/>
      </c>
      <c r="S815" s="150" t="str">
        <f t="shared" si="260"/>
        <v/>
      </c>
      <c r="T815" s="150" t="str">
        <f t="shared" si="261"/>
        <v/>
      </c>
      <c r="U815" s="150" t="str">
        <f t="shared" si="262"/>
        <v/>
      </c>
      <c r="V815" s="150" t="str">
        <f t="shared" si="263"/>
        <v/>
      </c>
      <c r="W815" s="150" t="str">
        <f t="shared" si="264"/>
        <v/>
      </c>
      <c r="X815" s="150" t="str">
        <f t="shared" si="265"/>
        <v/>
      </c>
      <c r="Y815" s="150" t="str">
        <f t="shared" si="266"/>
        <v/>
      </c>
      <c r="Z815" s="150" t="str">
        <f t="shared" si="267"/>
        <v/>
      </c>
      <c r="AA815" s="150" t="str">
        <f t="shared" si="268"/>
        <v/>
      </c>
      <c r="AB815" s="150" t="str">
        <f t="shared" si="269"/>
        <v/>
      </c>
      <c r="AC815" s="191" t="str">
        <f t="shared" si="270"/>
        <v/>
      </c>
    </row>
    <row r="816" spans="1:29" hidden="1">
      <c r="A816" s="192"/>
      <c r="B816" s="155"/>
      <c r="C816" s="151"/>
      <c r="D816" s="153"/>
      <c r="E816" s="153"/>
      <c r="F816" s="153"/>
      <c r="G816" s="153"/>
      <c r="H816" s="147" t="str">
        <f t="shared" si="251"/>
        <v/>
      </c>
      <c r="I816" s="148"/>
      <c r="J816" s="149" t="str">
        <f t="shared" si="252"/>
        <v/>
      </c>
      <c r="K816" s="149" t="str">
        <f t="shared" si="253"/>
        <v/>
      </c>
      <c r="L816" s="148"/>
      <c r="M816" s="147" t="str">
        <f t="shared" si="254"/>
        <v/>
      </c>
      <c r="N816" s="147" t="str">
        <f t="shared" si="255"/>
        <v/>
      </c>
      <c r="O816" s="150" t="str">
        <f t="shared" si="256"/>
        <v/>
      </c>
      <c r="P816" s="150" t="str">
        <f t="shared" si="257"/>
        <v/>
      </c>
      <c r="Q816" s="150" t="str">
        <f t="shared" si="258"/>
        <v/>
      </c>
      <c r="R816" s="150" t="str">
        <f t="shared" si="259"/>
        <v/>
      </c>
      <c r="S816" s="150" t="str">
        <f t="shared" si="260"/>
        <v/>
      </c>
      <c r="T816" s="150" t="str">
        <f t="shared" si="261"/>
        <v/>
      </c>
      <c r="U816" s="150" t="str">
        <f t="shared" si="262"/>
        <v/>
      </c>
      <c r="V816" s="150" t="str">
        <f t="shared" si="263"/>
        <v/>
      </c>
      <c r="W816" s="150" t="str">
        <f t="shared" si="264"/>
        <v/>
      </c>
      <c r="X816" s="150" t="str">
        <f t="shared" si="265"/>
        <v/>
      </c>
      <c r="Y816" s="150" t="str">
        <f t="shared" si="266"/>
        <v/>
      </c>
      <c r="Z816" s="150" t="str">
        <f t="shared" si="267"/>
        <v/>
      </c>
      <c r="AA816" s="150" t="str">
        <f t="shared" si="268"/>
        <v/>
      </c>
      <c r="AB816" s="150" t="str">
        <f t="shared" si="269"/>
        <v/>
      </c>
      <c r="AC816" s="191" t="str">
        <f t="shared" si="270"/>
        <v/>
      </c>
    </row>
    <row r="817" spans="1:29" hidden="1">
      <c r="A817" s="192"/>
      <c r="B817" s="155"/>
      <c r="C817" s="151"/>
      <c r="D817" s="153"/>
      <c r="E817" s="153"/>
      <c r="F817" s="153"/>
      <c r="G817" s="153"/>
      <c r="H817" s="147" t="str">
        <f t="shared" si="251"/>
        <v/>
      </c>
      <c r="I817" s="148"/>
      <c r="J817" s="149" t="str">
        <f t="shared" si="252"/>
        <v/>
      </c>
      <c r="K817" s="149" t="str">
        <f t="shared" si="253"/>
        <v/>
      </c>
      <c r="L817" s="148"/>
      <c r="M817" s="147" t="str">
        <f t="shared" si="254"/>
        <v/>
      </c>
      <c r="N817" s="147" t="str">
        <f t="shared" si="255"/>
        <v/>
      </c>
      <c r="O817" s="150" t="str">
        <f t="shared" si="256"/>
        <v/>
      </c>
      <c r="P817" s="150" t="str">
        <f t="shared" si="257"/>
        <v/>
      </c>
      <c r="Q817" s="150" t="str">
        <f t="shared" si="258"/>
        <v/>
      </c>
      <c r="R817" s="150" t="str">
        <f t="shared" si="259"/>
        <v/>
      </c>
      <c r="S817" s="150" t="str">
        <f t="shared" si="260"/>
        <v/>
      </c>
      <c r="T817" s="150" t="str">
        <f t="shared" si="261"/>
        <v/>
      </c>
      <c r="U817" s="150" t="str">
        <f t="shared" si="262"/>
        <v/>
      </c>
      <c r="V817" s="150" t="str">
        <f t="shared" si="263"/>
        <v/>
      </c>
      <c r="W817" s="150" t="str">
        <f t="shared" si="264"/>
        <v/>
      </c>
      <c r="X817" s="150" t="str">
        <f t="shared" si="265"/>
        <v/>
      </c>
      <c r="Y817" s="150" t="str">
        <f t="shared" si="266"/>
        <v/>
      </c>
      <c r="Z817" s="150" t="str">
        <f t="shared" si="267"/>
        <v/>
      </c>
      <c r="AA817" s="150" t="str">
        <f t="shared" si="268"/>
        <v/>
      </c>
      <c r="AB817" s="150" t="str">
        <f t="shared" si="269"/>
        <v/>
      </c>
      <c r="AC817" s="191" t="str">
        <f t="shared" si="270"/>
        <v/>
      </c>
    </row>
    <row r="818" spans="1:29" hidden="1">
      <c r="A818" s="192"/>
      <c r="B818" s="155"/>
      <c r="C818" s="151"/>
      <c r="D818" s="153"/>
      <c r="E818" s="153"/>
      <c r="F818" s="153"/>
      <c r="G818" s="153"/>
      <c r="H818" s="147" t="str">
        <f t="shared" si="251"/>
        <v/>
      </c>
      <c r="I818" s="148"/>
      <c r="J818" s="149" t="str">
        <f t="shared" si="252"/>
        <v/>
      </c>
      <c r="K818" s="149" t="str">
        <f t="shared" si="253"/>
        <v/>
      </c>
      <c r="L818" s="148"/>
      <c r="M818" s="147" t="str">
        <f t="shared" si="254"/>
        <v/>
      </c>
      <c r="N818" s="147" t="str">
        <f t="shared" si="255"/>
        <v/>
      </c>
      <c r="O818" s="150" t="str">
        <f t="shared" si="256"/>
        <v/>
      </c>
      <c r="P818" s="150" t="str">
        <f t="shared" si="257"/>
        <v/>
      </c>
      <c r="Q818" s="150" t="str">
        <f t="shared" si="258"/>
        <v/>
      </c>
      <c r="R818" s="150" t="str">
        <f t="shared" si="259"/>
        <v/>
      </c>
      <c r="S818" s="150" t="str">
        <f t="shared" si="260"/>
        <v/>
      </c>
      <c r="T818" s="150" t="str">
        <f t="shared" si="261"/>
        <v/>
      </c>
      <c r="U818" s="150" t="str">
        <f t="shared" si="262"/>
        <v/>
      </c>
      <c r="V818" s="150" t="str">
        <f t="shared" si="263"/>
        <v/>
      </c>
      <c r="W818" s="150" t="str">
        <f t="shared" si="264"/>
        <v/>
      </c>
      <c r="X818" s="150" t="str">
        <f t="shared" si="265"/>
        <v/>
      </c>
      <c r="Y818" s="150" t="str">
        <f t="shared" si="266"/>
        <v/>
      </c>
      <c r="Z818" s="150" t="str">
        <f t="shared" si="267"/>
        <v/>
      </c>
      <c r="AA818" s="150" t="str">
        <f t="shared" si="268"/>
        <v/>
      </c>
      <c r="AB818" s="150" t="str">
        <f t="shared" si="269"/>
        <v/>
      </c>
      <c r="AC818" s="191" t="str">
        <f t="shared" si="270"/>
        <v/>
      </c>
    </row>
    <row r="819" spans="1:29" hidden="1">
      <c r="A819" s="192"/>
      <c r="B819" s="155"/>
      <c r="C819" s="151"/>
      <c r="D819" s="153"/>
      <c r="E819" s="153"/>
      <c r="F819" s="153"/>
      <c r="G819" s="153"/>
      <c r="H819" s="147" t="str">
        <f t="shared" si="251"/>
        <v/>
      </c>
      <c r="I819" s="148"/>
      <c r="J819" s="149" t="str">
        <f t="shared" si="252"/>
        <v/>
      </c>
      <c r="K819" s="149" t="str">
        <f t="shared" si="253"/>
        <v/>
      </c>
      <c r="L819" s="148"/>
      <c r="M819" s="147" t="str">
        <f t="shared" si="254"/>
        <v/>
      </c>
      <c r="N819" s="147" t="str">
        <f t="shared" si="255"/>
        <v/>
      </c>
      <c r="O819" s="150" t="str">
        <f t="shared" si="256"/>
        <v/>
      </c>
      <c r="P819" s="150" t="str">
        <f t="shared" si="257"/>
        <v/>
      </c>
      <c r="Q819" s="150" t="str">
        <f t="shared" si="258"/>
        <v/>
      </c>
      <c r="R819" s="150" t="str">
        <f t="shared" si="259"/>
        <v/>
      </c>
      <c r="S819" s="150" t="str">
        <f t="shared" si="260"/>
        <v/>
      </c>
      <c r="T819" s="150" t="str">
        <f t="shared" si="261"/>
        <v/>
      </c>
      <c r="U819" s="150" t="str">
        <f t="shared" si="262"/>
        <v/>
      </c>
      <c r="V819" s="150" t="str">
        <f t="shared" si="263"/>
        <v/>
      </c>
      <c r="W819" s="150" t="str">
        <f t="shared" si="264"/>
        <v/>
      </c>
      <c r="X819" s="150" t="str">
        <f t="shared" si="265"/>
        <v/>
      </c>
      <c r="Y819" s="150" t="str">
        <f t="shared" si="266"/>
        <v/>
      </c>
      <c r="Z819" s="150" t="str">
        <f t="shared" si="267"/>
        <v/>
      </c>
      <c r="AA819" s="150" t="str">
        <f t="shared" si="268"/>
        <v/>
      </c>
      <c r="AB819" s="150" t="str">
        <f t="shared" si="269"/>
        <v/>
      </c>
      <c r="AC819" s="191" t="str">
        <f t="shared" si="270"/>
        <v/>
      </c>
    </row>
    <row r="820" spans="1:29" hidden="1">
      <c r="A820" s="192"/>
      <c r="B820" s="155"/>
      <c r="C820" s="151"/>
      <c r="D820" s="153"/>
      <c r="E820" s="153"/>
      <c r="F820" s="153"/>
      <c r="G820" s="153"/>
      <c r="H820" s="147" t="str">
        <f t="shared" si="251"/>
        <v/>
      </c>
      <c r="I820" s="148"/>
      <c r="J820" s="149" t="str">
        <f t="shared" si="252"/>
        <v/>
      </c>
      <c r="K820" s="149" t="str">
        <f t="shared" si="253"/>
        <v/>
      </c>
      <c r="L820" s="148"/>
      <c r="M820" s="147" t="str">
        <f t="shared" si="254"/>
        <v/>
      </c>
      <c r="N820" s="147" t="str">
        <f t="shared" si="255"/>
        <v/>
      </c>
      <c r="O820" s="150" t="str">
        <f t="shared" si="256"/>
        <v/>
      </c>
      <c r="P820" s="150" t="str">
        <f t="shared" si="257"/>
        <v/>
      </c>
      <c r="Q820" s="150" t="str">
        <f t="shared" si="258"/>
        <v/>
      </c>
      <c r="R820" s="150" t="str">
        <f t="shared" si="259"/>
        <v/>
      </c>
      <c r="S820" s="150" t="str">
        <f t="shared" si="260"/>
        <v/>
      </c>
      <c r="T820" s="150" t="str">
        <f t="shared" si="261"/>
        <v/>
      </c>
      <c r="U820" s="150" t="str">
        <f t="shared" si="262"/>
        <v/>
      </c>
      <c r="V820" s="150" t="str">
        <f t="shared" si="263"/>
        <v/>
      </c>
      <c r="W820" s="150" t="str">
        <f t="shared" si="264"/>
        <v/>
      </c>
      <c r="X820" s="150" t="str">
        <f t="shared" si="265"/>
        <v/>
      </c>
      <c r="Y820" s="150" t="str">
        <f t="shared" si="266"/>
        <v/>
      </c>
      <c r="Z820" s="150" t="str">
        <f t="shared" si="267"/>
        <v/>
      </c>
      <c r="AA820" s="150" t="str">
        <f t="shared" si="268"/>
        <v/>
      </c>
      <c r="AB820" s="150" t="str">
        <f t="shared" si="269"/>
        <v/>
      </c>
      <c r="AC820" s="191" t="str">
        <f t="shared" si="270"/>
        <v/>
      </c>
    </row>
    <row r="821" spans="1:29" hidden="1">
      <c r="A821" s="192"/>
      <c r="B821" s="155"/>
      <c r="C821" s="151"/>
      <c r="D821" s="153"/>
      <c r="E821" s="153"/>
      <c r="F821" s="153"/>
      <c r="G821" s="153"/>
      <c r="H821" s="147" t="str">
        <f t="shared" si="251"/>
        <v/>
      </c>
      <c r="I821" s="148"/>
      <c r="J821" s="149" t="str">
        <f t="shared" si="252"/>
        <v/>
      </c>
      <c r="K821" s="149" t="str">
        <f t="shared" si="253"/>
        <v/>
      </c>
      <c r="L821" s="148"/>
      <c r="M821" s="147" t="str">
        <f t="shared" si="254"/>
        <v/>
      </c>
      <c r="N821" s="147" t="str">
        <f t="shared" si="255"/>
        <v/>
      </c>
      <c r="O821" s="150" t="str">
        <f t="shared" si="256"/>
        <v/>
      </c>
      <c r="P821" s="150" t="str">
        <f t="shared" si="257"/>
        <v/>
      </c>
      <c r="Q821" s="150" t="str">
        <f t="shared" si="258"/>
        <v/>
      </c>
      <c r="R821" s="150" t="str">
        <f t="shared" si="259"/>
        <v/>
      </c>
      <c r="S821" s="150" t="str">
        <f t="shared" si="260"/>
        <v/>
      </c>
      <c r="T821" s="150" t="str">
        <f t="shared" si="261"/>
        <v/>
      </c>
      <c r="U821" s="150" t="str">
        <f t="shared" si="262"/>
        <v/>
      </c>
      <c r="V821" s="150" t="str">
        <f t="shared" si="263"/>
        <v/>
      </c>
      <c r="W821" s="150" t="str">
        <f t="shared" si="264"/>
        <v/>
      </c>
      <c r="X821" s="150" t="str">
        <f t="shared" si="265"/>
        <v/>
      </c>
      <c r="Y821" s="150" t="str">
        <f t="shared" si="266"/>
        <v/>
      </c>
      <c r="Z821" s="150" t="str">
        <f t="shared" si="267"/>
        <v/>
      </c>
      <c r="AA821" s="150" t="str">
        <f t="shared" si="268"/>
        <v/>
      </c>
      <c r="AB821" s="150" t="str">
        <f t="shared" si="269"/>
        <v/>
      </c>
      <c r="AC821" s="191" t="str">
        <f t="shared" si="270"/>
        <v/>
      </c>
    </row>
    <row r="822" spans="1:29" hidden="1">
      <c r="A822" s="192"/>
      <c r="B822" s="155"/>
      <c r="C822" s="151"/>
      <c r="D822" s="153"/>
      <c r="E822" s="153"/>
      <c r="F822" s="153"/>
      <c r="G822" s="153"/>
      <c r="H822" s="147" t="str">
        <f t="shared" si="251"/>
        <v/>
      </c>
      <c r="I822" s="148"/>
      <c r="J822" s="149" t="str">
        <f t="shared" si="252"/>
        <v/>
      </c>
      <c r="K822" s="149" t="str">
        <f t="shared" si="253"/>
        <v/>
      </c>
      <c r="L822" s="148"/>
      <c r="M822" s="147" t="str">
        <f t="shared" si="254"/>
        <v/>
      </c>
      <c r="N822" s="147" t="str">
        <f t="shared" si="255"/>
        <v/>
      </c>
      <c r="O822" s="150" t="str">
        <f t="shared" si="256"/>
        <v/>
      </c>
      <c r="P822" s="150" t="str">
        <f t="shared" si="257"/>
        <v/>
      </c>
      <c r="Q822" s="150" t="str">
        <f t="shared" si="258"/>
        <v/>
      </c>
      <c r="R822" s="150" t="str">
        <f t="shared" si="259"/>
        <v/>
      </c>
      <c r="S822" s="150" t="str">
        <f t="shared" si="260"/>
        <v/>
      </c>
      <c r="T822" s="150" t="str">
        <f t="shared" si="261"/>
        <v/>
      </c>
      <c r="U822" s="150" t="str">
        <f t="shared" si="262"/>
        <v/>
      </c>
      <c r="V822" s="150" t="str">
        <f t="shared" si="263"/>
        <v/>
      </c>
      <c r="W822" s="150" t="str">
        <f t="shared" si="264"/>
        <v/>
      </c>
      <c r="X822" s="150" t="str">
        <f t="shared" si="265"/>
        <v/>
      </c>
      <c r="Y822" s="150" t="str">
        <f t="shared" si="266"/>
        <v/>
      </c>
      <c r="Z822" s="150" t="str">
        <f t="shared" si="267"/>
        <v/>
      </c>
      <c r="AA822" s="150" t="str">
        <f t="shared" si="268"/>
        <v/>
      </c>
      <c r="AB822" s="150" t="str">
        <f t="shared" si="269"/>
        <v/>
      </c>
      <c r="AC822" s="191" t="str">
        <f t="shared" si="270"/>
        <v/>
      </c>
    </row>
    <row r="823" spans="1:29" hidden="1">
      <c r="A823" s="192"/>
      <c r="B823" s="155"/>
      <c r="C823" s="151"/>
      <c r="D823" s="153"/>
      <c r="E823" s="153"/>
      <c r="F823" s="153"/>
      <c r="G823" s="153"/>
      <c r="H823" s="147" t="str">
        <f t="shared" si="251"/>
        <v/>
      </c>
      <c r="I823" s="148"/>
      <c r="J823" s="149" t="str">
        <f t="shared" si="252"/>
        <v/>
      </c>
      <c r="K823" s="149" t="str">
        <f t="shared" si="253"/>
        <v/>
      </c>
      <c r="L823" s="148"/>
      <c r="M823" s="147" t="str">
        <f t="shared" si="254"/>
        <v/>
      </c>
      <c r="N823" s="147" t="str">
        <f t="shared" si="255"/>
        <v/>
      </c>
      <c r="O823" s="150" t="str">
        <f t="shared" si="256"/>
        <v/>
      </c>
      <c r="P823" s="150" t="str">
        <f t="shared" si="257"/>
        <v/>
      </c>
      <c r="Q823" s="150" t="str">
        <f t="shared" si="258"/>
        <v/>
      </c>
      <c r="R823" s="150" t="str">
        <f t="shared" si="259"/>
        <v/>
      </c>
      <c r="S823" s="150" t="str">
        <f t="shared" si="260"/>
        <v/>
      </c>
      <c r="T823" s="150" t="str">
        <f t="shared" si="261"/>
        <v/>
      </c>
      <c r="U823" s="150" t="str">
        <f t="shared" si="262"/>
        <v/>
      </c>
      <c r="V823" s="150" t="str">
        <f t="shared" si="263"/>
        <v/>
      </c>
      <c r="W823" s="150" t="str">
        <f t="shared" si="264"/>
        <v/>
      </c>
      <c r="X823" s="150" t="str">
        <f t="shared" si="265"/>
        <v/>
      </c>
      <c r="Y823" s="150" t="str">
        <f t="shared" si="266"/>
        <v/>
      </c>
      <c r="Z823" s="150" t="str">
        <f t="shared" si="267"/>
        <v/>
      </c>
      <c r="AA823" s="150" t="str">
        <f t="shared" si="268"/>
        <v/>
      </c>
      <c r="AB823" s="150" t="str">
        <f t="shared" si="269"/>
        <v/>
      </c>
      <c r="AC823" s="191" t="str">
        <f t="shared" si="270"/>
        <v/>
      </c>
    </row>
    <row r="824" spans="1:29" hidden="1">
      <c r="A824" s="192"/>
      <c r="B824" s="155"/>
      <c r="C824" s="151"/>
      <c r="D824" s="153"/>
      <c r="E824" s="153"/>
      <c r="F824" s="153"/>
      <c r="G824" s="153"/>
      <c r="H824" s="147" t="str">
        <f t="shared" si="251"/>
        <v/>
      </c>
      <c r="I824" s="148"/>
      <c r="J824" s="149" t="str">
        <f t="shared" si="252"/>
        <v/>
      </c>
      <c r="K824" s="149" t="str">
        <f t="shared" si="253"/>
        <v/>
      </c>
      <c r="L824" s="148"/>
      <c r="M824" s="147" t="str">
        <f t="shared" si="254"/>
        <v/>
      </c>
      <c r="N824" s="147" t="str">
        <f t="shared" si="255"/>
        <v/>
      </c>
      <c r="O824" s="150" t="str">
        <f t="shared" si="256"/>
        <v/>
      </c>
      <c r="P824" s="150" t="str">
        <f t="shared" si="257"/>
        <v/>
      </c>
      <c r="Q824" s="150" t="str">
        <f t="shared" si="258"/>
        <v/>
      </c>
      <c r="R824" s="150" t="str">
        <f t="shared" si="259"/>
        <v/>
      </c>
      <c r="S824" s="150" t="str">
        <f t="shared" si="260"/>
        <v/>
      </c>
      <c r="T824" s="150" t="str">
        <f t="shared" si="261"/>
        <v/>
      </c>
      <c r="U824" s="150" t="str">
        <f t="shared" si="262"/>
        <v/>
      </c>
      <c r="V824" s="150" t="str">
        <f t="shared" si="263"/>
        <v/>
      </c>
      <c r="W824" s="150" t="str">
        <f t="shared" si="264"/>
        <v/>
      </c>
      <c r="X824" s="150" t="str">
        <f t="shared" si="265"/>
        <v/>
      </c>
      <c r="Y824" s="150" t="str">
        <f t="shared" si="266"/>
        <v/>
      </c>
      <c r="Z824" s="150" t="str">
        <f t="shared" si="267"/>
        <v/>
      </c>
      <c r="AA824" s="150" t="str">
        <f t="shared" si="268"/>
        <v/>
      </c>
      <c r="AB824" s="150" t="str">
        <f t="shared" si="269"/>
        <v/>
      </c>
      <c r="AC824" s="191" t="str">
        <f t="shared" si="270"/>
        <v/>
      </c>
    </row>
    <row r="825" spans="1:29" hidden="1">
      <c r="A825" s="192"/>
      <c r="B825" s="155"/>
      <c r="C825" s="151"/>
      <c r="D825" s="153"/>
      <c r="E825" s="153"/>
      <c r="F825" s="153"/>
      <c r="G825" s="153"/>
      <c r="H825" s="147" t="str">
        <f t="shared" si="251"/>
        <v/>
      </c>
      <c r="I825" s="148"/>
      <c r="J825" s="149" t="str">
        <f t="shared" si="252"/>
        <v/>
      </c>
      <c r="K825" s="149" t="str">
        <f t="shared" si="253"/>
        <v/>
      </c>
      <c r="L825" s="148"/>
      <c r="M825" s="147" t="str">
        <f t="shared" si="254"/>
        <v/>
      </c>
      <c r="N825" s="147" t="str">
        <f t="shared" si="255"/>
        <v/>
      </c>
      <c r="O825" s="150" t="str">
        <f t="shared" si="256"/>
        <v/>
      </c>
      <c r="P825" s="150" t="str">
        <f t="shared" si="257"/>
        <v/>
      </c>
      <c r="Q825" s="150" t="str">
        <f t="shared" si="258"/>
        <v/>
      </c>
      <c r="R825" s="150" t="str">
        <f t="shared" si="259"/>
        <v/>
      </c>
      <c r="S825" s="150" t="str">
        <f t="shared" si="260"/>
        <v/>
      </c>
      <c r="T825" s="150" t="str">
        <f t="shared" si="261"/>
        <v/>
      </c>
      <c r="U825" s="150" t="str">
        <f t="shared" si="262"/>
        <v/>
      </c>
      <c r="V825" s="150" t="str">
        <f t="shared" si="263"/>
        <v/>
      </c>
      <c r="W825" s="150" t="str">
        <f t="shared" si="264"/>
        <v/>
      </c>
      <c r="X825" s="150" t="str">
        <f t="shared" si="265"/>
        <v/>
      </c>
      <c r="Y825" s="150" t="str">
        <f t="shared" si="266"/>
        <v/>
      </c>
      <c r="Z825" s="150" t="str">
        <f t="shared" si="267"/>
        <v/>
      </c>
      <c r="AA825" s="150" t="str">
        <f t="shared" si="268"/>
        <v/>
      </c>
      <c r="AB825" s="150" t="str">
        <f t="shared" si="269"/>
        <v/>
      </c>
      <c r="AC825" s="191" t="str">
        <f t="shared" si="270"/>
        <v/>
      </c>
    </row>
    <row r="826" spans="1:29" hidden="1">
      <c r="A826" s="192"/>
      <c r="B826" s="155"/>
      <c r="C826" s="151"/>
      <c r="D826" s="153"/>
      <c r="E826" s="153"/>
      <c r="F826" s="153"/>
      <c r="G826" s="153"/>
      <c r="H826" s="147" t="str">
        <f t="shared" si="251"/>
        <v/>
      </c>
      <c r="I826" s="148"/>
      <c r="J826" s="149" t="str">
        <f t="shared" si="252"/>
        <v/>
      </c>
      <c r="K826" s="149" t="str">
        <f t="shared" si="253"/>
        <v/>
      </c>
      <c r="L826" s="148"/>
      <c r="M826" s="147" t="str">
        <f t="shared" si="254"/>
        <v/>
      </c>
      <c r="N826" s="147" t="str">
        <f t="shared" si="255"/>
        <v/>
      </c>
      <c r="O826" s="150" t="str">
        <f t="shared" si="256"/>
        <v/>
      </c>
      <c r="P826" s="150" t="str">
        <f t="shared" si="257"/>
        <v/>
      </c>
      <c r="Q826" s="150" t="str">
        <f t="shared" si="258"/>
        <v/>
      </c>
      <c r="R826" s="150" t="str">
        <f t="shared" si="259"/>
        <v/>
      </c>
      <c r="S826" s="150" t="str">
        <f t="shared" si="260"/>
        <v/>
      </c>
      <c r="T826" s="150" t="str">
        <f t="shared" si="261"/>
        <v/>
      </c>
      <c r="U826" s="150" t="str">
        <f t="shared" si="262"/>
        <v/>
      </c>
      <c r="V826" s="150" t="str">
        <f t="shared" si="263"/>
        <v/>
      </c>
      <c r="W826" s="150" t="str">
        <f t="shared" si="264"/>
        <v/>
      </c>
      <c r="X826" s="150" t="str">
        <f t="shared" si="265"/>
        <v/>
      </c>
      <c r="Y826" s="150" t="str">
        <f t="shared" si="266"/>
        <v/>
      </c>
      <c r="Z826" s="150" t="str">
        <f t="shared" si="267"/>
        <v/>
      </c>
      <c r="AA826" s="150" t="str">
        <f t="shared" si="268"/>
        <v/>
      </c>
      <c r="AB826" s="150" t="str">
        <f t="shared" si="269"/>
        <v/>
      </c>
      <c r="AC826" s="191" t="str">
        <f t="shared" si="270"/>
        <v/>
      </c>
    </row>
    <row r="827" spans="1:29" hidden="1">
      <c r="A827" s="192"/>
      <c r="B827" s="155"/>
      <c r="C827" s="151"/>
      <c r="D827" s="153"/>
      <c r="E827" s="153"/>
      <c r="F827" s="153"/>
      <c r="G827" s="153"/>
      <c r="H827" s="147" t="str">
        <f t="shared" si="251"/>
        <v/>
      </c>
      <c r="I827" s="148"/>
      <c r="J827" s="149" t="str">
        <f t="shared" si="252"/>
        <v/>
      </c>
      <c r="K827" s="149" t="str">
        <f t="shared" si="253"/>
        <v/>
      </c>
      <c r="L827" s="148"/>
      <c r="M827" s="147" t="str">
        <f t="shared" si="254"/>
        <v/>
      </c>
      <c r="N827" s="147" t="str">
        <f t="shared" si="255"/>
        <v/>
      </c>
      <c r="O827" s="150" t="str">
        <f t="shared" si="256"/>
        <v/>
      </c>
      <c r="P827" s="150" t="str">
        <f t="shared" si="257"/>
        <v/>
      </c>
      <c r="Q827" s="150" t="str">
        <f t="shared" si="258"/>
        <v/>
      </c>
      <c r="R827" s="150" t="str">
        <f t="shared" si="259"/>
        <v/>
      </c>
      <c r="S827" s="150" t="str">
        <f t="shared" si="260"/>
        <v/>
      </c>
      <c r="T827" s="150" t="str">
        <f t="shared" si="261"/>
        <v/>
      </c>
      <c r="U827" s="150" t="str">
        <f t="shared" si="262"/>
        <v/>
      </c>
      <c r="V827" s="150" t="str">
        <f t="shared" si="263"/>
        <v/>
      </c>
      <c r="W827" s="150" t="str">
        <f t="shared" si="264"/>
        <v/>
      </c>
      <c r="X827" s="150" t="str">
        <f t="shared" si="265"/>
        <v/>
      </c>
      <c r="Y827" s="150" t="str">
        <f t="shared" si="266"/>
        <v/>
      </c>
      <c r="Z827" s="150" t="str">
        <f t="shared" si="267"/>
        <v/>
      </c>
      <c r="AA827" s="150" t="str">
        <f t="shared" si="268"/>
        <v/>
      </c>
      <c r="AB827" s="150" t="str">
        <f t="shared" si="269"/>
        <v/>
      </c>
      <c r="AC827" s="191" t="str">
        <f t="shared" si="270"/>
        <v/>
      </c>
    </row>
    <row r="828" spans="1:29" hidden="1">
      <c r="A828" s="192"/>
      <c r="B828" s="155"/>
      <c r="C828" s="151"/>
      <c r="D828" s="153"/>
      <c r="E828" s="153"/>
      <c r="F828" s="153"/>
      <c r="G828" s="153"/>
      <c r="H828" s="147" t="str">
        <f t="shared" si="251"/>
        <v/>
      </c>
      <c r="I828" s="148"/>
      <c r="J828" s="149" t="str">
        <f t="shared" si="252"/>
        <v/>
      </c>
      <c r="K828" s="149" t="str">
        <f t="shared" si="253"/>
        <v/>
      </c>
      <c r="L828" s="148"/>
      <c r="M828" s="147" t="str">
        <f t="shared" si="254"/>
        <v/>
      </c>
      <c r="N828" s="147" t="str">
        <f t="shared" si="255"/>
        <v/>
      </c>
      <c r="O828" s="150" t="str">
        <f t="shared" si="256"/>
        <v/>
      </c>
      <c r="P828" s="150" t="str">
        <f t="shared" si="257"/>
        <v/>
      </c>
      <c r="Q828" s="150" t="str">
        <f t="shared" si="258"/>
        <v/>
      </c>
      <c r="R828" s="150" t="str">
        <f t="shared" si="259"/>
        <v/>
      </c>
      <c r="S828" s="150" t="str">
        <f t="shared" si="260"/>
        <v/>
      </c>
      <c r="T828" s="150" t="str">
        <f t="shared" si="261"/>
        <v/>
      </c>
      <c r="U828" s="150" t="str">
        <f t="shared" si="262"/>
        <v/>
      </c>
      <c r="V828" s="150" t="str">
        <f t="shared" si="263"/>
        <v/>
      </c>
      <c r="W828" s="150" t="str">
        <f t="shared" si="264"/>
        <v/>
      </c>
      <c r="X828" s="150" t="str">
        <f t="shared" si="265"/>
        <v/>
      </c>
      <c r="Y828" s="150" t="str">
        <f t="shared" si="266"/>
        <v/>
      </c>
      <c r="Z828" s="150" t="str">
        <f t="shared" si="267"/>
        <v/>
      </c>
      <c r="AA828" s="150" t="str">
        <f t="shared" si="268"/>
        <v/>
      </c>
      <c r="AB828" s="150" t="str">
        <f t="shared" si="269"/>
        <v/>
      </c>
      <c r="AC828" s="191" t="str">
        <f t="shared" si="270"/>
        <v/>
      </c>
    </row>
    <row r="829" spans="1:29" hidden="1">
      <c r="A829" s="192"/>
      <c r="B829" s="155"/>
      <c r="C829" s="151"/>
      <c r="D829" s="153"/>
      <c r="E829" s="153"/>
      <c r="F829" s="153"/>
      <c r="G829" s="153"/>
      <c r="H829" s="147" t="str">
        <f t="shared" si="251"/>
        <v/>
      </c>
      <c r="I829" s="148"/>
      <c r="J829" s="149" t="str">
        <f t="shared" si="252"/>
        <v/>
      </c>
      <c r="K829" s="149" t="str">
        <f t="shared" si="253"/>
        <v/>
      </c>
      <c r="L829" s="148"/>
      <c r="M829" s="147" t="str">
        <f t="shared" si="254"/>
        <v/>
      </c>
      <c r="N829" s="147" t="str">
        <f t="shared" si="255"/>
        <v/>
      </c>
      <c r="O829" s="150" t="str">
        <f t="shared" si="256"/>
        <v/>
      </c>
      <c r="P829" s="150" t="str">
        <f t="shared" si="257"/>
        <v/>
      </c>
      <c r="Q829" s="150" t="str">
        <f t="shared" si="258"/>
        <v/>
      </c>
      <c r="R829" s="150" t="str">
        <f t="shared" si="259"/>
        <v/>
      </c>
      <c r="S829" s="150" t="str">
        <f t="shared" si="260"/>
        <v/>
      </c>
      <c r="T829" s="150" t="str">
        <f t="shared" si="261"/>
        <v/>
      </c>
      <c r="U829" s="150" t="str">
        <f t="shared" si="262"/>
        <v/>
      </c>
      <c r="V829" s="150" t="str">
        <f t="shared" si="263"/>
        <v/>
      </c>
      <c r="W829" s="150" t="str">
        <f t="shared" si="264"/>
        <v/>
      </c>
      <c r="X829" s="150" t="str">
        <f t="shared" si="265"/>
        <v/>
      </c>
      <c r="Y829" s="150" t="str">
        <f t="shared" si="266"/>
        <v/>
      </c>
      <c r="Z829" s="150" t="str">
        <f t="shared" si="267"/>
        <v/>
      </c>
      <c r="AA829" s="150" t="str">
        <f t="shared" si="268"/>
        <v/>
      </c>
      <c r="AB829" s="150" t="str">
        <f t="shared" si="269"/>
        <v/>
      </c>
      <c r="AC829" s="191" t="str">
        <f t="shared" si="270"/>
        <v/>
      </c>
    </row>
    <row r="830" spans="1:29" hidden="1">
      <c r="A830" s="192"/>
      <c r="B830" s="155"/>
      <c r="C830" s="151"/>
      <c r="D830" s="153"/>
      <c r="E830" s="153"/>
      <c r="F830" s="153"/>
      <c r="G830" s="153"/>
      <c r="H830" s="147" t="str">
        <f t="shared" si="251"/>
        <v/>
      </c>
      <c r="I830" s="148"/>
      <c r="J830" s="149" t="str">
        <f t="shared" si="252"/>
        <v/>
      </c>
      <c r="K830" s="149" t="str">
        <f t="shared" si="253"/>
        <v/>
      </c>
      <c r="L830" s="148"/>
      <c r="M830" s="147" t="str">
        <f t="shared" si="254"/>
        <v/>
      </c>
      <c r="N830" s="147" t="str">
        <f t="shared" si="255"/>
        <v/>
      </c>
      <c r="O830" s="150" t="str">
        <f t="shared" si="256"/>
        <v/>
      </c>
      <c r="P830" s="150" t="str">
        <f t="shared" si="257"/>
        <v/>
      </c>
      <c r="Q830" s="150" t="str">
        <f t="shared" si="258"/>
        <v/>
      </c>
      <c r="R830" s="150" t="str">
        <f t="shared" si="259"/>
        <v/>
      </c>
      <c r="S830" s="150" t="str">
        <f t="shared" si="260"/>
        <v/>
      </c>
      <c r="T830" s="150" t="str">
        <f t="shared" si="261"/>
        <v/>
      </c>
      <c r="U830" s="150" t="str">
        <f t="shared" si="262"/>
        <v/>
      </c>
      <c r="V830" s="150" t="str">
        <f t="shared" si="263"/>
        <v/>
      </c>
      <c r="W830" s="150" t="str">
        <f t="shared" si="264"/>
        <v/>
      </c>
      <c r="X830" s="150" t="str">
        <f t="shared" si="265"/>
        <v/>
      </c>
      <c r="Y830" s="150" t="str">
        <f t="shared" si="266"/>
        <v/>
      </c>
      <c r="Z830" s="150" t="str">
        <f t="shared" si="267"/>
        <v/>
      </c>
      <c r="AA830" s="150" t="str">
        <f t="shared" si="268"/>
        <v/>
      </c>
      <c r="AB830" s="150" t="str">
        <f t="shared" si="269"/>
        <v/>
      </c>
      <c r="AC830" s="191" t="str">
        <f t="shared" si="270"/>
        <v/>
      </c>
    </row>
    <row r="831" spans="1:29" hidden="1">
      <c r="A831" s="192"/>
      <c r="B831" s="155"/>
      <c r="C831" s="151"/>
      <c r="D831" s="153"/>
      <c r="E831" s="153"/>
      <c r="F831" s="153"/>
      <c r="G831" s="153"/>
      <c r="H831" s="147" t="str">
        <f t="shared" si="251"/>
        <v/>
      </c>
      <c r="I831" s="148"/>
      <c r="J831" s="149" t="str">
        <f t="shared" si="252"/>
        <v/>
      </c>
      <c r="K831" s="149" t="str">
        <f t="shared" si="253"/>
        <v/>
      </c>
      <c r="L831" s="148"/>
      <c r="M831" s="147" t="str">
        <f t="shared" si="254"/>
        <v/>
      </c>
      <c r="N831" s="147" t="str">
        <f t="shared" si="255"/>
        <v/>
      </c>
      <c r="O831" s="150" t="str">
        <f t="shared" si="256"/>
        <v/>
      </c>
      <c r="P831" s="150" t="str">
        <f t="shared" si="257"/>
        <v/>
      </c>
      <c r="Q831" s="150" t="str">
        <f t="shared" si="258"/>
        <v/>
      </c>
      <c r="R831" s="150" t="str">
        <f t="shared" si="259"/>
        <v/>
      </c>
      <c r="S831" s="150" t="str">
        <f t="shared" si="260"/>
        <v/>
      </c>
      <c r="T831" s="150" t="str">
        <f t="shared" si="261"/>
        <v/>
      </c>
      <c r="U831" s="150" t="str">
        <f t="shared" si="262"/>
        <v/>
      </c>
      <c r="V831" s="150" t="str">
        <f t="shared" si="263"/>
        <v/>
      </c>
      <c r="W831" s="150" t="str">
        <f t="shared" si="264"/>
        <v/>
      </c>
      <c r="X831" s="150" t="str">
        <f t="shared" si="265"/>
        <v/>
      </c>
      <c r="Y831" s="150" t="str">
        <f t="shared" si="266"/>
        <v/>
      </c>
      <c r="Z831" s="150" t="str">
        <f t="shared" si="267"/>
        <v/>
      </c>
      <c r="AA831" s="150" t="str">
        <f t="shared" si="268"/>
        <v/>
      </c>
      <c r="AB831" s="150" t="str">
        <f t="shared" si="269"/>
        <v/>
      </c>
      <c r="AC831" s="191" t="str">
        <f t="shared" si="270"/>
        <v/>
      </c>
    </row>
    <row r="832" spans="1:29" hidden="1">
      <c r="A832" s="192"/>
      <c r="B832" s="155"/>
      <c r="C832" s="151"/>
      <c r="D832" s="153"/>
      <c r="E832" s="153"/>
      <c r="F832" s="153"/>
      <c r="G832" s="153"/>
      <c r="H832" s="147" t="str">
        <f t="shared" si="251"/>
        <v/>
      </c>
      <c r="I832" s="148"/>
      <c r="J832" s="149" t="str">
        <f t="shared" si="252"/>
        <v/>
      </c>
      <c r="K832" s="149" t="str">
        <f t="shared" si="253"/>
        <v/>
      </c>
      <c r="L832" s="148"/>
      <c r="M832" s="147" t="str">
        <f t="shared" si="254"/>
        <v/>
      </c>
      <c r="N832" s="147" t="str">
        <f t="shared" si="255"/>
        <v/>
      </c>
      <c r="O832" s="150" t="str">
        <f t="shared" si="256"/>
        <v/>
      </c>
      <c r="P832" s="150" t="str">
        <f t="shared" si="257"/>
        <v/>
      </c>
      <c r="Q832" s="150" t="str">
        <f t="shared" si="258"/>
        <v/>
      </c>
      <c r="R832" s="150" t="str">
        <f t="shared" si="259"/>
        <v/>
      </c>
      <c r="S832" s="150" t="str">
        <f t="shared" si="260"/>
        <v/>
      </c>
      <c r="T832" s="150" t="str">
        <f t="shared" si="261"/>
        <v/>
      </c>
      <c r="U832" s="150" t="str">
        <f t="shared" si="262"/>
        <v/>
      </c>
      <c r="V832" s="150" t="str">
        <f t="shared" si="263"/>
        <v/>
      </c>
      <c r="W832" s="150" t="str">
        <f t="shared" si="264"/>
        <v/>
      </c>
      <c r="X832" s="150" t="str">
        <f t="shared" si="265"/>
        <v/>
      </c>
      <c r="Y832" s="150" t="str">
        <f t="shared" si="266"/>
        <v/>
      </c>
      <c r="Z832" s="150" t="str">
        <f t="shared" si="267"/>
        <v/>
      </c>
      <c r="AA832" s="150" t="str">
        <f t="shared" si="268"/>
        <v/>
      </c>
      <c r="AB832" s="150" t="str">
        <f t="shared" si="269"/>
        <v/>
      </c>
      <c r="AC832" s="191" t="str">
        <f t="shared" si="270"/>
        <v/>
      </c>
    </row>
    <row r="833" spans="1:29" hidden="1">
      <c r="A833" s="192"/>
      <c r="B833" s="155"/>
      <c r="C833" s="151"/>
      <c r="D833" s="153"/>
      <c r="E833" s="153"/>
      <c r="F833" s="153"/>
      <c r="G833" s="153"/>
      <c r="H833" s="147" t="str">
        <f t="shared" si="251"/>
        <v/>
      </c>
      <c r="I833" s="148"/>
      <c r="J833" s="149" t="str">
        <f t="shared" si="252"/>
        <v/>
      </c>
      <c r="K833" s="149" t="str">
        <f t="shared" si="253"/>
        <v/>
      </c>
      <c r="L833" s="148"/>
      <c r="M833" s="147" t="str">
        <f t="shared" si="254"/>
        <v/>
      </c>
      <c r="N833" s="147" t="str">
        <f t="shared" si="255"/>
        <v/>
      </c>
      <c r="O833" s="150" t="str">
        <f t="shared" si="256"/>
        <v/>
      </c>
      <c r="P833" s="150" t="str">
        <f t="shared" si="257"/>
        <v/>
      </c>
      <c r="Q833" s="150" t="str">
        <f t="shared" si="258"/>
        <v/>
      </c>
      <c r="R833" s="150" t="str">
        <f t="shared" si="259"/>
        <v/>
      </c>
      <c r="S833" s="150" t="str">
        <f t="shared" si="260"/>
        <v/>
      </c>
      <c r="T833" s="150" t="str">
        <f t="shared" si="261"/>
        <v/>
      </c>
      <c r="U833" s="150" t="str">
        <f t="shared" si="262"/>
        <v/>
      </c>
      <c r="V833" s="150" t="str">
        <f t="shared" si="263"/>
        <v/>
      </c>
      <c r="W833" s="150" t="str">
        <f t="shared" si="264"/>
        <v/>
      </c>
      <c r="X833" s="150" t="str">
        <f t="shared" si="265"/>
        <v/>
      </c>
      <c r="Y833" s="150" t="str">
        <f t="shared" si="266"/>
        <v/>
      </c>
      <c r="Z833" s="150" t="str">
        <f t="shared" si="267"/>
        <v/>
      </c>
      <c r="AA833" s="150" t="str">
        <f t="shared" si="268"/>
        <v/>
      </c>
      <c r="AB833" s="150" t="str">
        <f t="shared" si="269"/>
        <v/>
      </c>
      <c r="AC833" s="191" t="str">
        <f t="shared" si="270"/>
        <v/>
      </c>
    </row>
    <row r="834" spans="1:29" hidden="1">
      <c r="A834" s="192"/>
      <c r="B834" s="155"/>
      <c r="C834" s="151"/>
      <c r="D834" s="153"/>
      <c r="E834" s="153"/>
      <c r="F834" s="153"/>
      <c r="G834" s="153"/>
      <c r="H834" s="147" t="str">
        <f t="shared" si="251"/>
        <v/>
      </c>
      <c r="I834" s="148"/>
      <c r="J834" s="149" t="str">
        <f t="shared" si="252"/>
        <v/>
      </c>
      <c r="K834" s="149" t="str">
        <f t="shared" si="253"/>
        <v/>
      </c>
      <c r="L834" s="148"/>
      <c r="M834" s="147" t="str">
        <f t="shared" si="254"/>
        <v/>
      </c>
      <c r="N834" s="147" t="str">
        <f t="shared" si="255"/>
        <v/>
      </c>
      <c r="O834" s="150" t="str">
        <f t="shared" si="256"/>
        <v/>
      </c>
      <c r="P834" s="150" t="str">
        <f t="shared" si="257"/>
        <v/>
      </c>
      <c r="Q834" s="150" t="str">
        <f t="shared" si="258"/>
        <v/>
      </c>
      <c r="R834" s="150" t="str">
        <f t="shared" si="259"/>
        <v/>
      </c>
      <c r="S834" s="150" t="str">
        <f t="shared" si="260"/>
        <v/>
      </c>
      <c r="T834" s="150" t="str">
        <f t="shared" si="261"/>
        <v/>
      </c>
      <c r="U834" s="150" t="str">
        <f t="shared" si="262"/>
        <v/>
      </c>
      <c r="V834" s="150" t="str">
        <f t="shared" si="263"/>
        <v/>
      </c>
      <c r="W834" s="150" t="str">
        <f t="shared" si="264"/>
        <v/>
      </c>
      <c r="X834" s="150" t="str">
        <f t="shared" si="265"/>
        <v/>
      </c>
      <c r="Y834" s="150" t="str">
        <f t="shared" si="266"/>
        <v/>
      </c>
      <c r="Z834" s="150" t="str">
        <f t="shared" si="267"/>
        <v/>
      </c>
      <c r="AA834" s="150" t="str">
        <f t="shared" si="268"/>
        <v/>
      </c>
      <c r="AB834" s="150" t="str">
        <f t="shared" si="269"/>
        <v/>
      </c>
      <c r="AC834" s="191" t="str">
        <f t="shared" si="270"/>
        <v/>
      </c>
    </row>
    <row r="835" spans="1:29" hidden="1">
      <c r="A835" s="192"/>
      <c r="B835" s="155"/>
      <c r="C835" s="151"/>
      <c r="D835" s="153"/>
      <c r="E835" s="153"/>
      <c r="F835" s="153"/>
      <c r="G835" s="153"/>
      <c r="H835" s="147" t="str">
        <f t="shared" si="251"/>
        <v/>
      </c>
      <c r="I835" s="148"/>
      <c r="J835" s="149" t="str">
        <f t="shared" si="252"/>
        <v/>
      </c>
      <c r="K835" s="149" t="str">
        <f t="shared" si="253"/>
        <v/>
      </c>
      <c r="L835" s="148"/>
      <c r="M835" s="147" t="str">
        <f t="shared" si="254"/>
        <v/>
      </c>
      <c r="N835" s="147" t="str">
        <f t="shared" si="255"/>
        <v/>
      </c>
      <c r="O835" s="150" t="str">
        <f t="shared" si="256"/>
        <v/>
      </c>
      <c r="P835" s="150" t="str">
        <f t="shared" si="257"/>
        <v/>
      </c>
      <c r="Q835" s="150" t="str">
        <f t="shared" si="258"/>
        <v/>
      </c>
      <c r="R835" s="150" t="str">
        <f t="shared" si="259"/>
        <v/>
      </c>
      <c r="S835" s="150" t="str">
        <f t="shared" si="260"/>
        <v/>
      </c>
      <c r="T835" s="150" t="str">
        <f t="shared" si="261"/>
        <v/>
      </c>
      <c r="U835" s="150" t="str">
        <f t="shared" si="262"/>
        <v/>
      </c>
      <c r="V835" s="150" t="str">
        <f t="shared" si="263"/>
        <v/>
      </c>
      <c r="W835" s="150" t="str">
        <f t="shared" si="264"/>
        <v/>
      </c>
      <c r="X835" s="150" t="str">
        <f t="shared" si="265"/>
        <v/>
      </c>
      <c r="Y835" s="150" t="str">
        <f t="shared" si="266"/>
        <v/>
      </c>
      <c r="Z835" s="150" t="str">
        <f t="shared" si="267"/>
        <v/>
      </c>
      <c r="AA835" s="150" t="str">
        <f t="shared" si="268"/>
        <v/>
      </c>
      <c r="AB835" s="150" t="str">
        <f t="shared" si="269"/>
        <v/>
      </c>
      <c r="AC835" s="191" t="str">
        <f t="shared" si="270"/>
        <v/>
      </c>
    </row>
    <row r="836" spans="1:29" hidden="1">
      <c r="A836" s="192"/>
      <c r="B836" s="155"/>
      <c r="C836" s="151"/>
      <c r="D836" s="153"/>
      <c r="E836" s="153"/>
      <c r="F836" s="153"/>
      <c r="G836" s="153"/>
      <c r="H836" s="147" t="str">
        <f t="shared" si="251"/>
        <v/>
      </c>
      <c r="I836" s="148"/>
      <c r="J836" s="149" t="str">
        <f t="shared" si="252"/>
        <v/>
      </c>
      <c r="K836" s="149" t="str">
        <f t="shared" si="253"/>
        <v/>
      </c>
      <c r="L836" s="148"/>
      <c r="M836" s="147" t="str">
        <f t="shared" si="254"/>
        <v/>
      </c>
      <c r="N836" s="147" t="str">
        <f t="shared" si="255"/>
        <v/>
      </c>
      <c r="O836" s="150" t="str">
        <f t="shared" si="256"/>
        <v/>
      </c>
      <c r="P836" s="150" t="str">
        <f t="shared" si="257"/>
        <v/>
      </c>
      <c r="Q836" s="150" t="str">
        <f t="shared" si="258"/>
        <v/>
      </c>
      <c r="R836" s="150" t="str">
        <f t="shared" si="259"/>
        <v/>
      </c>
      <c r="S836" s="150" t="str">
        <f t="shared" si="260"/>
        <v/>
      </c>
      <c r="T836" s="150" t="str">
        <f t="shared" si="261"/>
        <v/>
      </c>
      <c r="U836" s="150" t="str">
        <f t="shared" si="262"/>
        <v/>
      </c>
      <c r="V836" s="150" t="str">
        <f t="shared" si="263"/>
        <v/>
      </c>
      <c r="W836" s="150" t="str">
        <f t="shared" si="264"/>
        <v/>
      </c>
      <c r="X836" s="150" t="str">
        <f t="shared" si="265"/>
        <v/>
      </c>
      <c r="Y836" s="150" t="str">
        <f t="shared" si="266"/>
        <v/>
      </c>
      <c r="Z836" s="150" t="str">
        <f t="shared" si="267"/>
        <v/>
      </c>
      <c r="AA836" s="150" t="str">
        <f t="shared" si="268"/>
        <v/>
      </c>
      <c r="AB836" s="150" t="str">
        <f t="shared" si="269"/>
        <v/>
      </c>
      <c r="AC836" s="191" t="str">
        <f t="shared" si="270"/>
        <v/>
      </c>
    </row>
    <row r="837" spans="1:29" hidden="1">
      <c r="A837" s="192"/>
      <c r="B837" s="155"/>
      <c r="C837" s="151"/>
      <c r="D837" s="153"/>
      <c r="E837" s="153"/>
      <c r="F837" s="153"/>
      <c r="G837" s="153"/>
      <c r="H837" s="147" t="str">
        <f t="shared" si="251"/>
        <v/>
      </c>
      <c r="I837" s="148"/>
      <c r="J837" s="149" t="str">
        <f t="shared" si="252"/>
        <v/>
      </c>
      <c r="K837" s="149" t="str">
        <f t="shared" si="253"/>
        <v/>
      </c>
      <c r="L837" s="148"/>
      <c r="M837" s="147" t="str">
        <f t="shared" si="254"/>
        <v/>
      </c>
      <c r="N837" s="147" t="str">
        <f t="shared" si="255"/>
        <v/>
      </c>
      <c r="O837" s="150" t="str">
        <f t="shared" si="256"/>
        <v/>
      </c>
      <c r="P837" s="150" t="str">
        <f t="shared" si="257"/>
        <v/>
      </c>
      <c r="Q837" s="150" t="str">
        <f t="shared" si="258"/>
        <v/>
      </c>
      <c r="R837" s="150" t="str">
        <f t="shared" si="259"/>
        <v/>
      </c>
      <c r="S837" s="150" t="str">
        <f t="shared" si="260"/>
        <v/>
      </c>
      <c r="T837" s="150" t="str">
        <f t="shared" si="261"/>
        <v/>
      </c>
      <c r="U837" s="150" t="str">
        <f t="shared" si="262"/>
        <v/>
      </c>
      <c r="V837" s="150" t="str">
        <f t="shared" si="263"/>
        <v/>
      </c>
      <c r="W837" s="150" t="str">
        <f t="shared" si="264"/>
        <v/>
      </c>
      <c r="X837" s="150" t="str">
        <f t="shared" si="265"/>
        <v/>
      </c>
      <c r="Y837" s="150" t="str">
        <f t="shared" si="266"/>
        <v/>
      </c>
      <c r="Z837" s="150" t="str">
        <f t="shared" si="267"/>
        <v/>
      </c>
      <c r="AA837" s="150" t="str">
        <f t="shared" si="268"/>
        <v/>
      </c>
      <c r="AB837" s="150" t="str">
        <f t="shared" si="269"/>
        <v/>
      </c>
      <c r="AC837" s="191" t="str">
        <f t="shared" si="270"/>
        <v/>
      </c>
    </row>
    <row r="838" spans="1:29" hidden="1">
      <c r="A838" s="192"/>
      <c r="B838" s="155"/>
      <c r="C838" s="151"/>
      <c r="D838" s="153"/>
      <c r="E838" s="153"/>
      <c r="F838" s="153"/>
      <c r="G838" s="153"/>
      <c r="H838" s="147" t="str">
        <f t="shared" si="251"/>
        <v/>
      </c>
      <c r="I838" s="148"/>
      <c r="J838" s="149" t="str">
        <f t="shared" si="252"/>
        <v/>
      </c>
      <c r="K838" s="149" t="str">
        <f t="shared" si="253"/>
        <v/>
      </c>
      <c r="L838" s="148"/>
      <c r="M838" s="147" t="str">
        <f t="shared" si="254"/>
        <v/>
      </c>
      <c r="N838" s="147" t="str">
        <f t="shared" si="255"/>
        <v/>
      </c>
      <c r="O838" s="150" t="str">
        <f t="shared" si="256"/>
        <v/>
      </c>
      <c r="P838" s="150" t="str">
        <f t="shared" si="257"/>
        <v/>
      </c>
      <c r="Q838" s="150" t="str">
        <f t="shared" si="258"/>
        <v/>
      </c>
      <c r="R838" s="150" t="str">
        <f t="shared" si="259"/>
        <v/>
      </c>
      <c r="S838" s="150" t="str">
        <f t="shared" si="260"/>
        <v/>
      </c>
      <c r="T838" s="150" t="str">
        <f t="shared" si="261"/>
        <v/>
      </c>
      <c r="U838" s="150" t="str">
        <f t="shared" si="262"/>
        <v/>
      </c>
      <c r="V838" s="150" t="str">
        <f t="shared" si="263"/>
        <v/>
      </c>
      <c r="W838" s="150" t="str">
        <f t="shared" si="264"/>
        <v/>
      </c>
      <c r="X838" s="150" t="str">
        <f t="shared" si="265"/>
        <v/>
      </c>
      <c r="Y838" s="150" t="str">
        <f t="shared" si="266"/>
        <v/>
      </c>
      <c r="Z838" s="150" t="str">
        <f t="shared" si="267"/>
        <v/>
      </c>
      <c r="AA838" s="150" t="str">
        <f t="shared" si="268"/>
        <v/>
      </c>
      <c r="AB838" s="150" t="str">
        <f t="shared" si="269"/>
        <v/>
      </c>
      <c r="AC838" s="191" t="str">
        <f t="shared" si="270"/>
        <v/>
      </c>
    </row>
    <row r="839" spans="1:29" hidden="1">
      <c r="A839" s="192"/>
      <c r="B839" s="155"/>
      <c r="C839" s="151"/>
      <c r="D839" s="153"/>
      <c r="E839" s="153"/>
      <c r="F839" s="153"/>
      <c r="G839" s="153"/>
      <c r="H839" s="147" t="str">
        <f t="shared" si="251"/>
        <v/>
      </c>
      <c r="I839" s="148"/>
      <c r="J839" s="149" t="str">
        <f t="shared" si="252"/>
        <v/>
      </c>
      <c r="K839" s="149" t="str">
        <f t="shared" si="253"/>
        <v/>
      </c>
      <c r="L839" s="148"/>
      <c r="M839" s="147" t="str">
        <f t="shared" si="254"/>
        <v/>
      </c>
      <c r="N839" s="147" t="str">
        <f t="shared" si="255"/>
        <v/>
      </c>
      <c r="O839" s="150" t="str">
        <f t="shared" si="256"/>
        <v/>
      </c>
      <c r="P839" s="150" t="str">
        <f t="shared" si="257"/>
        <v/>
      </c>
      <c r="Q839" s="150" t="str">
        <f t="shared" si="258"/>
        <v/>
      </c>
      <c r="R839" s="150" t="str">
        <f t="shared" si="259"/>
        <v/>
      </c>
      <c r="S839" s="150" t="str">
        <f t="shared" si="260"/>
        <v/>
      </c>
      <c r="T839" s="150" t="str">
        <f t="shared" si="261"/>
        <v/>
      </c>
      <c r="U839" s="150" t="str">
        <f t="shared" si="262"/>
        <v/>
      </c>
      <c r="V839" s="150" t="str">
        <f t="shared" si="263"/>
        <v/>
      </c>
      <c r="W839" s="150" t="str">
        <f t="shared" si="264"/>
        <v/>
      </c>
      <c r="X839" s="150" t="str">
        <f t="shared" si="265"/>
        <v/>
      </c>
      <c r="Y839" s="150" t="str">
        <f t="shared" si="266"/>
        <v/>
      </c>
      <c r="Z839" s="150" t="str">
        <f t="shared" si="267"/>
        <v/>
      </c>
      <c r="AA839" s="150" t="str">
        <f t="shared" si="268"/>
        <v/>
      </c>
      <c r="AB839" s="150" t="str">
        <f t="shared" si="269"/>
        <v/>
      </c>
      <c r="AC839" s="191" t="str">
        <f t="shared" si="270"/>
        <v/>
      </c>
    </row>
    <row r="840" spans="1:29" hidden="1">
      <c r="A840" s="192"/>
      <c r="B840" s="155"/>
      <c r="C840" s="151"/>
      <c r="D840" s="153"/>
      <c r="E840" s="153"/>
      <c r="F840" s="153"/>
      <c r="G840" s="153"/>
      <c r="H840" s="147" t="str">
        <f t="shared" si="251"/>
        <v/>
      </c>
      <c r="I840" s="148"/>
      <c r="J840" s="149" t="str">
        <f t="shared" si="252"/>
        <v/>
      </c>
      <c r="K840" s="149" t="str">
        <f t="shared" si="253"/>
        <v/>
      </c>
      <c r="L840" s="148"/>
      <c r="M840" s="147" t="str">
        <f t="shared" si="254"/>
        <v/>
      </c>
      <c r="N840" s="147" t="str">
        <f t="shared" si="255"/>
        <v/>
      </c>
      <c r="O840" s="150" t="str">
        <f t="shared" si="256"/>
        <v/>
      </c>
      <c r="P840" s="150" t="str">
        <f t="shared" si="257"/>
        <v/>
      </c>
      <c r="Q840" s="150" t="str">
        <f t="shared" si="258"/>
        <v/>
      </c>
      <c r="R840" s="150" t="str">
        <f t="shared" si="259"/>
        <v/>
      </c>
      <c r="S840" s="150" t="str">
        <f t="shared" si="260"/>
        <v/>
      </c>
      <c r="T840" s="150" t="str">
        <f t="shared" si="261"/>
        <v/>
      </c>
      <c r="U840" s="150" t="str">
        <f t="shared" si="262"/>
        <v/>
      </c>
      <c r="V840" s="150" t="str">
        <f t="shared" si="263"/>
        <v/>
      </c>
      <c r="W840" s="150" t="str">
        <f t="shared" si="264"/>
        <v/>
      </c>
      <c r="X840" s="150" t="str">
        <f t="shared" si="265"/>
        <v/>
      </c>
      <c r="Y840" s="150" t="str">
        <f t="shared" si="266"/>
        <v/>
      </c>
      <c r="Z840" s="150" t="str">
        <f t="shared" si="267"/>
        <v/>
      </c>
      <c r="AA840" s="150" t="str">
        <f t="shared" si="268"/>
        <v/>
      </c>
      <c r="AB840" s="150" t="str">
        <f t="shared" si="269"/>
        <v/>
      </c>
      <c r="AC840" s="191" t="str">
        <f t="shared" si="270"/>
        <v/>
      </c>
    </row>
    <row r="841" spans="1:29" hidden="1">
      <c r="A841" s="192"/>
      <c r="B841" s="155"/>
      <c r="C841" s="151"/>
      <c r="D841" s="153"/>
      <c r="E841" s="153"/>
      <c r="F841" s="153"/>
      <c r="G841" s="153"/>
      <c r="H841" s="147" t="str">
        <f t="shared" si="251"/>
        <v/>
      </c>
      <c r="I841" s="148"/>
      <c r="J841" s="149" t="str">
        <f t="shared" si="252"/>
        <v/>
      </c>
      <c r="K841" s="149" t="str">
        <f t="shared" si="253"/>
        <v/>
      </c>
      <c r="L841" s="148"/>
      <c r="M841" s="147" t="str">
        <f t="shared" si="254"/>
        <v/>
      </c>
      <c r="N841" s="147" t="str">
        <f t="shared" si="255"/>
        <v/>
      </c>
      <c r="O841" s="150" t="str">
        <f t="shared" si="256"/>
        <v/>
      </c>
      <c r="P841" s="150" t="str">
        <f t="shared" si="257"/>
        <v/>
      </c>
      <c r="Q841" s="150" t="str">
        <f t="shared" si="258"/>
        <v/>
      </c>
      <c r="R841" s="150" t="str">
        <f t="shared" si="259"/>
        <v/>
      </c>
      <c r="S841" s="150" t="str">
        <f t="shared" si="260"/>
        <v/>
      </c>
      <c r="T841" s="150" t="str">
        <f t="shared" si="261"/>
        <v/>
      </c>
      <c r="U841" s="150" t="str">
        <f t="shared" si="262"/>
        <v/>
      </c>
      <c r="V841" s="150" t="str">
        <f t="shared" si="263"/>
        <v/>
      </c>
      <c r="W841" s="150" t="str">
        <f t="shared" si="264"/>
        <v/>
      </c>
      <c r="X841" s="150" t="str">
        <f t="shared" si="265"/>
        <v/>
      </c>
      <c r="Y841" s="150" t="str">
        <f t="shared" si="266"/>
        <v/>
      </c>
      <c r="Z841" s="150" t="str">
        <f t="shared" si="267"/>
        <v/>
      </c>
      <c r="AA841" s="150" t="str">
        <f t="shared" si="268"/>
        <v/>
      </c>
      <c r="AB841" s="150" t="str">
        <f t="shared" si="269"/>
        <v/>
      </c>
      <c r="AC841" s="191" t="str">
        <f t="shared" si="270"/>
        <v/>
      </c>
    </row>
    <row r="842" spans="1:29" hidden="1">
      <c r="A842" s="192"/>
      <c r="B842" s="155"/>
      <c r="C842" s="151"/>
      <c r="D842" s="153"/>
      <c r="E842" s="153"/>
      <c r="F842" s="153"/>
      <c r="G842" s="153"/>
      <c r="H842" s="147" t="str">
        <f t="shared" si="251"/>
        <v/>
      </c>
      <c r="I842" s="148"/>
      <c r="J842" s="149" t="str">
        <f t="shared" si="252"/>
        <v/>
      </c>
      <c r="K842" s="149" t="str">
        <f t="shared" si="253"/>
        <v/>
      </c>
      <c r="L842" s="148"/>
      <c r="M842" s="147" t="str">
        <f t="shared" si="254"/>
        <v/>
      </c>
      <c r="N842" s="147" t="str">
        <f t="shared" si="255"/>
        <v/>
      </c>
      <c r="O842" s="150" t="str">
        <f t="shared" si="256"/>
        <v/>
      </c>
      <c r="P842" s="150" t="str">
        <f t="shared" si="257"/>
        <v/>
      </c>
      <c r="Q842" s="150" t="str">
        <f t="shared" si="258"/>
        <v/>
      </c>
      <c r="R842" s="150" t="str">
        <f t="shared" si="259"/>
        <v/>
      </c>
      <c r="S842" s="150" t="str">
        <f t="shared" si="260"/>
        <v/>
      </c>
      <c r="T842" s="150" t="str">
        <f t="shared" si="261"/>
        <v/>
      </c>
      <c r="U842" s="150" t="str">
        <f t="shared" si="262"/>
        <v/>
      </c>
      <c r="V842" s="150" t="str">
        <f t="shared" si="263"/>
        <v/>
      </c>
      <c r="W842" s="150" t="str">
        <f t="shared" si="264"/>
        <v/>
      </c>
      <c r="X842" s="150" t="str">
        <f t="shared" si="265"/>
        <v/>
      </c>
      <c r="Y842" s="150" t="str">
        <f t="shared" si="266"/>
        <v/>
      </c>
      <c r="Z842" s="150" t="str">
        <f t="shared" si="267"/>
        <v/>
      </c>
      <c r="AA842" s="150" t="str">
        <f t="shared" si="268"/>
        <v/>
      </c>
      <c r="AB842" s="150" t="str">
        <f t="shared" si="269"/>
        <v/>
      </c>
      <c r="AC842" s="191" t="str">
        <f t="shared" si="270"/>
        <v/>
      </c>
    </row>
    <row r="843" spans="1:29" hidden="1">
      <c r="A843" s="192"/>
      <c r="B843" s="155"/>
      <c r="C843" s="151"/>
      <c r="D843" s="153"/>
      <c r="E843" s="153"/>
      <c r="F843" s="153"/>
      <c r="G843" s="153"/>
      <c r="H843" s="147" t="str">
        <f t="shared" si="251"/>
        <v/>
      </c>
      <c r="I843" s="148"/>
      <c r="J843" s="149" t="str">
        <f t="shared" si="252"/>
        <v/>
      </c>
      <c r="K843" s="149" t="str">
        <f t="shared" si="253"/>
        <v/>
      </c>
      <c r="L843" s="148"/>
      <c r="M843" s="147" t="str">
        <f t="shared" si="254"/>
        <v/>
      </c>
      <c r="N843" s="147" t="str">
        <f t="shared" si="255"/>
        <v/>
      </c>
      <c r="O843" s="150" t="str">
        <f t="shared" si="256"/>
        <v/>
      </c>
      <c r="P843" s="150" t="str">
        <f t="shared" si="257"/>
        <v/>
      </c>
      <c r="Q843" s="150" t="str">
        <f t="shared" si="258"/>
        <v/>
      </c>
      <c r="R843" s="150" t="str">
        <f t="shared" si="259"/>
        <v/>
      </c>
      <c r="S843" s="150" t="str">
        <f t="shared" si="260"/>
        <v/>
      </c>
      <c r="T843" s="150" t="str">
        <f t="shared" si="261"/>
        <v/>
      </c>
      <c r="U843" s="150" t="str">
        <f t="shared" si="262"/>
        <v/>
      </c>
      <c r="V843" s="150" t="str">
        <f t="shared" si="263"/>
        <v/>
      </c>
      <c r="W843" s="150" t="str">
        <f t="shared" si="264"/>
        <v/>
      </c>
      <c r="X843" s="150" t="str">
        <f t="shared" si="265"/>
        <v/>
      </c>
      <c r="Y843" s="150" t="str">
        <f t="shared" si="266"/>
        <v/>
      </c>
      <c r="Z843" s="150" t="str">
        <f t="shared" si="267"/>
        <v/>
      </c>
      <c r="AA843" s="150" t="str">
        <f t="shared" si="268"/>
        <v/>
      </c>
      <c r="AB843" s="150" t="str">
        <f t="shared" si="269"/>
        <v/>
      </c>
      <c r="AC843" s="191" t="str">
        <f t="shared" si="270"/>
        <v/>
      </c>
    </row>
    <row r="844" spans="1:29" hidden="1">
      <c r="A844" s="192"/>
      <c r="B844" s="155"/>
      <c r="C844" s="151"/>
      <c r="D844" s="153"/>
      <c r="E844" s="153"/>
      <c r="F844" s="153"/>
      <c r="G844" s="153"/>
      <c r="H844" s="147" t="str">
        <f t="shared" si="251"/>
        <v/>
      </c>
      <c r="I844" s="148"/>
      <c r="J844" s="149" t="str">
        <f t="shared" si="252"/>
        <v/>
      </c>
      <c r="K844" s="149" t="str">
        <f t="shared" si="253"/>
        <v/>
      </c>
      <c r="L844" s="148"/>
      <c r="M844" s="147" t="str">
        <f t="shared" si="254"/>
        <v/>
      </c>
      <c r="N844" s="147" t="str">
        <f t="shared" si="255"/>
        <v/>
      </c>
      <c r="O844" s="150" t="str">
        <f t="shared" si="256"/>
        <v/>
      </c>
      <c r="P844" s="150" t="str">
        <f t="shared" si="257"/>
        <v/>
      </c>
      <c r="Q844" s="150" t="str">
        <f t="shared" si="258"/>
        <v/>
      </c>
      <c r="R844" s="150" t="str">
        <f t="shared" si="259"/>
        <v/>
      </c>
      <c r="S844" s="150" t="str">
        <f t="shared" si="260"/>
        <v/>
      </c>
      <c r="T844" s="150" t="str">
        <f t="shared" si="261"/>
        <v/>
      </c>
      <c r="U844" s="150" t="str">
        <f t="shared" si="262"/>
        <v/>
      </c>
      <c r="V844" s="150" t="str">
        <f t="shared" si="263"/>
        <v/>
      </c>
      <c r="W844" s="150" t="str">
        <f t="shared" si="264"/>
        <v/>
      </c>
      <c r="X844" s="150" t="str">
        <f t="shared" si="265"/>
        <v/>
      </c>
      <c r="Y844" s="150" t="str">
        <f t="shared" si="266"/>
        <v/>
      </c>
      <c r="Z844" s="150" t="str">
        <f t="shared" si="267"/>
        <v/>
      </c>
      <c r="AA844" s="150" t="str">
        <f t="shared" si="268"/>
        <v/>
      </c>
      <c r="AB844" s="150" t="str">
        <f t="shared" si="269"/>
        <v/>
      </c>
      <c r="AC844" s="191" t="str">
        <f t="shared" si="270"/>
        <v/>
      </c>
    </row>
    <row r="845" spans="1:29" hidden="1">
      <c r="A845" s="192"/>
      <c r="B845" s="155"/>
      <c r="C845" s="151"/>
      <c r="D845" s="153"/>
      <c r="E845" s="153"/>
      <c r="F845" s="153"/>
      <c r="G845" s="153"/>
      <c r="H845" s="147" t="str">
        <f t="shared" si="251"/>
        <v/>
      </c>
      <c r="I845" s="148"/>
      <c r="J845" s="149" t="str">
        <f t="shared" si="252"/>
        <v/>
      </c>
      <c r="K845" s="149" t="str">
        <f t="shared" si="253"/>
        <v/>
      </c>
      <c r="L845" s="148"/>
      <c r="M845" s="147" t="str">
        <f t="shared" si="254"/>
        <v/>
      </c>
      <c r="N845" s="147" t="str">
        <f t="shared" si="255"/>
        <v/>
      </c>
      <c r="O845" s="150" t="str">
        <f t="shared" si="256"/>
        <v/>
      </c>
      <c r="P845" s="150" t="str">
        <f t="shared" si="257"/>
        <v/>
      </c>
      <c r="Q845" s="150" t="str">
        <f t="shared" si="258"/>
        <v/>
      </c>
      <c r="R845" s="150" t="str">
        <f t="shared" si="259"/>
        <v/>
      </c>
      <c r="S845" s="150" t="str">
        <f t="shared" si="260"/>
        <v/>
      </c>
      <c r="T845" s="150" t="str">
        <f t="shared" si="261"/>
        <v/>
      </c>
      <c r="U845" s="150" t="str">
        <f t="shared" si="262"/>
        <v/>
      </c>
      <c r="V845" s="150" t="str">
        <f t="shared" si="263"/>
        <v/>
      </c>
      <c r="W845" s="150" t="str">
        <f t="shared" si="264"/>
        <v/>
      </c>
      <c r="X845" s="150" t="str">
        <f t="shared" si="265"/>
        <v/>
      </c>
      <c r="Y845" s="150" t="str">
        <f t="shared" si="266"/>
        <v/>
      </c>
      <c r="Z845" s="150" t="str">
        <f t="shared" si="267"/>
        <v/>
      </c>
      <c r="AA845" s="150" t="str">
        <f t="shared" si="268"/>
        <v/>
      </c>
      <c r="AB845" s="150" t="str">
        <f t="shared" si="269"/>
        <v/>
      </c>
      <c r="AC845" s="191" t="str">
        <f t="shared" si="270"/>
        <v/>
      </c>
    </row>
    <row r="846" spans="1:29" hidden="1">
      <c r="A846" s="192"/>
      <c r="B846" s="155"/>
      <c r="C846" s="151"/>
      <c r="D846" s="153"/>
      <c r="E846" s="153"/>
      <c r="F846" s="153"/>
      <c r="G846" s="153"/>
      <c r="H846" s="147" t="str">
        <f t="shared" si="251"/>
        <v/>
      </c>
      <c r="I846" s="148"/>
      <c r="J846" s="149" t="str">
        <f t="shared" si="252"/>
        <v/>
      </c>
      <c r="K846" s="149" t="str">
        <f t="shared" si="253"/>
        <v/>
      </c>
      <c r="L846" s="148"/>
      <c r="M846" s="147" t="str">
        <f t="shared" si="254"/>
        <v/>
      </c>
      <c r="N846" s="147" t="str">
        <f t="shared" si="255"/>
        <v/>
      </c>
      <c r="O846" s="150" t="str">
        <f t="shared" si="256"/>
        <v/>
      </c>
      <c r="P846" s="150" t="str">
        <f t="shared" si="257"/>
        <v/>
      </c>
      <c r="Q846" s="150" t="str">
        <f t="shared" si="258"/>
        <v/>
      </c>
      <c r="R846" s="150" t="str">
        <f t="shared" si="259"/>
        <v/>
      </c>
      <c r="S846" s="150" t="str">
        <f t="shared" si="260"/>
        <v/>
      </c>
      <c r="T846" s="150" t="str">
        <f t="shared" si="261"/>
        <v/>
      </c>
      <c r="U846" s="150" t="str">
        <f t="shared" si="262"/>
        <v/>
      </c>
      <c r="V846" s="150" t="str">
        <f t="shared" si="263"/>
        <v/>
      </c>
      <c r="W846" s="150" t="str">
        <f t="shared" si="264"/>
        <v/>
      </c>
      <c r="X846" s="150" t="str">
        <f t="shared" si="265"/>
        <v/>
      </c>
      <c r="Y846" s="150" t="str">
        <f t="shared" si="266"/>
        <v/>
      </c>
      <c r="Z846" s="150" t="str">
        <f t="shared" si="267"/>
        <v/>
      </c>
      <c r="AA846" s="150" t="str">
        <f t="shared" si="268"/>
        <v/>
      </c>
      <c r="AB846" s="150" t="str">
        <f t="shared" si="269"/>
        <v/>
      </c>
      <c r="AC846" s="191" t="str">
        <f t="shared" si="270"/>
        <v/>
      </c>
    </row>
    <row r="847" spans="1:29" hidden="1">
      <c r="A847" s="192"/>
      <c r="B847" s="155"/>
      <c r="C847" s="151"/>
      <c r="D847" s="153"/>
      <c r="E847" s="153"/>
      <c r="F847" s="153"/>
      <c r="G847" s="153"/>
      <c r="H847" s="147" t="str">
        <f t="shared" si="251"/>
        <v/>
      </c>
      <c r="I847" s="148"/>
      <c r="J847" s="149" t="str">
        <f t="shared" si="252"/>
        <v/>
      </c>
      <c r="K847" s="149" t="str">
        <f t="shared" si="253"/>
        <v/>
      </c>
      <c r="L847" s="148"/>
      <c r="M847" s="147" t="str">
        <f t="shared" si="254"/>
        <v/>
      </c>
      <c r="N847" s="147" t="str">
        <f t="shared" si="255"/>
        <v/>
      </c>
      <c r="O847" s="150" t="str">
        <f t="shared" si="256"/>
        <v/>
      </c>
      <c r="P847" s="150" t="str">
        <f t="shared" si="257"/>
        <v/>
      </c>
      <c r="Q847" s="150" t="str">
        <f t="shared" si="258"/>
        <v/>
      </c>
      <c r="R847" s="150" t="str">
        <f t="shared" si="259"/>
        <v/>
      </c>
      <c r="S847" s="150" t="str">
        <f t="shared" si="260"/>
        <v/>
      </c>
      <c r="T847" s="150" t="str">
        <f t="shared" si="261"/>
        <v/>
      </c>
      <c r="U847" s="150" t="str">
        <f t="shared" si="262"/>
        <v/>
      </c>
      <c r="V847" s="150" t="str">
        <f t="shared" si="263"/>
        <v/>
      </c>
      <c r="W847" s="150" t="str">
        <f t="shared" si="264"/>
        <v/>
      </c>
      <c r="X847" s="150" t="str">
        <f t="shared" si="265"/>
        <v/>
      </c>
      <c r="Y847" s="150" t="str">
        <f t="shared" si="266"/>
        <v/>
      </c>
      <c r="Z847" s="150" t="str">
        <f t="shared" si="267"/>
        <v/>
      </c>
      <c r="AA847" s="150" t="str">
        <f t="shared" si="268"/>
        <v/>
      </c>
      <c r="AB847" s="150" t="str">
        <f t="shared" si="269"/>
        <v/>
      </c>
      <c r="AC847" s="191" t="str">
        <f t="shared" si="270"/>
        <v/>
      </c>
    </row>
    <row r="848" spans="1:29" hidden="1">
      <c r="A848" s="192"/>
      <c r="B848" s="155"/>
      <c r="C848" s="151"/>
      <c r="D848" s="153"/>
      <c r="E848" s="153"/>
      <c r="F848" s="153"/>
      <c r="G848" s="153"/>
      <c r="H848" s="147" t="str">
        <f t="shared" si="251"/>
        <v/>
      </c>
      <c r="I848" s="148"/>
      <c r="J848" s="149" t="str">
        <f t="shared" si="252"/>
        <v/>
      </c>
      <c r="K848" s="149" t="str">
        <f t="shared" si="253"/>
        <v/>
      </c>
      <c r="L848" s="148"/>
      <c r="M848" s="147" t="str">
        <f t="shared" si="254"/>
        <v/>
      </c>
      <c r="N848" s="147" t="str">
        <f t="shared" si="255"/>
        <v/>
      </c>
      <c r="O848" s="150" t="str">
        <f t="shared" si="256"/>
        <v/>
      </c>
      <c r="P848" s="150" t="str">
        <f t="shared" si="257"/>
        <v/>
      </c>
      <c r="Q848" s="150" t="str">
        <f t="shared" si="258"/>
        <v/>
      </c>
      <c r="R848" s="150" t="str">
        <f t="shared" si="259"/>
        <v/>
      </c>
      <c r="S848" s="150" t="str">
        <f t="shared" si="260"/>
        <v/>
      </c>
      <c r="T848" s="150" t="str">
        <f t="shared" si="261"/>
        <v/>
      </c>
      <c r="U848" s="150" t="str">
        <f t="shared" si="262"/>
        <v/>
      </c>
      <c r="V848" s="150" t="str">
        <f t="shared" si="263"/>
        <v/>
      </c>
      <c r="W848" s="150" t="str">
        <f t="shared" si="264"/>
        <v/>
      </c>
      <c r="X848" s="150" t="str">
        <f t="shared" si="265"/>
        <v/>
      </c>
      <c r="Y848" s="150" t="str">
        <f t="shared" si="266"/>
        <v/>
      </c>
      <c r="Z848" s="150" t="str">
        <f t="shared" si="267"/>
        <v/>
      </c>
      <c r="AA848" s="150" t="str">
        <f t="shared" si="268"/>
        <v/>
      </c>
      <c r="AB848" s="150" t="str">
        <f t="shared" si="269"/>
        <v/>
      </c>
      <c r="AC848" s="191" t="str">
        <f t="shared" si="270"/>
        <v/>
      </c>
    </row>
    <row r="849" spans="1:29" hidden="1">
      <c r="A849" s="192"/>
      <c r="B849" s="155"/>
      <c r="C849" s="151"/>
      <c r="D849" s="153"/>
      <c r="E849" s="153"/>
      <c r="F849" s="153"/>
      <c r="G849" s="153"/>
      <c r="H849" s="147" t="str">
        <f t="shared" ref="H849:H912" si="271">IF(AND(ISNUMBER(D849),ISNUMBER(E849),ISNUMBER(F849),ISNUMBER(G849)),ROUND(((D849-E849)+(F849-G849))/2,2),"")</f>
        <v/>
      </c>
      <c r="I849" s="148"/>
      <c r="J849" s="149" t="str">
        <f t="shared" si="252"/>
        <v/>
      </c>
      <c r="K849" s="149" t="str">
        <f t="shared" si="253"/>
        <v/>
      </c>
      <c r="L849" s="148"/>
      <c r="M849" s="147" t="str">
        <f t="shared" si="254"/>
        <v/>
      </c>
      <c r="N849" s="147" t="str">
        <f t="shared" si="255"/>
        <v/>
      </c>
      <c r="O849" s="150" t="str">
        <f t="shared" si="256"/>
        <v/>
      </c>
      <c r="P849" s="150" t="str">
        <f t="shared" si="257"/>
        <v/>
      </c>
      <c r="Q849" s="150" t="str">
        <f t="shared" si="258"/>
        <v/>
      </c>
      <c r="R849" s="150" t="str">
        <f t="shared" si="259"/>
        <v/>
      </c>
      <c r="S849" s="150" t="str">
        <f t="shared" si="260"/>
        <v/>
      </c>
      <c r="T849" s="150" t="str">
        <f t="shared" si="261"/>
        <v/>
      </c>
      <c r="U849" s="150" t="str">
        <f t="shared" si="262"/>
        <v/>
      </c>
      <c r="V849" s="150" t="str">
        <f t="shared" si="263"/>
        <v/>
      </c>
      <c r="W849" s="150" t="str">
        <f t="shared" si="264"/>
        <v/>
      </c>
      <c r="X849" s="150" t="str">
        <f t="shared" si="265"/>
        <v/>
      </c>
      <c r="Y849" s="150" t="str">
        <f t="shared" si="266"/>
        <v/>
      </c>
      <c r="Z849" s="150" t="str">
        <f t="shared" si="267"/>
        <v/>
      </c>
      <c r="AA849" s="150" t="str">
        <f t="shared" si="268"/>
        <v/>
      </c>
      <c r="AB849" s="150" t="str">
        <f t="shared" si="269"/>
        <v/>
      </c>
      <c r="AC849" s="191" t="str">
        <f t="shared" si="270"/>
        <v/>
      </c>
    </row>
    <row r="850" spans="1:29" hidden="1">
      <c r="A850" s="192"/>
      <c r="B850" s="155"/>
      <c r="C850" s="151"/>
      <c r="D850" s="153"/>
      <c r="E850" s="153"/>
      <c r="F850" s="153"/>
      <c r="G850" s="153"/>
      <c r="H850" s="147" t="str">
        <f t="shared" si="271"/>
        <v/>
      </c>
      <c r="I850" s="148"/>
      <c r="J850" s="149" t="str">
        <f t="shared" ref="J850:J913" si="272">IF(OR(I850=30,I850=40,I850=60,I850=80,I850=100,I850=120,I850=150,I850=200),VLOOKUP(I850,$C$1005:$D$1012,2,FALSE),"")</f>
        <v/>
      </c>
      <c r="K850" s="149" t="str">
        <f t="shared" ref="K850:K913" si="273">IF(J850&lt;&gt;"",VLOOKUP(I850,$C$1005:$E$1012,3,FALSE),"")</f>
        <v/>
      </c>
      <c r="L850" s="148"/>
      <c r="M850" s="147" t="str">
        <f t="shared" ref="M850:M913" si="274">IF(AND(ISNUMBER(C850),ISNUMBER(L850)),C850*L850,"")</f>
        <v/>
      </c>
      <c r="N850" s="147" t="str">
        <f t="shared" ref="N850:N913" si="275">IF(AND(ISNUMBER(K850),ISNUMBER(M850)),ROUND(PI()*K850^2/4*M850,2),"")</f>
        <v/>
      </c>
      <c r="O850" s="150" t="str">
        <f t="shared" ref="O850:O913" si="276">IF(AND(ISNUMBER(I850),ISNUMBER($O$12)),$O$12,"")</f>
        <v/>
      </c>
      <c r="P850" s="150" t="str">
        <f t="shared" ref="P850:P913" si="277">IF(AND(ISNUMBER(C850),ISNUMBER(K850),ISNUMBER(L850),ISNUMBER(O850)),ROUND(C850*K850*L850*O850+((L850-1)*0.2*C850*O850),2),"")</f>
        <v/>
      </c>
      <c r="Q850" s="150" t="str">
        <f t="shared" ref="Q850:Q913" si="278">IF(AND(ISNUMBER(H850),ISNUMBER(J850),ISNUMBER(O850)),H850+J850+O850,"")</f>
        <v/>
      </c>
      <c r="R850" s="150" t="str">
        <f t="shared" ref="R850:R913" si="279">IF(AND(ISNUMBER(I850),ISNUMBER(Q850)),IF(Q850&lt;2,VLOOKUP(I850,$C$1005:$F$1012,4),IF(Q850&lt;3,VLOOKUP(I850,$C$1005:$G$1012,5),IF(Q850&lt;4,VLOOKUP(I850,C$1005:H$1012,6),IF(Q850&gt;=4,VLOOKUP(I850,$C$1005:$I$1012,7),)))),"")</f>
        <v/>
      </c>
      <c r="S850" s="150" t="str">
        <f t="shared" ref="S850:S913" si="280">IF(AND(ISNUMBER(K850),ISNUMBER(L850),ISNUMBER(R850)),ROUND(K850*L850+2*R850+(L850-1)*0.2,2),"")</f>
        <v/>
      </c>
      <c r="T850" s="150" t="str">
        <f t="shared" ref="T850:T913" si="281">IF(AND(ISNUMBER(C850),ISNUMBER(Q850),ISNUMBER(S850)),ROUND(C850*Q850*S850,2),"")</f>
        <v/>
      </c>
      <c r="U850" s="150" t="str">
        <f t="shared" ref="U850:U913" si="282">IF(AND(ISNUMBER(M850),ISNUMBER(K850),ISNUMBER($U$12)),ROUND(M850*(PI()*K850+0.3)*$U$12,2),"")</f>
        <v/>
      </c>
      <c r="V850" s="150" t="str">
        <f t="shared" ref="V850:V913" si="283">IF(AND(ISNUMBER(I850),ISNUMBER(O850),ISNUMBER(Q850)),Q850-O850-K850,"")</f>
        <v/>
      </c>
      <c r="W850" s="150" t="str">
        <f t="shared" ref="W850:W913" si="284">IF(AND(ISNUMBER(T850),ISNUMBER(N850),ISNUMBER(P850)),ROUND(T850-N850-P850,2),"")</f>
        <v/>
      </c>
      <c r="X850" s="150" t="str">
        <f t="shared" ref="X850:X913" si="285">IF(AND(ISNUMBER(W850),ISNUMBER($X$12)),ROUND(W850*$X$12,2),"")</f>
        <v/>
      </c>
      <c r="Y850" s="150" t="str">
        <f t="shared" ref="Y850:Y913" si="286">IF(AND(ISNUMBER(N850),ISNUMBER(P850),ISNUMBER(X850)),N850+P850+X850,"")</f>
        <v/>
      </c>
      <c r="Z850" s="150" t="str">
        <f t="shared" ref="Z850:Z913" si="287">IF(ISNUMBER(X850),X850,"")</f>
        <v/>
      </c>
      <c r="AA850" s="150" t="str">
        <f t="shared" ref="AA850:AA913" si="288">IF(AND(ISNUMBER(Y850),ISNUMBER($AA$12)),ROUND(Y850*$AA$12,2),"")</f>
        <v/>
      </c>
      <c r="AB850" s="150" t="str">
        <f t="shared" ref="AB850:AB913" si="289">IF(AND(ISNUMBER(Z850),ISNUMBER($AB$12)),ROUND(Z850*$AB$12,2),"")</f>
        <v/>
      </c>
      <c r="AC850" s="191" t="str">
        <f t="shared" ref="AC850:AC913" si="290">IF(AND(ISNUMBER(C850),ISNUMBER(Q850),ISNUMBER($AC$12)),IF(Q850&gt;$AC$12,ROUND(C850*Q850*2,2),0),"")</f>
        <v/>
      </c>
    </row>
    <row r="851" spans="1:29" hidden="1">
      <c r="A851" s="192"/>
      <c r="B851" s="155"/>
      <c r="C851" s="151"/>
      <c r="D851" s="153"/>
      <c r="E851" s="153"/>
      <c r="F851" s="153"/>
      <c r="G851" s="153"/>
      <c r="H851" s="147" t="str">
        <f t="shared" si="271"/>
        <v/>
      </c>
      <c r="I851" s="148"/>
      <c r="J851" s="149" t="str">
        <f t="shared" si="272"/>
        <v/>
      </c>
      <c r="K851" s="149" t="str">
        <f t="shared" si="273"/>
        <v/>
      </c>
      <c r="L851" s="148"/>
      <c r="M851" s="147" t="str">
        <f t="shared" si="274"/>
        <v/>
      </c>
      <c r="N851" s="147" t="str">
        <f t="shared" si="275"/>
        <v/>
      </c>
      <c r="O851" s="150" t="str">
        <f t="shared" si="276"/>
        <v/>
      </c>
      <c r="P851" s="150" t="str">
        <f t="shared" si="277"/>
        <v/>
      </c>
      <c r="Q851" s="150" t="str">
        <f t="shared" si="278"/>
        <v/>
      </c>
      <c r="R851" s="150" t="str">
        <f t="shared" si="279"/>
        <v/>
      </c>
      <c r="S851" s="150" t="str">
        <f t="shared" si="280"/>
        <v/>
      </c>
      <c r="T851" s="150" t="str">
        <f t="shared" si="281"/>
        <v/>
      </c>
      <c r="U851" s="150" t="str">
        <f t="shared" si="282"/>
        <v/>
      </c>
      <c r="V851" s="150" t="str">
        <f t="shared" si="283"/>
        <v/>
      </c>
      <c r="W851" s="150" t="str">
        <f t="shared" si="284"/>
        <v/>
      </c>
      <c r="X851" s="150" t="str">
        <f t="shared" si="285"/>
        <v/>
      </c>
      <c r="Y851" s="150" t="str">
        <f t="shared" si="286"/>
        <v/>
      </c>
      <c r="Z851" s="150" t="str">
        <f t="shared" si="287"/>
        <v/>
      </c>
      <c r="AA851" s="150" t="str">
        <f t="shared" si="288"/>
        <v/>
      </c>
      <c r="AB851" s="150" t="str">
        <f t="shared" si="289"/>
        <v/>
      </c>
      <c r="AC851" s="191" t="str">
        <f t="shared" si="290"/>
        <v/>
      </c>
    </row>
    <row r="852" spans="1:29" hidden="1">
      <c r="A852" s="192"/>
      <c r="B852" s="155"/>
      <c r="C852" s="151"/>
      <c r="D852" s="153"/>
      <c r="E852" s="153"/>
      <c r="F852" s="153"/>
      <c r="G852" s="153"/>
      <c r="H852" s="147" t="str">
        <f t="shared" si="271"/>
        <v/>
      </c>
      <c r="I852" s="148"/>
      <c r="J852" s="149" t="str">
        <f t="shared" si="272"/>
        <v/>
      </c>
      <c r="K852" s="149" t="str">
        <f t="shared" si="273"/>
        <v/>
      </c>
      <c r="L852" s="148"/>
      <c r="M852" s="147" t="str">
        <f t="shared" si="274"/>
        <v/>
      </c>
      <c r="N852" s="147" t="str">
        <f t="shared" si="275"/>
        <v/>
      </c>
      <c r="O852" s="150" t="str">
        <f t="shared" si="276"/>
        <v/>
      </c>
      <c r="P852" s="150" t="str">
        <f t="shared" si="277"/>
        <v/>
      </c>
      <c r="Q852" s="150" t="str">
        <f t="shared" si="278"/>
        <v/>
      </c>
      <c r="R852" s="150" t="str">
        <f t="shared" si="279"/>
        <v/>
      </c>
      <c r="S852" s="150" t="str">
        <f t="shared" si="280"/>
        <v/>
      </c>
      <c r="T852" s="150" t="str">
        <f t="shared" si="281"/>
        <v/>
      </c>
      <c r="U852" s="150" t="str">
        <f t="shared" si="282"/>
        <v/>
      </c>
      <c r="V852" s="150" t="str">
        <f t="shared" si="283"/>
        <v/>
      </c>
      <c r="W852" s="150" t="str">
        <f t="shared" si="284"/>
        <v/>
      </c>
      <c r="X852" s="150" t="str">
        <f t="shared" si="285"/>
        <v/>
      </c>
      <c r="Y852" s="150" t="str">
        <f t="shared" si="286"/>
        <v/>
      </c>
      <c r="Z852" s="150" t="str">
        <f t="shared" si="287"/>
        <v/>
      </c>
      <c r="AA852" s="150" t="str">
        <f t="shared" si="288"/>
        <v/>
      </c>
      <c r="AB852" s="150" t="str">
        <f t="shared" si="289"/>
        <v/>
      </c>
      <c r="AC852" s="191" t="str">
        <f t="shared" si="290"/>
        <v/>
      </c>
    </row>
    <row r="853" spans="1:29" hidden="1">
      <c r="A853" s="192"/>
      <c r="B853" s="155"/>
      <c r="C853" s="151"/>
      <c r="D853" s="153"/>
      <c r="E853" s="153"/>
      <c r="F853" s="153"/>
      <c r="G853" s="153"/>
      <c r="H853" s="147" t="str">
        <f t="shared" si="271"/>
        <v/>
      </c>
      <c r="I853" s="148"/>
      <c r="J853" s="149" t="str">
        <f t="shared" si="272"/>
        <v/>
      </c>
      <c r="K853" s="149" t="str">
        <f t="shared" si="273"/>
        <v/>
      </c>
      <c r="L853" s="148"/>
      <c r="M853" s="147" t="str">
        <f t="shared" si="274"/>
        <v/>
      </c>
      <c r="N853" s="147" t="str">
        <f t="shared" si="275"/>
        <v/>
      </c>
      <c r="O853" s="150" t="str">
        <f t="shared" si="276"/>
        <v/>
      </c>
      <c r="P853" s="150" t="str">
        <f t="shared" si="277"/>
        <v/>
      </c>
      <c r="Q853" s="150" t="str">
        <f t="shared" si="278"/>
        <v/>
      </c>
      <c r="R853" s="150" t="str">
        <f t="shared" si="279"/>
        <v/>
      </c>
      <c r="S853" s="150" t="str">
        <f t="shared" si="280"/>
        <v/>
      </c>
      <c r="T853" s="150" t="str">
        <f t="shared" si="281"/>
        <v/>
      </c>
      <c r="U853" s="150" t="str">
        <f t="shared" si="282"/>
        <v/>
      </c>
      <c r="V853" s="150" t="str">
        <f t="shared" si="283"/>
        <v/>
      </c>
      <c r="W853" s="150" t="str">
        <f t="shared" si="284"/>
        <v/>
      </c>
      <c r="X853" s="150" t="str">
        <f t="shared" si="285"/>
        <v/>
      </c>
      <c r="Y853" s="150" t="str">
        <f t="shared" si="286"/>
        <v/>
      </c>
      <c r="Z853" s="150" t="str">
        <f t="shared" si="287"/>
        <v/>
      </c>
      <c r="AA853" s="150" t="str">
        <f t="shared" si="288"/>
        <v/>
      </c>
      <c r="AB853" s="150" t="str">
        <f t="shared" si="289"/>
        <v/>
      </c>
      <c r="AC853" s="191" t="str">
        <f t="shared" si="290"/>
        <v/>
      </c>
    </row>
    <row r="854" spans="1:29" hidden="1">
      <c r="A854" s="192"/>
      <c r="B854" s="155"/>
      <c r="C854" s="151"/>
      <c r="D854" s="153"/>
      <c r="E854" s="153"/>
      <c r="F854" s="153"/>
      <c r="G854" s="153"/>
      <c r="H854" s="147" t="str">
        <f t="shared" si="271"/>
        <v/>
      </c>
      <c r="I854" s="148"/>
      <c r="J854" s="149" t="str">
        <f t="shared" si="272"/>
        <v/>
      </c>
      <c r="K854" s="149" t="str">
        <f t="shared" si="273"/>
        <v/>
      </c>
      <c r="L854" s="148"/>
      <c r="M854" s="147" t="str">
        <f t="shared" si="274"/>
        <v/>
      </c>
      <c r="N854" s="147" t="str">
        <f t="shared" si="275"/>
        <v/>
      </c>
      <c r="O854" s="150" t="str">
        <f t="shared" si="276"/>
        <v/>
      </c>
      <c r="P854" s="150" t="str">
        <f t="shared" si="277"/>
        <v/>
      </c>
      <c r="Q854" s="150" t="str">
        <f t="shared" si="278"/>
        <v/>
      </c>
      <c r="R854" s="150" t="str">
        <f t="shared" si="279"/>
        <v/>
      </c>
      <c r="S854" s="150" t="str">
        <f t="shared" si="280"/>
        <v/>
      </c>
      <c r="T854" s="150" t="str">
        <f t="shared" si="281"/>
        <v/>
      </c>
      <c r="U854" s="150" t="str">
        <f t="shared" si="282"/>
        <v/>
      </c>
      <c r="V854" s="150" t="str">
        <f t="shared" si="283"/>
        <v/>
      </c>
      <c r="W854" s="150" t="str">
        <f t="shared" si="284"/>
        <v/>
      </c>
      <c r="X854" s="150" t="str">
        <f t="shared" si="285"/>
        <v/>
      </c>
      <c r="Y854" s="150" t="str">
        <f t="shared" si="286"/>
        <v/>
      </c>
      <c r="Z854" s="150" t="str">
        <f t="shared" si="287"/>
        <v/>
      </c>
      <c r="AA854" s="150" t="str">
        <f t="shared" si="288"/>
        <v/>
      </c>
      <c r="AB854" s="150" t="str">
        <f t="shared" si="289"/>
        <v/>
      </c>
      <c r="AC854" s="191" t="str">
        <f t="shared" si="290"/>
        <v/>
      </c>
    </row>
    <row r="855" spans="1:29" hidden="1">
      <c r="A855" s="192"/>
      <c r="B855" s="155"/>
      <c r="C855" s="151"/>
      <c r="D855" s="153"/>
      <c r="E855" s="153"/>
      <c r="F855" s="153"/>
      <c r="G855" s="153"/>
      <c r="H855" s="147" t="str">
        <f t="shared" si="271"/>
        <v/>
      </c>
      <c r="I855" s="148"/>
      <c r="J855" s="149" t="str">
        <f t="shared" si="272"/>
        <v/>
      </c>
      <c r="K855" s="149" t="str">
        <f t="shared" si="273"/>
        <v/>
      </c>
      <c r="L855" s="148"/>
      <c r="M855" s="147" t="str">
        <f t="shared" si="274"/>
        <v/>
      </c>
      <c r="N855" s="147" t="str">
        <f t="shared" si="275"/>
        <v/>
      </c>
      <c r="O855" s="150" t="str">
        <f t="shared" si="276"/>
        <v/>
      </c>
      <c r="P855" s="150" t="str">
        <f t="shared" si="277"/>
        <v/>
      </c>
      <c r="Q855" s="150" t="str">
        <f t="shared" si="278"/>
        <v/>
      </c>
      <c r="R855" s="150" t="str">
        <f t="shared" si="279"/>
        <v/>
      </c>
      <c r="S855" s="150" t="str">
        <f t="shared" si="280"/>
        <v/>
      </c>
      <c r="T855" s="150" t="str">
        <f t="shared" si="281"/>
        <v/>
      </c>
      <c r="U855" s="150" t="str">
        <f t="shared" si="282"/>
        <v/>
      </c>
      <c r="V855" s="150" t="str">
        <f t="shared" si="283"/>
        <v/>
      </c>
      <c r="W855" s="150" t="str">
        <f t="shared" si="284"/>
        <v/>
      </c>
      <c r="X855" s="150" t="str">
        <f t="shared" si="285"/>
        <v/>
      </c>
      <c r="Y855" s="150" t="str">
        <f t="shared" si="286"/>
        <v/>
      </c>
      <c r="Z855" s="150" t="str">
        <f t="shared" si="287"/>
        <v/>
      </c>
      <c r="AA855" s="150" t="str">
        <f t="shared" si="288"/>
        <v/>
      </c>
      <c r="AB855" s="150" t="str">
        <f t="shared" si="289"/>
        <v/>
      </c>
      <c r="AC855" s="191" t="str">
        <f t="shared" si="290"/>
        <v/>
      </c>
    </row>
    <row r="856" spans="1:29" hidden="1">
      <c r="A856" s="192"/>
      <c r="B856" s="155"/>
      <c r="C856" s="151"/>
      <c r="D856" s="153"/>
      <c r="E856" s="153"/>
      <c r="F856" s="153"/>
      <c r="G856" s="153"/>
      <c r="H856" s="147" t="str">
        <f t="shared" si="271"/>
        <v/>
      </c>
      <c r="I856" s="148"/>
      <c r="J856" s="149" t="str">
        <f t="shared" si="272"/>
        <v/>
      </c>
      <c r="K856" s="149" t="str">
        <f t="shared" si="273"/>
        <v/>
      </c>
      <c r="L856" s="148"/>
      <c r="M856" s="147" t="str">
        <f t="shared" si="274"/>
        <v/>
      </c>
      <c r="N856" s="147" t="str">
        <f t="shared" si="275"/>
        <v/>
      </c>
      <c r="O856" s="150" t="str">
        <f t="shared" si="276"/>
        <v/>
      </c>
      <c r="P856" s="150" t="str">
        <f t="shared" si="277"/>
        <v/>
      </c>
      <c r="Q856" s="150" t="str">
        <f t="shared" si="278"/>
        <v/>
      </c>
      <c r="R856" s="150" t="str">
        <f t="shared" si="279"/>
        <v/>
      </c>
      <c r="S856" s="150" t="str">
        <f t="shared" si="280"/>
        <v/>
      </c>
      <c r="T856" s="150" t="str">
        <f t="shared" si="281"/>
        <v/>
      </c>
      <c r="U856" s="150" t="str">
        <f t="shared" si="282"/>
        <v/>
      </c>
      <c r="V856" s="150" t="str">
        <f t="shared" si="283"/>
        <v/>
      </c>
      <c r="W856" s="150" t="str">
        <f t="shared" si="284"/>
        <v/>
      </c>
      <c r="X856" s="150" t="str">
        <f t="shared" si="285"/>
        <v/>
      </c>
      <c r="Y856" s="150" t="str">
        <f t="shared" si="286"/>
        <v/>
      </c>
      <c r="Z856" s="150" t="str">
        <f t="shared" si="287"/>
        <v/>
      </c>
      <c r="AA856" s="150" t="str">
        <f t="shared" si="288"/>
        <v/>
      </c>
      <c r="AB856" s="150" t="str">
        <f t="shared" si="289"/>
        <v/>
      </c>
      <c r="AC856" s="191" t="str">
        <f t="shared" si="290"/>
        <v/>
      </c>
    </row>
    <row r="857" spans="1:29" hidden="1">
      <c r="A857" s="192"/>
      <c r="B857" s="155"/>
      <c r="C857" s="151"/>
      <c r="D857" s="153"/>
      <c r="E857" s="153"/>
      <c r="F857" s="153"/>
      <c r="G857" s="153"/>
      <c r="H857" s="147" t="str">
        <f t="shared" si="271"/>
        <v/>
      </c>
      <c r="I857" s="148"/>
      <c r="J857" s="149" t="str">
        <f t="shared" si="272"/>
        <v/>
      </c>
      <c r="K857" s="149" t="str">
        <f t="shared" si="273"/>
        <v/>
      </c>
      <c r="L857" s="148"/>
      <c r="M857" s="147" t="str">
        <f t="shared" si="274"/>
        <v/>
      </c>
      <c r="N857" s="147" t="str">
        <f t="shared" si="275"/>
        <v/>
      </c>
      <c r="O857" s="150" t="str">
        <f t="shared" si="276"/>
        <v/>
      </c>
      <c r="P857" s="150" t="str">
        <f t="shared" si="277"/>
        <v/>
      </c>
      <c r="Q857" s="150" t="str">
        <f t="shared" si="278"/>
        <v/>
      </c>
      <c r="R857" s="150" t="str">
        <f t="shared" si="279"/>
        <v/>
      </c>
      <c r="S857" s="150" t="str">
        <f t="shared" si="280"/>
        <v/>
      </c>
      <c r="T857" s="150" t="str">
        <f t="shared" si="281"/>
        <v/>
      </c>
      <c r="U857" s="150" t="str">
        <f t="shared" si="282"/>
        <v/>
      </c>
      <c r="V857" s="150" t="str">
        <f t="shared" si="283"/>
        <v/>
      </c>
      <c r="W857" s="150" t="str">
        <f t="shared" si="284"/>
        <v/>
      </c>
      <c r="X857" s="150" t="str">
        <f t="shared" si="285"/>
        <v/>
      </c>
      <c r="Y857" s="150" t="str">
        <f t="shared" si="286"/>
        <v/>
      </c>
      <c r="Z857" s="150" t="str">
        <f t="shared" si="287"/>
        <v/>
      </c>
      <c r="AA857" s="150" t="str">
        <f t="shared" si="288"/>
        <v/>
      </c>
      <c r="AB857" s="150" t="str">
        <f t="shared" si="289"/>
        <v/>
      </c>
      <c r="AC857" s="191" t="str">
        <f t="shared" si="290"/>
        <v/>
      </c>
    </row>
    <row r="858" spans="1:29" hidden="1">
      <c r="A858" s="192"/>
      <c r="B858" s="155"/>
      <c r="C858" s="151"/>
      <c r="D858" s="153"/>
      <c r="E858" s="153"/>
      <c r="F858" s="153"/>
      <c r="G858" s="153"/>
      <c r="H858" s="147" t="str">
        <f t="shared" si="271"/>
        <v/>
      </c>
      <c r="I858" s="148"/>
      <c r="J858" s="149" t="str">
        <f t="shared" si="272"/>
        <v/>
      </c>
      <c r="K858" s="149" t="str">
        <f t="shared" si="273"/>
        <v/>
      </c>
      <c r="L858" s="148"/>
      <c r="M858" s="147" t="str">
        <f t="shared" si="274"/>
        <v/>
      </c>
      <c r="N858" s="147" t="str">
        <f t="shared" si="275"/>
        <v/>
      </c>
      <c r="O858" s="150" t="str">
        <f t="shared" si="276"/>
        <v/>
      </c>
      <c r="P858" s="150" t="str">
        <f t="shared" si="277"/>
        <v/>
      </c>
      <c r="Q858" s="150" t="str">
        <f t="shared" si="278"/>
        <v/>
      </c>
      <c r="R858" s="150" t="str">
        <f t="shared" si="279"/>
        <v/>
      </c>
      <c r="S858" s="150" t="str">
        <f t="shared" si="280"/>
        <v/>
      </c>
      <c r="T858" s="150" t="str">
        <f t="shared" si="281"/>
        <v/>
      </c>
      <c r="U858" s="150" t="str">
        <f t="shared" si="282"/>
        <v/>
      </c>
      <c r="V858" s="150" t="str">
        <f t="shared" si="283"/>
        <v/>
      </c>
      <c r="W858" s="150" t="str">
        <f t="shared" si="284"/>
        <v/>
      </c>
      <c r="X858" s="150" t="str">
        <f t="shared" si="285"/>
        <v/>
      </c>
      <c r="Y858" s="150" t="str">
        <f t="shared" si="286"/>
        <v/>
      </c>
      <c r="Z858" s="150" t="str">
        <f t="shared" si="287"/>
        <v/>
      </c>
      <c r="AA858" s="150" t="str">
        <f t="shared" si="288"/>
        <v/>
      </c>
      <c r="AB858" s="150" t="str">
        <f t="shared" si="289"/>
        <v/>
      </c>
      <c r="AC858" s="191" t="str">
        <f t="shared" si="290"/>
        <v/>
      </c>
    </row>
    <row r="859" spans="1:29" hidden="1">
      <c r="A859" s="192"/>
      <c r="B859" s="155"/>
      <c r="C859" s="151"/>
      <c r="D859" s="153"/>
      <c r="E859" s="153"/>
      <c r="F859" s="153"/>
      <c r="G859" s="153"/>
      <c r="H859" s="147" t="str">
        <f t="shared" si="271"/>
        <v/>
      </c>
      <c r="I859" s="148"/>
      <c r="J859" s="149" t="str">
        <f t="shared" si="272"/>
        <v/>
      </c>
      <c r="K859" s="149" t="str">
        <f t="shared" si="273"/>
        <v/>
      </c>
      <c r="L859" s="148"/>
      <c r="M859" s="147" t="str">
        <f t="shared" si="274"/>
        <v/>
      </c>
      <c r="N859" s="147" t="str">
        <f t="shared" si="275"/>
        <v/>
      </c>
      <c r="O859" s="150" t="str">
        <f t="shared" si="276"/>
        <v/>
      </c>
      <c r="P859" s="150" t="str">
        <f t="shared" si="277"/>
        <v/>
      </c>
      <c r="Q859" s="150" t="str">
        <f t="shared" si="278"/>
        <v/>
      </c>
      <c r="R859" s="150" t="str">
        <f t="shared" si="279"/>
        <v/>
      </c>
      <c r="S859" s="150" t="str">
        <f t="shared" si="280"/>
        <v/>
      </c>
      <c r="T859" s="150" t="str">
        <f t="shared" si="281"/>
        <v/>
      </c>
      <c r="U859" s="150" t="str">
        <f t="shared" si="282"/>
        <v/>
      </c>
      <c r="V859" s="150" t="str">
        <f t="shared" si="283"/>
        <v/>
      </c>
      <c r="W859" s="150" t="str">
        <f t="shared" si="284"/>
        <v/>
      </c>
      <c r="X859" s="150" t="str">
        <f t="shared" si="285"/>
        <v/>
      </c>
      <c r="Y859" s="150" t="str">
        <f t="shared" si="286"/>
        <v/>
      </c>
      <c r="Z859" s="150" t="str">
        <f t="shared" si="287"/>
        <v/>
      </c>
      <c r="AA859" s="150" t="str">
        <f t="shared" si="288"/>
        <v/>
      </c>
      <c r="AB859" s="150" t="str">
        <f t="shared" si="289"/>
        <v/>
      </c>
      <c r="AC859" s="191" t="str">
        <f t="shared" si="290"/>
        <v/>
      </c>
    </row>
    <row r="860" spans="1:29" hidden="1">
      <c r="A860" s="192"/>
      <c r="B860" s="155"/>
      <c r="C860" s="151"/>
      <c r="D860" s="153"/>
      <c r="E860" s="153"/>
      <c r="F860" s="153"/>
      <c r="G860" s="153"/>
      <c r="H860" s="147" t="str">
        <f t="shared" si="271"/>
        <v/>
      </c>
      <c r="I860" s="148"/>
      <c r="J860" s="149" t="str">
        <f t="shared" si="272"/>
        <v/>
      </c>
      <c r="K860" s="149" t="str">
        <f t="shared" si="273"/>
        <v/>
      </c>
      <c r="L860" s="148"/>
      <c r="M860" s="147" t="str">
        <f t="shared" si="274"/>
        <v/>
      </c>
      <c r="N860" s="147" t="str">
        <f t="shared" si="275"/>
        <v/>
      </c>
      <c r="O860" s="150" t="str">
        <f t="shared" si="276"/>
        <v/>
      </c>
      <c r="P860" s="150" t="str">
        <f t="shared" si="277"/>
        <v/>
      </c>
      <c r="Q860" s="150" t="str">
        <f t="shared" si="278"/>
        <v/>
      </c>
      <c r="R860" s="150" t="str">
        <f t="shared" si="279"/>
        <v/>
      </c>
      <c r="S860" s="150" t="str">
        <f t="shared" si="280"/>
        <v/>
      </c>
      <c r="T860" s="150" t="str">
        <f t="shared" si="281"/>
        <v/>
      </c>
      <c r="U860" s="150" t="str">
        <f t="shared" si="282"/>
        <v/>
      </c>
      <c r="V860" s="150" t="str">
        <f t="shared" si="283"/>
        <v/>
      </c>
      <c r="W860" s="150" t="str">
        <f t="shared" si="284"/>
        <v/>
      </c>
      <c r="X860" s="150" t="str">
        <f t="shared" si="285"/>
        <v/>
      </c>
      <c r="Y860" s="150" t="str">
        <f t="shared" si="286"/>
        <v/>
      </c>
      <c r="Z860" s="150" t="str">
        <f t="shared" si="287"/>
        <v/>
      </c>
      <c r="AA860" s="150" t="str">
        <f t="shared" si="288"/>
        <v/>
      </c>
      <c r="AB860" s="150" t="str">
        <f t="shared" si="289"/>
        <v/>
      </c>
      <c r="AC860" s="191" t="str">
        <f t="shared" si="290"/>
        <v/>
      </c>
    </row>
    <row r="861" spans="1:29" hidden="1">
      <c r="A861" s="192"/>
      <c r="B861" s="155"/>
      <c r="C861" s="151"/>
      <c r="D861" s="153"/>
      <c r="E861" s="153"/>
      <c r="F861" s="153"/>
      <c r="G861" s="153"/>
      <c r="H861" s="147" t="str">
        <f t="shared" si="271"/>
        <v/>
      </c>
      <c r="I861" s="148"/>
      <c r="J861" s="149" t="str">
        <f t="shared" si="272"/>
        <v/>
      </c>
      <c r="K861" s="149" t="str">
        <f t="shared" si="273"/>
        <v/>
      </c>
      <c r="L861" s="148"/>
      <c r="M861" s="147" t="str">
        <f t="shared" si="274"/>
        <v/>
      </c>
      <c r="N861" s="147" t="str">
        <f t="shared" si="275"/>
        <v/>
      </c>
      <c r="O861" s="150" t="str">
        <f t="shared" si="276"/>
        <v/>
      </c>
      <c r="P861" s="150" t="str">
        <f t="shared" si="277"/>
        <v/>
      </c>
      <c r="Q861" s="150" t="str">
        <f t="shared" si="278"/>
        <v/>
      </c>
      <c r="R861" s="150" t="str">
        <f t="shared" si="279"/>
        <v/>
      </c>
      <c r="S861" s="150" t="str">
        <f t="shared" si="280"/>
        <v/>
      </c>
      <c r="T861" s="150" t="str">
        <f t="shared" si="281"/>
        <v/>
      </c>
      <c r="U861" s="150" t="str">
        <f t="shared" si="282"/>
        <v/>
      </c>
      <c r="V861" s="150" t="str">
        <f t="shared" si="283"/>
        <v/>
      </c>
      <c r="W861" s="150" t="str">
        <f t="shared" si="284"/>
        <v/>
      </c>
      <c r="X861" s="150" t="str">
        <f t="shared" si="285"/>
        <v/>
      </c>
      <c r="Y861" s="150" t="str">
        <f t="shared" si="286"/>
        <v/>
      </c>
      <c r="Z861" s="150" t="str">
        <f t="shared" si="287"/>
        <v/>
      </c>
      <c r="AA861" s="150" t="str">
        <f t="shared" si="288"/>
        <v/>
      </c>
      <c r="AB861" s="150" t="str">
        <f t="shared" si="289"/>
        <v/>
      </c>
      <c r="AC861" s="191" t="str">
        <f t="shared" si="290"/>
        <v/>
      </c>
    </row>
    <row r="862" spans="1:29" hidden="1">
      <c r="A862" s="192"/>
      <c r="B862" s="155"/>
      <c r="C862" s="151"/>
      <c r="D862" s="153"/>
      <c r="E862" s="153"/>
      <c r="F862" s="153"/>
      <c r="G862" s="153"/>
      <c r="H862" s="147" t="str">
        <f t="shared" si="271"/>
        <v/>
      </c>
      <c r="I862" s="148"/>
      <c r="J862" s="149" t="str">
        <f t="shared" si="272"/>
        <v/>
      </c>
      <c r="K862" s="149" t="str">
        <f t="shared" si="273"/>
        <v/>
      </c>
      <c r="L862" s="148"/>
      <c r="M862" s="147" t="str">
        <f t="shared" si="274"/>
        <v/>
      </c>
      <c r="N862" s="147" t="str">
        <f t="shared" si="275"/>
        <v/>
      </c>
      <c r="O862" s="150" t="str">
        <f t="shared" si="276"/>
        <v/>
      </c>
      <c r="P862" s="150" t="str">
        <f t="shared" si="277"/>
        <v/>
      </c>
      <c r="Q862" s="150" t="str">
        <f t="shared" si="278"/>
        <v/>
      </c>
      <c r="R862" s="150" t="str">
        <f t="shared" si="279"/>
        <v/>
      </c>
      <c r="S862" s="150" t="str">
        <f t="shared" si="280"/>
        <v/>
      </c>
      <c r="T862" s="150" t="str">
        <f t="shared" si="281"/>
        <v/>
      </c>
      <c r="U862" s="150" t="str">
        <f t="shared" si="282"/>
        <v/>
      </c>
      <c r="V862" s="150" t="str">
        <f t="shared" si="283"/>
        <v/>
      </c>
      <c r="W862" s="150" t="str">
        <f t="shared" si="284"/>
        <v/>
      </c>
      <c r="X862" s="150" t="str">
        <f t="shared" si="285"/>
        <v/>
      </c>
      <c r="Y862" s="150" t="str">
        <f t="shared" si="286"/>
        <v/>
      </c>
      <c r="Z862" s="150" t="str">
        <f t="shared" si="287"/>
        <v/>
      </c>
      <c r="AA862" s="150" t="str">
        <f t="shared" si="288"/>
        <v/>
      </c>
      <c r="AB862" s="150" t="str">
        <f t="shared" si="289"/>
        <v/>
      </c>
      <c r="AC862" s="191" t="str">
        <f t="shared" si="290"/>
        <v/>
      </c>
    </row>
    <row r="863" spans="1:29" hidden="1">
      <c r="A863" s="192"/>
      <c r="B863" s="155"/>
      <c r="C863" s="151"/>
      <c r="D863" s="153"/>
      <c r="E863" s="153"/>
      <c r="F863" s="153"/>
      <c r="G863" s="153"/>
      <c r="H863" s="147" t="str">
        <f t="shared" si="271"/>
        <v/>
      </c>
      <c r="I863" s="148"/>
      <c r="J863" s="149" t="str">
        <f t="shared" si="272"/>
        <v/>
      </c>
      <c r="K863" s="149" t="str">
        <f t="shared" si="273"/>
        <v/>
      </c>
      <c r="L863" s="148"/>
      <c r="M863" s="147" t="str">
        <f t="shared" si="274"/>
        <v/>
      </c>
      <c r="N863" s="147" t="str">
        <f t="shared" si="275"/>
        <v/>
      </c>
      <c r="O863" s="150" t="str">
        <f t="shared" si="276"/>
        <v/>
      </c>
      <c r="P863" s="150" t="str">
        <f t="shared" si="277"/>
        <v/>
      </c>
      <c r="Q863" s="150" t="str">
        <f t="shared" si="278"/>
        <v/>
      </c>
      <c r="R863" s="150" t="str">
        <f t="shared" si="279"/>
        <v/>
      </c>
      <c r="S863" s="150" t="str">
        <f t="shared" si="280"/>
        <v/>
      </c>
      <c r="T863" s="150" t="str">
        <f t="shared" si="281"/>
        <v/>
      </c>
      <c r="U863" s="150" t="str">
        <f t="shared" si="282"/>
        <v/>
      </c>
      <c r="V863" s="150" t="str">
        <f t="shared" si="283"/>
        <v/>
      </c>
      <c r="W863" s="150" t="str">
        <f t="shared" si="284"/>
        <v/>
      </c>
      <c r="X863" s="150" t="str">
        <f t="shared" si="285"/>
        <v/>
      </c>
      <c r="Y863" s="150" t="str">
        <f t="shared" si="286"/>
        <v/>
      </c>
      <c r="Z863" s="150" t="str">
        <f t="shared" si="287"/>
        <v/>
      </c>
      <c r="AA863" s="150" t="str">
        <f t="shared" si="288"/>
        <v/>
      </c>
      <c r="AB863" s="150" t="str">
        <f t="shared" si="289"/>
        <v/>
      </c>
      <c r="AC863" s="191" t="str">
        <f t="shared" si="290"/>
        <v/>
      </c>
    </row>
    <row r="864" spans="1:29" hidden="1">
      <c r="A864" s="192"/>
      <c r="B864" s="155"/>
      <c r="C864" s="151"/>
      <c r="D864" s="153"/>
      <c r="E864" s="153"/>
      <c r="F864" s="153"/>
      <c r="G864" s="153"/>
      <c r="H864" s="147" t="str">
        <f t="shared" si="271"/>
        <v/>
      </c>
      <c r="I864" s="148"/>
      <c r="J864" s="149" t="str">
        <f t="shared" si="272"/>
        <v/>
      </c>
      <c r="K864" s="149" t="str">
        <f t="shared" si="273"/>
        <v/>
      </c>
      <c r="L864" s="148"/>
      <c r="M864" s="147" t="str">
        <f t="shared" si="274"/>
        <v/>
      </c>
      <c r="N864" s="147" t="str">
        <f t="shared" si="275"/>
        <v/>
      </c>
      <c r="O864" s="150" t="str">
        <f t="shared" si="276"/>
        <v/>
      </c>
      <c r="P864" s="150" t="str">
        <f t="shared" si="277"/>
        <v/>
      </c>
      <c r="Q864" s="150" t="str">
        <f t="shared" si="278"/>
        <v/>
      </c>
      <c r="R864" s="150" t="str">
        <f t="shared" si="279"/>
        <v/>
      </c>
      <c r="S864" s="150" t="str">
        <f t="shared" si="280"/>
        <v/>
      </c>
      <c r="T864" s="150" t="str">
        <f t="shared" si="281"/>
        <v/>
      </c>
      <c r="U864" s="150" t="str">
        <f t="shared" si="282"/>
        <v/>
      </c>
      <c r="V864" s="150" t="str">
        <f t="shared" si="283"/>
        <v/>
      </c>
      <c r="W864" s="150" t="str">
        <f t="shared" si="284"/>
        <v/>
      </c>
      <c r="X864" s="150" t="str">
        <f t="shared" si="285"/>
        <v/>
      </c>
      <c r="Y864" s="150" t="str">
        <f t="shared" si="286"/>
        <v/>
      </c>
      <c r="Z864" s="150" t="str">
        <f t="shared" si="287"/>
        <v/>
      </c>
      <c r="AA864" s="150" t="str">
        <f t="shared" si="288"/>
        <v/>
      </c>
      <c r="AB864" s="150" t="str">
        <f t="shared" si="289"/>
        <v/>
      </c>
      <c r="AC864" s="191" t="str">
        <f t="shared" si="290"/>
        <v/>
      </c>
    </row>
    <row r="865" spans="1:29" hidden="1">
      <c r="A865" s="192"/>
      <c r="B865" s="155"/>
      <c r="C865" s="151"/>
      <c r="D865" s="153"/>
      <c r="E865" s="153"/>
      <c r="F865" s="153"/>
      <c r="G865" s="153"/>
      <c r="H865" s="147" t="str">
        <f t="shared" si="271"/>
        <v/>
      </c>
      <c r="I865" s="148"/>
      <c r="J865" s="149" t="str">
        <f t="shared" si="272"/>
        <v/>
      </c>
      <c r="K865" s="149" t="str">
        <f t="shared" si="273"/>
        <v/>
      </c>
      <c r="L865" s="148"/>
      <c r="M865" s="147" t="str">
        <f t="shared" si="274"/>
        <v/>
      </c>
      <c r="N865" s="147" t="str">
        <f t="shared" si="275"/>
        <v/>
      </c>
      <c r="O865" s="150" t="str">
        <f t="shared" si="276"/>
        <v/>
      </c>
      <c r="P865" s="150" t="str">
        <f t="shared" si="277"/>
        <v/>
      </c>
      <c r="Q865" s="150" t="str">
        <f t="shared" si="278"/>
        <v/>
      </c>
      <c r="R865" s="150" t="str">
        <f t="shared" si="279"/>
        <v/>
      </c>
      <c r="S865" s="150" t="str">
        <f t="shared" si="280"/>
        <v/>
      </c>
      <c r="T865" s="150" t="str">
        <f t="shared" si="281"/>
        <v/>
      </c>
      <c r="U865" s="150" t="str">
        <f t="shared" si="282"/>
        <v/>
      </c>
      <c r="V865" s="150" t="str">
        <f t="shared" si="283"/>
        <v/>
      </c>
      <c r="W865" s="150" t="str">
        <f t="shared" si="284"/>
        <v/>
      </c>
      <c r="X865" s="150" t="str">
        <f t="shared" si="285"/>
        <v/>
      </c>
      <c r="Y865" s="150" t="str">
        <f t="shared" si="286"/>
        <v/>
      </c>
      <c r="Z865" s="150" t="str">
        <f t="shared" si="287"/>
        <v/>
      </c>
      <c r="AA865" s="150" t="str">
        <f t="shared" si="288"/>
        <v/>
      </c>
      <c r="AB865" s="150" t="str">
        <f t="shared" si="289"/>
        <v/>
      </c>
      <c r="AC865" s="191" t="str">
        <f t="shared" si="290"/>
        <v/>
      </c>
    </row>
    <row r="866" spans="1:29" hidden="1">
      <c r="A866" s="192"/>
      <c r="B866" s="155"/>
      <c r="C866" s="151"/>
      <c r="D866" s="153"/>
      <c r="E866" s="153"/>
      <c r="F866" s="153"/>
      <c r="G866" s="153"/>
      <c r="H866" s="147" t="str">
        <f t="shared" si="271"/>
        <v/>
      </c>
      <c r="I866" s="148"/>
      <c r="J866" s="149" t="str">
        <f t="shared" si="272"/>
        <v/>
      </c>
      <c r="K866" s="149" t="str">
        <f t="shared" si="273"/>
        <v/>
      </c>
      <c r="L866" s="148"/>
      <c r="M866" s="147" t="str">
        <f t="shared" si="274"/>
        <v/>
      </c>
      <c r="N866" s="147" t="str">
        <f t="shared" si="275"/>
        <v/>
      </c>
      <c r="O866" s="150" t="str">
        <f t="shared" si="276"/>
        <v/>
      </c>
      <c r="P866" s="150" t="str">
        <f t="shared" si="277"/>
        <v/>
      </c>
      <c r="Q866" s="150" t="str">
        <f t="shared" si="278"/>
        <v/>
      </c>
      <c r="R866" s="150" t="str">
        <f t="shared" si="279"/>
        <v/>
      </c>
      <c r="S866" s="150" t="str">
        <f t="shared" si="280"/>
        <v/>
      </c>
      <c r="T866" s="150" t="str">
        <f t="shared" si="281"/>
        <v/>
      </c>
      <c r="U866" s="150" t="str">
        <f t="shared" si="282"/>
        <v/>
      </c>
      <c r="V866" s="150" t="str">
        <f t="shared" si="283"/>
        <v/>
      </c>
      <c r="W866" s="150" t="str">
        <f t="shared" si="284"/>
        <v/>
      </c>
      <c r="X866" s="150" t="str">
        <f t="shared" si="285"/>
        <v/>
      </c>
      <c r="Y866" s="150" t="str">
        <f t="shared" si="286"/>
        <v/>
      </c>
      <c r="Z866" s="150" t="str">
        <f t="shared" si="287"/>
        <v/>
      </c>
      <c r="AA866" s="150" t="str">
        <f t="shared" si="288"/>
        <v/>
      </c>
      <c r="AB866" s="150" t="str">
        <f t="shared" si="289"/>
        <v/>
      </c>
      <c r="AC866" s="191" t="str">
        <f t="shared" si="290"/>
        <v/>
      </c>
    </row>
    <row r="867" spans="1:29" hidden="1">
      <c r="A867" s="192"/>
      <c r="B867" s="155"/>
      <c r="C867" s="151"/>
      <c r="D867" s="153"/>
      <c r="E867" s="153"/>
      <c r="F867" s="153"/>
      <c r="G867" s="153"/>
      <c r="H867" s="147" t="str">
        <f t="shared" si="271"/>
        <v/>
      </c>
      <c r="I867" s="148"/>
      <c r="J867" s="149" t="str">
        <f t="shared" si="272"/>
        <v/>
      </c>
      <c r="K867" s="149" t="str">
        <f t="shared" si="273"/>
        <v/>
      </c>
      <c r="L867" s="148"/>
      <c r="M867" s="147" t="str">
        <f t="shared" si="274"/>
        <v/>
      </c>
      <c r="N867" s="147" t="str">
        <f t="shared" si="275"/>
        <v/>
      </c>
      <c r="O867" s="150" t="str">
        <f t="shared" si="276"/>
        <v/>
      </c>
      <c r="P867" s="150" t="str">
        <f t="shared" si="277"/>
        <v/>
      </c>
      <c r="Q867" s="150" t="str">
        <f t="shared" si="278"/>
        <v/>
      </c>
      <c r="R867" s="150" t="str">
        <f t="shared" si="279"/>
        <v/>
      </c>
      <c r="S867" s="150" t="str">
        <f t="shared" si="280"/>
        <v/>
      </c>
      <c r="T867" s="150" t="str">
        <f t="shared" si="281"/>
        <v/>
      </c>
      <c r="U867" s="150" t="str">
        <f t="shared" si="282"/>
        <v/>
      </c>
      <c r="V867" s="150" t="str">
        <f t="shared" si="283"/>
        <v/>
      </c>
      <c r="W867" s="150" t="str">
        <f t="shared" si="284"/>
        <v/>
      </c>
      <c r="X867" s="150" t="str">
        <f t="shared" si="285"/>
        <v/>
      </c>
      <c r="Y867" s="150" t="str">
        <f t="shared" si="286"/>
        <v/>
      </c>
      <c r="Z867" s="150" t="str">
        <f t="shared" si="287"/>
        <v/>
      </c>
      <c r="AA867" s="150" t="str">
        <f t="shared" si="288"/>
        <v/>
      </c>
      <c r="AB867" s="150" t="str">
        <f t="shared" si="289"/>
        <v/>
      </c>
      <c r="AC867" s="191" t="str">
        <f t="shared" si="290"/>
        <v/>
      </c>
    </row>
    <row r="868" spans="1:29" hidden="1">
      <c r="A868" s="192"/>
      <c r="B868" s="155"/>
      <c r="C868" s="151"/>
      <c r="D868" s="153"/>
      <c r="E868" s="153"/>
      <c r="F868" s="153"/>
      <c r="G868" s="153"/>
      <c r="H868" s="147" t="str">
        <f t="shared" si="271"/>
        <v/>
      </c>
      <c r="I868" s="148"/>
      <c r="J868" s="149" t="str">
        <f t="shared" si="272"/>
        <v/>
      </c>
      <c r="K868" s="149" t="str">
        <f t="shared" si="273"/>
        <v/>
      </c>
      <c r="L868" s="148"/>
      <c r="M868" s="147" t="str">
        <f t="shared" si="274"/>
        <v/>
      </c>
      <c r="N868" s="147" t="str">
        <f t="shared" si="275"/>
        <v/>
      </c>
      <c r="O868" s="150" t="str">
        <f t="shared" si="276"/>
        <v/>
      </c>
      <c r="P868" s="150" t="str">
        <f t="shared" si="277"/>
        <v/>
      </c>
      <c r="Q868" s="150" t="str">
        <f t="shared" si="278"/>
        <v/>
      </c>
      <c r="R868" s="150" t="str">
        <f t="shared" si="279"/>
        <v/>
      </c>
      <c r="S868" s="150" t="str">
        <f t="shared" si="280"/>
        <v/>
      </c>
      <c r="T868" s="150" t="str">
        <f t="shared" si="281"/>
        <v/>
      </c>
      <c r="U868" s="150" t="str">
        <f t="shared" si="282"/>
        <v/>
      </c>
      <c r="V868" s="150" t="str">
        <f t="shared" si="283"/>
        <v/>
      </c>
      <c r="W868" s="150" t="str">
        <f t="shared" si="284"/>
        <v/>
      </c>
      <c r="X868" s="150" t="str">
        <f t="shared" si="285"/>
        <v/>
      </c>
      <c r="Y868" s="150" t="str">
        <f t="shared" si="286"/>
        <v/>
      </c>
      <c r="Z868" s="150" t="str">
        <f t="shared" si="287"/>
        <v/>
      </c>
      <c r="AA868" s="150" t="str">
        <f t="shared" si="288"/>
        <v/>
      </c>
      <c r="AB868" s="150" t="str">
        <f t="shared" si="289"/>
        <v/>
      </c>
      <c r="AC868" s="191" t="str">
        <f t="shared" si="290"/>
        <v/>
      </c>
    </row>
    <row r="869" spans="1:29" hidden="1">
      <c r="A869" s="192"/>
      <c r="B869" s="155"/>
      <c r="C869" s="151"/>
      <c r="D869" s="153"/>
      <c r="E869" s="153"/>
      <c r="F869" s="153"/>
      <c r="G869" s="153"/>
      <c r="H869" s="147" t="str">
        <f t="shared" si="271"/>
        <v/>
      </c>
      <c r="I869" s="148"/>
      <c r="J869" s="149" t="str">
        <f t="shared" si="272"/>
        <v/>
      </c>
      <c r="K869" s="149" t="str">
        <f t="shared" si="273"/>
        <v/>
      </c>
      <c r="L869" s="148"/>
      <c r="M869" s="147" t="str">
        <f t="shared" si="274"/>
        <v/>
      </c>
      <c r="N869" s="147" t="str">
        <f t="shared" si="275"/>
        <v/>
      </c>
      <c r="O869" s="150" t="str">
        <f t="shared" si="276"/>
        <v/>
      </c>
      <c r="P869" s="150" t="str">
        <f t="shared" si="277"/>
        <v/>
      </c>
      <c r="Q869" s="150" t="str">
        <f t="shared" si="278"/>
        <v/>
      </c>
      <c r="R869" s="150" t="str">
        <f t="shared" si="279"/>
        <v/>
      </c>
      <c r="S869" s="150" t="str">
        <f t="shared" si="280"/>
        <v/>
      </c>
      <c r="T869" s="150" t="str">
        <f t="shared" si="281"/>
        <v/>
      </c>
      <c r="U869" s="150" t="str">
        <f t="shared" si="282"/>
        <v/>
      </c>
      <c r="V869" s="150" t="str">
        <f t="shared" si="283"/>
        <v/>
      </c>
      <c r="W869" s="150" t="str">
        <f t="shared" si="284"/>
        <v/>
      </c>
      <c r="X869" s="150" t="str">
        <f t="shared" si="285"/>
        <v/>
      </c>
      <c r="Y869" s="150" t="str">
        <f t="shared" si="286"/>
        <v/>
      </c>
      <c r="Z869" s="150" t="str">
        <f t="shared" si="287"/>
        <v/>
      </c>
      <c r="AA869" s="150" t="str">
        <f t="shared" si="288"/>
        <v/>
      </c>
      <c r="AB869" s="150" t="str">
        <f t="shared" si="289"/>
        <v/>
      </c>
      <c r="AC869" s="191" t="str">
        <f t="shared" si="290"/>
        <v/>
      </c>
    </row>
    <row r="870" spans="1:29" hidden="1">
      <c r="A870" s="192"/>
      <c r="B870" s="155"/>
      <c r="C870" s="151"/>
      <c r="D870" s="153"/>
      <c r="E870" s="153"/>
      <c r="F870" s="153"/>
      <c r="G870" s="153"/>
      <c r="H870" s="147" t="str">
        <f t="shared" si="271"/>
        <v/>
      </c>
      <c r="I870" s="148"/>
      <c r="J870" s="149" t="str">
        <f t="shared" si="272"/>
        <v/>
      </c>
      <c r="K870" s="149" t="str">
        <f t="shared" si="273"/>
        <v/>
      </c>
      <c r="L870" s="148"/>
      <c r="M870" s="147" t="str">
        <f t="shared" si="274"/>
        <v/>
      </c>
      <c r="N870" s="147" t="str">
        <f t="shared" si="275"/>
        <v/>
      </c>
      <c r="O870" s="150" t="str">
        <f t="shared" si="276"/>
        <v/>
      </c>
      <c r="P870" s="150" t="str">
        <f t="shared" si="277"/>
        <v/>
      </c>
      <c r="Q870" s="150" t="str">
        <f t="shared" si="278"/>
        <v/>
      </c>
      <c r="R870" s="150" t="str">
        <f t="shared" si="279"/>
        <v/>
      </c>
      <c r="S870" s="150" t="str">
        <f t="shared" si="280"/>
        <v/>
      </c>
      <c r="T870" s="150" t="str">
        <f t="shared" si="281"/>
        <v/>
      </c>
      <c r="U870" s="150" t="str">
        <f t="shared" si="282"/>
        <v/>
      </c>
      <c r="V870" s="150" t="str">
        <f t="shared" si="283"/>
        <v/>
      </c>
      <c r="W870" s="150" t="str">
        <f t="shared" si="284"/>
        <v/>
      </c>
      <c r="X870" s="150" t="str">
        <f t="shared" si="285"/>
        <v/>
      </c>
      <c r="Y870" s="150" t="str">
        <f t="shared" si="286"/>
        <v/>
      </c>
      <c r="Z870" s="150" t="str">
        <f t="shared" si="287"/>
        <v/>
      </c>
      <c r="AA870" s="150" t="str">
        <f t="shared" si="288"/>
        <v/>
      </c>
      <c r="AB870" s="150" t="str">
        <f t="shared" si="289"/>
        <v/>
      </c>
      <c r="AC870" s="191" t="str">
        <f t="shared" si="290"/>
        <v/>
      </c>
    </row>
    <row r="871" spans="1:29" hidden="1">
      <c r="A871" s="192"/>
      <c r="B871" s="155"/>
      <c r="C871" s="151"/>
      <c r="D871" s="153"/>
      <c r="E871" s="153"/>
      <c r="F871" s="153"/>
      <c r="G871" s="153"/>
      <c r="H871" s="147" t="str">
        <f t="shared" si="271"/>
        <v/>
      </c>
      <c r="I871" s="148"/>
      <c r="J871" s="149" t="str">
        <f t="shared" si="272"/>
        <v/>
      </c>
      <c r="K871" s="149" t="str">
        <f t="shared" si="273"/>
        <v/>
      </c>
      <c r="L871" s="148"/>
      <c r="M871" s="147" t="str">
        <f t="shared" si="274"/>
        <v/>
      </c>
      <c r="N871" s="147" t="str">
        <f t="shared" si="275"/>
        <v/>
      </c>
      <c r="O871" s="150" t="str">
        <f t="shared" si="276"/>
        <v/>
      </c>
      <c r="P871" s="150" t="str">
        <f t="shared" si="277"/>
        <v/>
      </c>
      <c r="Q871" s="150" t="str">
        <f t="shared" si="278"/>
        <v/>
      </c>
      <c r="R871" s="150" t="str">
        <f t="shared" si="279"/>
        <v/>
      </c>
      <c r="S871" s="150" t="str">
        <f t="shared" si="280"/>
        <v/>
      </c>
      <c r="T871" s="150" t="str">
        <f t="shared" si="281"/>
        <v/>
      </c>
      <c r="U871" s="150" t="str">
        <f t="shared" si="282"/>
        <v/>
      </c>
      <c r="V871" s="150" t="str">
        <f t="shared" si="283"/>
        <v/>
      </c>
      <c r="W871" s="150" t="str">
        <f t="shared" si="284"/>
        <v/>
      </c>
      <c r="X871" s="150" t="str">
        <f t="shared" si="285"/>
        <v/>
      </c>
      <c r="Y871" s="150" t="str">
        <f t="shared" si="286"/>
        <v/>
      </c>
      <c r="Z871" s="150" t="str">
        <f t="shared" si="287"/>
        <v/>
      </c>
      <c r="AA871" s="150" t="str">
        <f t="shared" si="288"/>
        <v/>
      </c>
      <c r="AB871" s="150" t="str">
        <f t="shared" si="289"/>
        <v/>
      </c>
      <c r="AC871" s="191" t="str">
        <f t="shared" si="290"/>
        <v/>
      </c>
    </row>
    <row r="872" spans="1:29" hidden="1">
      <c r="A872" s="192"/>
      <c r="B872" s="155"/>
      <c r="C872" s="151"/>
      <c r="D872" s="153"/>
      <c r="E872" s="153"/>
      <c r="F872" s="153"/>
      <c r="G872" s="153"/>
      <c r="H872" s="147" t="str">
        <f t="shared" si="271"/>
        <v/>
      </c>
      <c r="I872" s="148"/>
      <c r="J872" s="149" t="str">
        <f t="shared" si="272"/>
        <v/>
      </c>
      <c r="K872" s="149" t="str">
        <f t="shared" si="273"/>
        <v/>
      </c>
      <c r="L872" s="148"/>
      <c r="M872" s="147" t="str">
        <f t="shared" si="274"/>
        <v/>
      </c>
      <c r="N872" s="147" t="str">
        <f t="shared" si="275"/>
        <v/>
      </c>
      <c r="O872" s="150" t="str">
        <f t="shared" si="276"/>
        <v/>
      </c>
      <c r="P872" s="150" t="str">
        <f t="shared" si="277"/>
        <v/>
      </c>
      <c r="Q872" s="150" t="str">
        <f t="shared" si="278"/>
        <v/>
      </c>
      <c r="R872" s="150" t="str">
        <f t="shared" si="279"/>
        <v/>
      </c>
      <c r="S872" s="150" t="str">
        <f t="shared" si="280"/>
        <v/>
      </c>
      <c r="T872" s="150" t="str">
        <f t="shared" si="281"/>
        <v/>
      </c>
      <c r="U872" s="150" t="str">
        <f t="shared" si="282"/>
        <v/>
      </c>
      <c r="V872" s="150" t="str">
        <f t="shared" si="283"/>
        <v/>
      </c>
      <c r="W872" s="150" t="str">
        <f t="shared" si="284"/>
        <v/>
      </c>
      <c r="X872" s="150" t="str">
        <f t="shared" si="285"/>
        <v/>
      </c>
      <c r="Y872" s="150" t="str">
        <f t="shared" si="286"/>
        <v/>
      </c>
      <c r="Z872" s="150" t="str">
        <f t="shared" si="287"/>
        <v/>
      </c>
      <c r="AA872" s="150" t="str">
        <f t="shared" si="288"/>
        <v/>
      </c>
      <c r="AB872" s="150" t="str">
        <f t="shared" si="289"/>
        <v/>
      </c>
      <c r="AC872" s="191" t="str">
        <f t="shared" si="290"/>
        <v/>
      </c>
    </row>
    <row r="873" spans="1:29" hidden="1">
      <c r="A873" s="192"/>
      <c r="B873" s="155"/>
      <c r="C873" s="151"/>
      <c r="D873" s="153"/>
      <c r="E873" s="153"/>
      <c r="F873" s="153"/>
      <c r="G873" s="153"/>
      <c r="H873" s="147" t="str">
        <f t="shared" si="271"/>
        <v/>
      </c>
      <c r="I873" s="148"/>
      <c r="J873" s="149" t="str">
        <f t="shared" si="272"/>
        <v/>
      </c>
      <c r="K873" s="149" t="str">
        <f t="shared" si="273"/>
        <v/>
      </c>
      <c r="L873" s="148"/>
      <c r="M873" s="147" t="str">
        <f t="shared" si="274"/>
        <v/>
      </c>
      <c r="N873" s="147" t="str">
        <f t="shared" si="275"/>
        <v/>
      </c>
      <c r="O873" s="150" t="str">
        <f t="shared" si="276"/>
        <v/>
      </c>
      <c r="P873" s="150" t="str">
        <f t="shared" si="277"/>
        <v/>
      </c>
      <c r="Q873" s="150" t="str">
        <f t="shared" si="278"/>
        <v/>
      </c>
      <c r="R873" s="150" t="str">
        <f t="shared" si="279"/>
        <v/>
      </c>
      <c r="S873" s="150" t="str">
        <f t="shared" si="280"/>
        <v/>
      </c>
      <c r="T873" s="150" t="str">
        <f t="shared" si="281"/>
        <v/>
      </c>
      <c r="U873" s="150" t="str">
        <f t="shared" si="282"/>
        <v/>
      </c>
      <c r="V873" s="150" t="str">
        <f t="shared" si="283"/>
        <v/>
      </c>
      <c r="W873" s="150" t="str">
        <f t="shared" si="284"/>
        <v/>
      </c>
      <c r="X873" s="150" t="str">
        <f t="shared" si="285"/>
        <v/>
      </c>
      <c r="Y873" s="150" t="str">
        <f t="shared" si="286"/>
        <v/>
      </c>
      <c r="Z873" s="150" t="str">
        <f t="shared" si="287"/>
        <v/>
      </c>
      <c r="AA873" s="150" t="str">
        <f t="shared" si="288"/>
        <v/>
      </c>
      <c r="AB873" s="150" t="str">
        <f t="shared" si="289"/>
        <v/>
      </c>
      <c r="AC873" s="191" t="str">
        <f t="shared" si="290"/>
        <v/>
      </c>
    </row>
    <row r="874" spans="1:29" hidden="1">
      <c r="A874" s="192"/>
      <c r="B874" s="155"/>
      <c r="C874" s="151"/>
      <c r="D874" s="153"/>
      <c r="E874" s="153"/>
      <c r="F874" s="153"/>
      <c r="G874" s="153"/>
      <c r="H874" s="147" t="str">
        <f t="shared" si="271"/>
        <v/>
      </c>
      <c r="I874" s="148"/>
      <c r="J874" s="149" t="str">
        <f t="shared" si="272"/>
        <v/>
      </c>
      <c r="K874" s="149" t="str">
        <f t="shared" si="273"/>
        <v/>
      </c>
      <c r="L874" s="148"/>
      <c r="M874" s="147" t="str">
        <f t="shared" si="274"/>
        <v/>
      </c>
      <c r="N874" s="147" t="str">
        <f t="shared" si="275"/>
        <v/>
      </c>
      <c r="O874" s="150" t="str">
        <f t="shared" si="276"/>
        <v/>
      </c>
      <c r="P874" s="150" t="str">
        <f t="shared" si="277"/>
        <v/>
      </c>
      <c r="Q874" s="150" t="str">
        <f t="shared" si="278"/>
        <v/>
      </c>
      <c r="R874" s="150" t="str">
        <f t="shared" si="279"/>
        <v/>
      </c>
      <c r="S874" s="150" t="str">
        <f t="shared" si="280"/>
        <v/>
      </c>
      <c r="T874" s="150" t="str">
        <f t="shared" si="281"/>
        <v/>
      </c>
      <c r="U874" s="150" t="str">
        <f t="shared" si="282"/>
        <v/>
      </c>
      <c r="V874" s="150" t="str">
        <f t="shared" si="283"/>
        <v/>
      </c>
      <c r="W874" s="150" t="str">
        <f t="shared" si="284"/>
        <v/>
      </c>
      <c r="X874" s="150" t="str">
        <f t="shared" si="285"/>
        <v/>
      </c>
      <c r="Y874" s="150" t="str">
        <f t="shared" si="286"/>
        <v/>
      </c>
      <c r="Z874" s="150" t="str">
        <f t="shared" si="287"/>
        <v/>
      </c>
      <c r="AA874" s="150" t="str">
        <f t="shared" si="288"/>
        <v/>
      </c>
      <c r="AB874" s="150" t="str">
        <f t="shared" si="289"/>
        <v/>
      </c>
      <c r="AC874" s="191" t="str">
        <f t="shared" si="290"/>
        <v/>
      </c>
    </row>
    <row r="875" spans="1:29" hidden="1">
      <c r="A875" s="192"/>
      <c r="B875" s="155"/>
      <c r="C875" s="151"/>
      <c r="D875" s="153"/>
      <c r="E875" s="153"/>
      <c r="F875" s="153"/>
      <c r="G875" s="153"/>
      <c r="H875" s="147" t="str">
        <f t="shared" si="271"/>
        <v/>
      </c>
      <c r="I875" s="148"/>
      <c r="J875" s="149" t="str">
        <f t="shared" si="272"/>
        <v/>
      </c>
      <c r="K875" s="149" t="str">
        <f t="shared" si="273"/>
        <v/>
      </c>
      <c r="L875" s="148"/>
      <c r="M875" s="147" t="str">
        <f t="shared" si="274"/>
        <v/>
      </c>
      <c r="N875" s="147" t="str">
        <f t="shared" si="275"/>
        <v/>
      </c>
      <c r="O875" s="150" t="str">
        <f t="shared" si="276"/>
        <v/>
      </c>
      <c r="P875" s="150" t="str">
        <f t="shared" si="277"/>
        <v/>
      </c>
      <c r="Q875" s="150" t="str">
        <f t="shared" si="278"/>
        <v/>
      </c>
      <c r="R875" s="150" t="str">
        <f t="shared" si="279"/>
        <v/>
      </c>
      <c r="S875" s="150" t="str">
        <f t="shared" si="280"/>
        <v/>
      </c>
      <c r="T875" s="150" t="str">
        <f t="shared" si="281"/>
        <v/>
      </c>
      <c r="U875" s="150" t="str">
        <f t="shared" si="282"/>
        <v/>
      </c>
      <c r="V875" s="150" t="str">
        <f t="shared" si="283"/>
        <v/>
      </c>
      <c r="W875" s="150" t="str">
        <f t="shared" si="284"/>
        <v/>
      </c>
      <c r="X875" s="150" t="str">
        <f t="shared" si="285"/>
        <v/>
      </c>
      <c r="Y875" s="150" t="str">
        <f t="shared" si="286"/>
        <v/>
      </c>
      <c r="Z875" s="150" t="str">
        <f t="shared" si="287"/>
        <v/>
      </c>
      <c r="AA875" s="150" t="str">
        <f t="shared" si="288"/>
        <v/>
      </c>
      <c r="AB875" s="150" t="str">
        <f t="shared" si="289"/>
        <v/>
      </c>
      <c r="AC875" s="191" t="str">
        <f t="shared" si="290"/>
        <v/>
      </c>
    </row>
    <row r="876" spans="1:29" hidden="1">
      <c r="A876" s="192"/>
      <c r="B876" s="155"/>
      <c r="C876" s="151"/>
      <c r="D876" s="153"/>
      <c r="E876" s="153"/>
      <c r="F876" s="153"/>
      <c r="G876" s="153"/>
      <c r="H876" s="147" t="str">
        <f t="shared" si="271"/>
        <v/>
      </c>
      <c r="I876" s="148"/>
      <c r="J876" s="149" t="str">
        <f t="shared" si="272"/>
        <v/>
      </c>
      <c r="K876" s="149" t="str">
        <f t="shared" si="273"/>
        <v/>
      </c>
      <c r="L876" s="148"/>
      <c r="M876" s="147" t="str">
        <f t="shared" si="274"/>
        <v/>
      </c>
      <c r="N876" s="147" t="str">
        <f t="shared" si="275"/>
        <v/>
      </c>
      <c r="O876" s="150" t="str">
        <f t="shared" si="276"/>
        <v/>
      </c>
      <c r="P876" s="150" t="str">
        <f t="shared" si="277"/>
        <v/>
      </c>
      <c r="Q876" s="150" t="str">
        <f t="shared" si="278"/>
        <v/>
      </c>
      <c r="R876" s="150" t="str">
        <f t="shared" si="279"/>
        <v/>
      </c>
      <c r="S876" s="150" t="str">
        <f t="shared" si="280"/>
        <v/>
      </c>
      <c r="T876" s="150" t="str">
        <f t="shared" si="281"/>
        <v/>
      </c>
      <c r="U876" s="150" t="str">
        <f t="shared" si="282"/>
        <v/>
      </c>
      <c r="V876" s="150" t="str">
        <f t="shared" si="283"/>
        <v/>
      </c>
      <c r="W876" s="150" t="str">
        <f t="shared" si="284"/>
        <v/>
      </c>
      <c r="X876" s="150" t="str">
        <f t="shared" si="285"/>
        <v/>
      </c>
      <c r="Y876" s="150" t="str">
        <f t="shared" si="286"/>
        <v/>
      </c>
      <c r="Z876" s="150" t="str">
        <f t="shared" si="287"/>
        <v/>
      </c>
      <c r="AA876" s="150" t="str">
        <f t="shared" si="288"/>
        <v/>
      </c>
      <c r="AB876" s="150" t="str">
        <f t="shared" si="289"/>
        <v/>
      </c>
      <c r="AC876" s="191" t="str">
        <f t="shared" si="290"/>
        <v/>
      </c>
    </row>
    <row r="877" spans="1:29" hidden="1">
      <c r="A877" s="192"/>
      <c r="B877" s="155"/>
      <c r="C877" s="151"/>
      <c r="D877" s="153"/>
      <c r="E877" s="153"/>
      <c r="F877" s="153"/>
      <c r="G877" s="153"/>
      <c r="H877" s="147" t="str">
        <f t="shared" si="271"/>
        <v/>
      </c>
      <c r="I877" s="148"/>
      <c r="J877" s="149" t="str">
        <f t="shared" si="272"/>
        <v/>
      </c>
      <c r="K877" s="149" t="str">
        <f t="shared" si="273"/>
        <v/>
      </c>
      <c r="L877" s="148"/>
      <c r="M877" s="147" t="str">
        <f t="shared" si="274"/>
        <v/>
      </c>
      <c r="N877" s="147" t="str">
        <f t="shared" si="275"/>
        <v/>
      </c>
      <c r="O877" s="150" t="str">
        <f t="shared" si="276"/>
        <v/>
      </c>
      <c r="P877" s="150" t="str">
        <f t="shared" si="277"/>
        <v/>
      </c>
      <c r="Q877" s="150" t="str">
        <f t="shared" si="278"/>
        <v/>
      </c>
      <c r="R877" s="150" t="str">
        <f t="shared" si="279"/>
        <v/>
      </c>
      <c r="S877" s="150" t="str">
        <f t="shared" si="280"/>
        <v/>
      </c>
      <c r="T877" s="150" t="str">
        <f t="shared" si="281"/>
        <v/>
      </c>
      <c r="U877" s="150" t="str">
        <f t="shared" si="282"/>
        <v/>
      </c>
      <c r="V877" s="150" t="str">
        <f t="shared" si="283"/>
        <v/>
      </c>
      <c r="W877" s="150" t="str">
        <f t="shared" si="284"/>
        <v/>
      </c>
      <c r="X877" s="150" t="str">
        <f t="shared" si="285"/>
        <v/>
      </c>
      <c r="Y877" s="150" t="str">
        <f t="shared" si="286"/>
        <v/>
      </c>
      <c r="Z877" s="150" t="str">
        <f t="shared" si="287"/>
        <v/>
      </c>
      <c r="AA877" s="150" t="str">
        <f t="shared" si="288"/>
        <v/>
      </c>
      <c r="AB877" s="150" t="str">
        <f t="shared" si="289"/>
        <v/>
      </c>
      <c r="AC877" s="191" t="str">
        <f t="shared" si="290"/>
        <v/>
      </c>
    </row>
    <row r="878" spans="1:29" hidden="1">
      <c r="A878" s="192"/>
      <c r="B878" s="155"/>
      <c r="C878" s="151"/>
      <c r="D878" s="153"/>
      <c r="E878" s="153"/>
      <c r="F878" s="153"/>
      <c r="G878" s="153"/>
      <c r="H878" s="147" t="str">
        <f t="shared" si="271"/>
        <v/>
      </c>
      <c r="I878" s="148"/>
      <c r="J878" s="149" t="str">
        <f t="shared" si="272"/>
        <v/>
      </c>
      <c r="K878" s="149" t="str">
        <f t="shared" si="273"/>
        <v/>
      </c>
      <c r="L878" s="148"/>
      <c r="M878" s="147" t="str">
        <f t="shared" si="274"/>
        <v/>
      </c>
      <c r="N878" s="147" t="str">
        <f t="shared" si="275"/>
        <v/>
      </c>
      <c r="O878" s="150" t="str">
        <f t="shared" si="276"/>
        <v/>
      </c>
      <c r="P878" s="150" t="str">
        <f t="shared" si="277"/>
        <v/>
      </c>
      <c r="Q878" s="150" t="str">
        <f t="shared" si="278"/>
        <v/>
      </c>
      <c r="R878" s="150" t="str">
        <f t="shared" si="279"/>
        <v/>
      </c>
      <c r="S878" s="150" t="str">
        <f t="shared" si="280"/>
        <v/>
      </c>
      <c r="T878" s="150" t="str">
        <f t="shared" si="281"/>
        <v/>
      </c>
      <c r="U878" s="150" t="str">
        <f t="shared" si="282"/>
        <v/>
      </c>
      <c r="V878" s="150" t="str">
        <f t="shared" si="283"/>
        <v/>
      </c>
      <c r="W878" s="150" t="str">
        <f t="shared" si="284"/>
        <v/>
      </c>
      <c r="X878" s="150" t="str">
        <f t="shared" si="285"/>
        <v/>
      </c>
      <c r="Y878" s="150" t="str">
        <f t="shared" si="286"/>
        <v/>
      </c>
      <c r="Z878" s="150" t="str">
        <f t="shared" si="287"/>
        <v/>
      </c>
      <c r="AA878" s="150" t="str">
        <f t="shared" si="288"/>
        <v/>
      </c>
      <c r="AB878" s="150" t="str">
        <f t="shared" si="289"/>
        <v/>
      </c>
      <c r="AC878" s="191" t="str">
        <f t="shared" si="290"/>
        <v/>
      </c>
    </row>
    <row r="879" spans="1:29" hidden="1">
      <c r="A879" s="192"/>
      <c r="B879" s="155"/>
      <c r="C879" s="151"/>
      <c r="D879" s="153"/>
      <c r="E879" s="153"/>
      <c r="F879" s="153"/>
      <c r="G879" s="153"/>
      <c r="H879" s="147" t="str">
        <f t="shared" si="271"/>
        <v/>
      </c>
      <c r="I879" s="148"/>
      <c r="J879" s="149" t="str">
        <f t="shared" si="272"/>
        <v/>
      </c>
      <c r="K879" s="149" t="str">
        <f t="shared" si="273"/>
        <v/>
      </c>
      <c r="L879" s="148"/>
      <c r="M879" s="147" t="str">
        <f t="shared" si="274"/>
        <v/>
      </c>
      <c r="N879" s="147" t="str">
        <f t="shared" si="275"/>
        <v/>
      </c>
      <c r="O879" s="150" t="str">
        <f t="shared" si="276"/>
        <v/>
      </c>
      <c r="P879" s="150" t="str">
        <f t="shared" si="277"/>
        <v/>
      </c>
      <c r="Q879" s="150" t="str">
        <f t="shared" si="278"/>
        <v/>
      </c>
      <c r="R879" s="150" t="str">
        <f t="shared" si="279"/>
        <v/>
      </c>
      <c r="S879" s="150" t="str">
        <f t="shared" si="280"/>
        <v/>
      </c>
      <c r="T879" s="150" t="str">
        <f t="shared" si="281"/>
        <v/>
      </c>
      <c r="U879" s="150" t="str">
        <f t="shared" si="282"/>
        <v/>
      </c>
      <c r="V879" s="150" t="str">
        <f t="shared" si="283"/>
        <v/>
      </c>
      <c r="W879" s="150" t="str">
        <f t="shared" si="284"/>
        <v/>
      </c>
      <c r="X879" s="150" t="str">
        <f t="shared" si="285"/>
        <v/>
      </c>
      <c r="Y879" s="150" t="str">
        <f t="shared" si="286"/>
        <v/>
      </c>
      <c r="Z879" s="150" t="str">
        <f t="shared" si="287"/>
        <v/>
      </c>
      <c r="AA879" s="150" t="str">
        <f t="shared" si="288"/>
        <v/>
      </c>
      <c r="AB879" s="150" t="str">
        <f t="shared" si="289"/>
        <v/>
      </c>
      <c r="AC879" s="191" t="str">
        <f t="shared" si="290"/>
        <v/>
      </c>
    </row>
    <row r="880" spans="1:29" hidden="1">
      <c r="A880" s="192"/>
      <c r="B880" s="155"/>
      <c r="C880" s="151"/>
      <c r="D880" s="153"/>
      <c r="E880" s="153"/>
      <c r="F880" s="153"/>
      <c r="G880" s="153"/>
      <c r="H880" s="147" t="str">
        <f t="shared" si="271"/>
        <v/>
      </c>
      <c r="I880" s="148"/>
      <c r="J880" s="149" t="str">
        <f t="shared" si="272"/>
        <v/>
      </c>
      <c r="K880" s="149" t="str">
        <f t="shared" si="273"/>
        <v/>
      </c>
      <c r="L880" s="148"/>
      <c r="M880" s="147" t="str">
        <f t="shared" si="274"/>
        <v/>
      </c>
      <c r="N880" s="147" t="str">
        <f t="shared" si="275"/>
        <v/>
      </c>
      <c r="O880" s="150" t="str">
        <f t="shared" si="276"/>
        <v/>
      </c>
      <c r="P880" s="150" t="str">
        <f t="shared" si="277"/>
        <v/>
      </c>
      <c r="Q880" s="150" t="str">
        <f t="shared" si="278"/>
        <v/>
      </c>
      <c r="R880" s="150" t="str">
        <f t="shared" si="279"/>
        <v/>
      </c>
      <c r="S880" s="150" t="str">
        <f t="shared" si="280"/>
        <v/>
      </c>
      <c r="T880" s="150" t="str">
        <f t="shared" si="281"/>
        <v/>
      </c>
      <c r="U880" s="150" t="str">
        <f t="shared" si="282"/>
        <v/>
      </c>
      <c r="V880" s="150" t="str">
        <f t="shared" si="283"/>
        <v/>
      </c>
      <c r="W880" s="150" t="str">
        <f t="shared" si="284"/>
        <v/>
      </c>
      <c r="X880" s="150" t="str">
        <f t="shared" si="285"/>
        <v/>
      </c>
      <c r="Y880" s="150" t="str">
        <f t="shared" si="286"/>
        <v/>
      </c>
      <c r="Z880" s="150" t="str">
        <f t="shared" si="287"/>
        <v/>
      </c>
      <c r="AA880" s="150" t="str">
        <f t="shared" si="288"/>
        <v/>
      </c>
      <c r="AB880" s="150" t="str">
        <f t="shared" si="289"/>
        <v/>
      </c>
      <c r="AC880" s="191" t="str">
        <f t="shared" si="290"/>
        <v/>
      </c>
    </row>
    <row r="881" spans="1:29" hidden="1">
      <c r="A881" s="192"/>
      <c r="B881" s="155"/>
      <c r="C881" s="151"/>
      <c r="D881" s="153"/>
      <c r="E881" s="153"/>
      <c r="F881" s="153"/>
      <c r="G881" s="153"/>
      <c r="H881" s="147" t="str">
        <f t="shared" si="271"/>
        <v/>
      </c>
      <c r="I881" s="148"/>
      <c r="J881" s="149" t="str">
        <f t="shared" si="272"/>
        <v/>
      </c>
      <c r="K881" s="149" t="str">
        <f t="shared" si="273"/>
        <v/>
      </c>
      <c r="L881" s="148"/>
      <c r="M881" s="147" t="str">
        <f t="shared" si="274"/>
        <v/>
      </c>
      <c r="N881" s="147" t="str">
        <f t="shared" si="275"/>
        <v/>
      </c>
      <c r="O881" s="150" t="str">
        <f t="shared" si="276"/>
        <v/>
      </c>
      <c r="P881" s="150" t="str">
        <f t="shared" si="277"/>
        <v/>
      </c>
      <c r="Q881" s="150" t="str">
        <f t="shared" si="278"/>
        <v/>
      </c>
      <c r="R881" s="150" t="str">
        <f t="shared" si="279"/>
        <v/>
      </c>
      <c r="S881" s="150" t="str">
        <f t="shared" si="280"/>
        <v/>
      </c>
      <c r="T881" s="150" t="str">
        <f t="shared" si="281"/>
        <v/>
      </c>
      <c r="U881" s="150" t="str">
        <f t="shared" si="282"/>
        <v/>
      </c>
      <c r="V881" s="150" t="str">
        <f t="shared" si="283"/>
        <v/>
      </c>
      <c r="W881" s="150" t="str">
        <f t="shared" si="284"/>
        <v/>
      </c>
      <c r="X881" s="150" t="str">
        <f t="shared" si="285"/>
        <v/>
      </c>
      <c r="Y881" s="150" t="str">
        <f t="shared" si="286"/>
        <v/>
      </c>
      <c r="Z881" s="150" t="str">
        <f t="shared" si="287"/>
        <v/>
      </c>
      <c r="AA881" s="150" t="str">
        <f t="shared" si="288"/>
        <v/>
      </c>
      <c r="AB881" s="150" t="str">
        <f t="shared" si="289"/>
        <v/>
      </c>
      <c r="AC881" s="191" t="str">
        <f t="shared" si="290"/>
        <v/>
      </c>
    </row>
    <row r="882" spans="1:29" hidden="1">
      <c r="A882" s="192"/>
      <c r="B882" s="155"/>
      <c r="C882" s="151"/>
      <c r="D882" s="153"/>
      <c r="E882" s="153"/>
      <c r="F882" s="153"/>
      <c r="G882" s="153"/>
      <c r="H882" s="147" t="str">
        <f t="shared" si="271"/>
        <v/>
      </c>
      <c r="I882" s="148"/>
      <c r="J882" s="149" t="str">
        <f t="shared" si="272"/>
        <v/>
      </c>
      <c r="K882" s="149" t="str">
        <f t="shared" si="273"/>
        <v/>
      </c>
      <c r="L882" s="148"/>
      <c r="M882" s="147" t="str">
        <f t="shared" si="274"/>
        <v/>
      </c>
      <c r="N882" s="147" t="str">
        <f t="shared" si="275"/>
        <v/>
      </c>
      <c r="O882" s="150" t="str">
        <f t="shared" si="276"/>
        <v/>
      </c>
      <c r="P882" s="150" t="str">
        <f t="shared" si="277"/>
        <v/>
      </c>
      <c r="Q882" s="150" t="str">
        <f t="shared" si="278"/>
        <v/>
      </c>
      <c r="R882" s="150" t="str">
        <f t="shared" si="279"/>
        <v/>
      </c>
      <c r="S882" s="150" t="str">
        <f t="shared" si="280"/>
        <v/>
      </c>
      <c r="T882" s="150" t="str">
        <f t="shared" si="281"/>
        <v/>
      </c>
      <c r="U882" s="150" t="str">
        <f t="shared" si="282"/>
        <v/>
      </c>
      <c r="V882" s="150" t="str">
        <f t="shared" si="283"/>
        <v/>
      </c>
      <c r="W882" s="150" t="str">
        <f t="shared" si="284"/>
        <v/>
      </c>
      <c r="X882" s="150" t="str">
        <f t="shared" si="285"/>
        <v/>
      </c>
      <c r="Y882" s="150" t="str">
        <f t="shared" si="286"/>
        <v/>
      </c>
      <c r="Z882" s="150" t="str">
        <f t="shared" si="287"/>
        <v/>
      </c>
      <c r="AA882" s="150" t="str">
        <f t="shared" si="288"/>
        <v/>
      </c>
      <c r="AB882" s="150" t="str">
        <f t="shared" si="289"/>
        <v/>
      </c>
      <c r="AC882" s="191" t="str">
        <f t="shared" si="290"/>
        <v/>
      </c>
    </row>
    <row r="883" spans="1:29" hidden="1">
      <c r="A883" s="192"/>
      <c r="B883" s="155"/>
      <c r="C883" s="151"/>
      <c r="D883" s="153"/>
      <c r="E883" s="153"/>
      <c r="F883" s="153"/>
      <c r="G883" s="153"/>
      <c r="H883" s="147" t="str">
        <f t="shared" si="271"/>
        <v/>
      </c>
      <c r="I883" s="148"/>
      <c r="J883" s="149" t="str">
        <f t="shared" si="272"/>
        <v/>
      </c>
      <c r="K883" s="149" t="str">
        <f t="shared" si="273"/>
        <v/>
      </c>
      <c r="L883" s="148"/>
      <c r="M883" s="147" t="str">
        <f t="shared" si="274"/>
        <v/>
      </c>
      <c r="N883" s="147" t="str">
        <f t="shared" si="275"/>
        <v/>
      </c>
      <c r="O883" s="150" t="str">
        <f t="shared" si="276"/>
        <v/>
      </c>
      <c r="P883" s="150" t="str">
        <f t="shared" si="277"/>
        <v/>
      </c>
      <c r="Q883" s="150" t="str">
        <f t="shared" si="278"/>
        <v/>
      </c>
      <c r="R883" s="150" t="str">
        <f t="shared" si="279"/>
        <v/>
      </c>
      <c r="S883" s="150" t="str">
        <f t="shared" si="280"/>
        <v/>
      </c>
      <c r="T883" s="150" t="str">
        <f t="shared" si="281"/>
        <v/>
      </c>
      <c r="U883" s="150" t="str">
        <f t="shared" si="282"/>
        <v/>
      </c>
      <c r="V883" s="150" t="str">
        <f t="shared" si="283"/>
        <v/>
      </c>
      <c r="W883" s="150" t="str">
        <f t="shared" si="284"/>
        <v/>
      </c>
      <c r="X883" s="150" t="str">
        <f t="shared" si="285"/>
        <v/>
      </c>
      <c r="Y883" s="150" t="str">
        <f t="shared" si="286"/>
        <v/>
      </c>
      <c r="Z883" s="150" t="str">
        <f t="shared" si="287"/>
        <v/>
      </c>
      <c r="AA883" s="150" t="str">
        <f t="shared" si="288"/>
        <v/>
      </c>
      <c r="AB883" s="150" t="str">
        <f t="shared" si="289"/>
        <v/>
      </c>
      <c r="AC883" s="191" t="str">
        <f t="shared" si="290"/>
        <v/>
      </c>
    </row>
    <row r="884" spans="1:29" hidden="1">
      <c r="A884" s="192"/>
      <c r="B884" s="155"/>
      <c r="C884" s="151"/>
      <c r="D884" s="153"/>
      <c r="E884" s="153"/>
      <c r="F884" s="153"/>
      <c r="G884" s="153"/>
      <c r="H884" s="147" t="str">
        <f t="shared" si="271"/>
        <v/>
      </c>
      <c r="I884" s="148"/>
      <c r="J884" s="149" t="str">
        <f t="shared" si="272"/>
        <v/>
      </c>
      <c r="K884" s="149" t="str">
        <f t="shared" si="273"/>
        <v/>
      </c>
      <c r="L884" s="148"/>
      <c r="M884" s="147" t="str">
        <f t="shared" si="274"/>
        <v/>
      </c>
      <c r="N884" s="147" t="str">
        <f t="shared" si="275"/>
        <v/>
      </c>
      <c r="O884" s="150" t="str">
        <f t="shared" si="276"/>
        <v/>
      </c>
      <c r="P884" s="150" t="str">
        <f t="shared" si="277"/>
        <v/>
      </c>
      <c r="Q884" s="150" t="str">
        <f t="shared" si="278"/>
        <v/>
      </c>
      <c r="R884" s="150" t="str">
        <f t="shared" si="279"/>
        <v/>
      </c>
      <c r="S884" s="150" t="str">
        <f t="shared" si="280"/>
        <v/>
      </c>
      <c r="T884" s="150" t="str">
        <f t="shared" si="281"/>
        <v/>
      </c>
      <c r="U884" s="150" t="str">
        <f t="shared" si="282"/>
        <v/>
      </c>
      <c r="V884" s="150" t="str">
        <f t="shared" si="283"/>
        <v/>
      </c>
      <c r="W884" s="150" t="str">
        <f t="shared" si="284"/>
        <v/>
      </c>
      <c r="X884" s="150" t="str">
        <f t="shared" si="285"/>
        <v/>
      </c>
      <c r="Y884" s="150" t="str">
        <f t="shared" si="286"/>
        <v/>
      </c>
      <c r="Z884" s="150" t="str">
        <f t="shared" si="287"/>
        <v/>
      </c>
      <c r="AA884" s="150" t="str">
        <f t="shared" si="288"/>
        <v/>
      </c>
      <c r="AB884" s="150" t="str">
        <f t="shared" si="289"/>
        <v/>
      </c>
      <c r="AC884" s="191" t="str">
        <f t="shared" si="290"/>
        <v/>
      </c>
    </row>
    <row r="885" spans="1:29" hidden="1">
      <c r="A885" s="192"/>
      <c r="B885" s="155"/>
      <c r="C885" s="151"/>
      <c r="D885" s="153"/>
      <c r="E885" s="153"/>
      <c r="F885" s="153"/>
      <c r="G885" s="153"/>
      <c r="H885" s="147" t="str">
        <f t="shared" si="271"/>
        <v/>
      </c>
      <c r="I885" s="148"/>
      <c r="J885" s="149" t="str">
        <f t="shared" si="272"/>
        <v/>
      </c>
      <c r="K885" s="149" t="str">
        <f t="shared" si="273"/>
        <v/>
      </c>
      <c r="L885" s="148"/>
      <c r="M885" s="147" t="str">
        <f t="shared" si="274"/>
        <v/>
      </c>
      <c r="N885" s="147" t="str">
        <f t="shared" si="275"/>
        <v/>
      </c>
      <c r="O885" s="150" t="str">
        <f t="shared" si="276"/>
        <v/>
      </c>
      <c r="P885" s="150" t="str">
        <f t="shared" si="277"/>
        <v/>
      </c>
      <c r="Q885" s="150" t="str">
        <f t="shared" si="278"/>
        <v/>
      </c>
      <c r="R885" s="150" t="str">
        <f t="shared" si="279"/>
        <v/>
      </c>
      <c r="S885" s="150" t="str">
        <f t="shared" si="280"/>
        <v/>
      </c>
      <c r="T885" s="150" t="str">
        <f t="shared" si="281"/>
        <v/>
      </c>
      <c r="U885" s="150" t="str">
        <f t="shared" si="282"/>
        <v/>
      </c>
      <c r="V885" s="150" t="str">
        <f t="shared" si="283"/>
        <v/>
      </c>
      <c r="W885" s="150" t="str">
        <f t="shared" si="284"/>
        <v/>
      </c>
      <c r="X885" s="150" t="str">
        <f t="shared" si="285"/>
        <v/>
      </c>
      <c r="Y885" s="150" t="str">
        <f t="shared" si="286"/>
        <v/>
      </c>
      <c r="Z885" s="150" t="str">
        <f t="shared" si="287"/>
        <v/>
      </c>
      <c r="AA885" s="150" t="str">
        <f t="shared" si="288"/>
        <v/>
      </c>
      <c r="AB885" s="150" t="str">
        <f t="shared" si="289"/>
        <v/>
      </c>
      <c r="AC885" s="191" t="str">
        <f t="shared" si="290"/>
        <v/>
      </c>
    </row>
    <row r="886" spans="1:29" hidden="1">
      <c r="A886" s="192"/>
      <c r="B886" s="155"/>
      <c r="C886" s="151"/>
      <c r="D886" s="153"/>
      <c r="E886" s="153"/>
      <c r="F886" s="153"/>
      <c r="G886" s="153"/>
      <c r="H886" s="147" t="str">
        <f t="shared" si="271"/>
        <v/>
      </c>
      <c r="I886" s="148"/>
      <c r="J886" s="149" t="str">
        <f t="shared" si="272"/>
        <v/>
      </c>
      <c r="K886" s="149" t="str">
        <f t="shared" si="273"/>
        <v/>
      </c>
      <c r="L886" s="148"/>
      <c r="M886" s="147" t="str">
        <f t="shared" si="274"/>
        <v/>
      </c>
      <c r="N886" s="147" t="str">
        <f t="shared" si="275"/>
        <v/>
      </c>
      <c r="O886" s="150" t="str">
        <f t="shared" si="276"/>
        <v/>
      </c>
      <c r="P886" s="150" t="str">
        <f t="shared" si="277"/>
        <v/>
      </c>
      <c r="Q886" s="150" t="str">
        <f t="shared" si="278"/>
        <v/>
      </c>
      <c r="R886" s="150" t="str">
        <f t="shared" si="279"/>
        <v/>
      </c>
      <c r="S886" s="150" t="str">
        <f t="shared" si="280"/>
        <v/>
      </c>
      <c r="T886" s="150" t="str">
        <f t="shared" si="281"/>
        <v/>
      </c>
      <c r="U886" s="150" t="str">
        <f t="shared" si="282"/>
        <v/>
      </c>
      <c r="V886" s="150" t="str">
        <f t="shared" si="283"/>
        <v/>
      </c>
      <c r="W886" s="150" t="str">
        <f t="shared" si="284"/>
        <v/>
      </c>
      <c r="X886" s="150" t="str">
        <f t="shared" si="285"/>
        <v/>
      </c>
      <c r="Y886" s="150" t="str">
        <f t="shared" si="286"/>
        <v/>
      </c>
      <c r="Z886" s="150" t="str">
        <f t="shared" si="287"/>
        <v/>
      </c>
      <c r="AA886" s="150" t="str">
        <f t="shared" si="288"/>
        <v/>
      </c>
      <c r="AB886" s="150" t="str">
        <f t="shared" si="289"/>
        <v/>
      </c>
      <c r="AC886" s="191" t="str">
        <f t="shared" si="290"/>
        <v/>
      </c>
    </row>
    <row r="887" spans="1:29" hidden="1">
      <c r="A887" s="192"/>
      <c r="B887" s="155"/>
      <c r="C887" s="151"/>
      <c r="D887" s="153"/>
      <c r="E887" s="153"/>
      <c r="F887" s="153"/>
      <c r="G887" s="153"/>
      <c r="H887" s="147" t="str">
        <f t="shared" si="271"/>
        <v/>
      </c>
      <c r="I887" s="148"/>
      <c r="J887" s="149" t="str">
        <f t="shared" si="272"/>
        <v/>
      </c>
      <c r="K887" s="149" t="str">
        <f t="shared" si="273"/>
        <v/>
      </c>
      <c r="L887" s="148"/>
      <c r="M887" s="147" t="str">
        <f t="shared" si="274"/>
        <v/>
      </c>
      <c r="N887" s="147" t="str">
        <f t="shared" si="275"/>
        <v/>
      </c>
      <c r="O887" s="150" t="str">
        <f t="shared" si="276"/>
        <v/>
      </c>
      <c r="P887" s="150" t="str">
        <f t="shared" si="277"/>
        <v/>
      </c>
      <c r="Q887" s="150" t="str">
        <f t="shared" si="278"/>
        <v/>
      </c>
      <c r="R887" s="150" t="str">
        <f t="shared" si="279"/>
        <v/>
      </c>
      <c r="S887" s="150" t="str">
        <f t="shared" si="280"/>
        <v/>
      </c>
      <c r="T887" s="150" t="str">
        <f t="shared" si="281"/>
        <v/>
      </c>
      <c r="U887" s="150" t="str">
        <f t="shared" si="282"/>
        <v/>
      </c>
      <c r="V887" s="150" t="str">
        <f t="shared" si="283"/>
        <v/>
      </c>
      <c r="W887" s="150" t="str">
        <f t="shared" si="284"/>
        <v/>
      </c>
      <c r="X887" s="150" t="str">
        <f t="shared" si="285"/>
        <v/>
      </c>
      <c r="Y887" s="150" t="str">
        <f t="shared" si="286"/>
        <v/>
      </c>
      <c r="Z887" s="150" t="str">
        <f t="shared" si="287"/>
        <v/>
      </c>
      <c r="AA887" s="150" t="str">
        <f t="shared" si="288"/>
        <v/>
      </c>
      <c r="AB887" s="150" t="str">
        <f t="shared" si="289"/>
        <v/>
      </c>
      <c r="AC887" s="191" t="str">
        <f t="shared" si="290"/>
        <v/>
      </c>
    </row>
    <row r="888" spans="1:29" hidden="1">
      <c r="A888" s="192"/>
      <c r="B888" s="155"/>
      <c r="C888" s="151"/>
      <c r="D888" s="153"/>
      <c r="E888" s="153"/>
      <c r="F888" s="153"/>
      <c r="G888" s="153"/>
      <c r="H888" s="147" t="str">
        <f t="shared" si="271"/>
        <v/>
      </c>
      <c r="I888" s="148"/>
      <c r="J888" s="149" t="str">
        <f t="shared" si="272"/>
        <v/>
      </c>
      <c r="K888" s="149" t="str">
        <f t="shared" si="273"/>
        <v/>
      </c>
      <c r="L888" s="148"/>
      <c r="M888" s="147" t="str">
        <f t="shared" si="274"/>
        <v/>
      </c>
      <c r="N888" s="147" t="str">
        <f t="shared" si="275"/>
        <v/>
      </c>
      <c r="O888" s="150" t="str">
        <f t="shared" si="276"/>
        <v/>
      </c>
      <c r="P888" s="150" t="str">
        <f t="shared" si="277"/>
        <v/>
      </c>
      <c r="Q888" s="150" t="str">
        <f t="shared" si="278"/>
        <v/>
      </c>
      <c r="R888" s="150" t="str">
        <f t="shared" si="279"/>
        <v/>
      </c>
      <c r="S888" s="150" t="str">
        <f t="shared" si="280"/>
        <v/>
      </c>
      <c r="T888" s="150" t="str">
        <f t="shared" si="281"/>
        <v/>
      </c>
      <c r="U888" s="150" t="str">
        <f t="shared" si="282"/>
        <v/>
      </c>
      <c r="V888" s="150" t="str">
        <f t="shared" si="283"/>
        <v/>
      </c>
      <c r="W888" s="150" t="str">
        <f t="shared" si="284"/>
        <v/>
      </c>
      <c r="X888" s="150" t="str">
        <f t="shared" si="285"/>
        <v/>
      </c>
      <c r="Y888" s="150" t="str">
        <f t="shared" si="286"/>
        <v/>
      </c>
      <c r="Z888" s="150" t="str">
        <f t="shared" si="287"/>
        <v/>
      </c>
      <c r="AA888" s="150" t="str">
        <f t="shared" si="288"/>
        <v/>
      </c>
      <c r="AB888" s="150" t="str">
        <f t="shared" si="289"/>
        <v/>
      </c>
      <c r="AC888" s="191" t="str">
        <f t="shared" si="290"/>
        <v/>
      </c>
    </row>
    <row r="889" spans="1:29" hidden="1">
      <c r="A889" s="192"/>
      <c r="B889" s="155"/>
      <c r="C889" s="151"/>
      <c r="D889" s="153"/>
      <c r="E889" s="153"/>
      <c r="F889" s="153"/>
      <c r="G889" s="153"/>
      <c r="H889" s="147" t="str">
        <f t="shared" si="271"/>
        <v/>
      </c>
      <c r="I889" s="148"/>
      <c r="J889" s="149" t="str">
        <f t="shared" si="272"/>
        <v/>
      </c>
      <c r="K889" s="149" t="str">
        <f t="shared" si="273"/>
        <v/>
      </c>
      <c r="L889" s="148"/>
      <c r="M889" s="147" t="str">
        <f t="shared" si="274"/>
        <v/>
      </c>
      <c r="N889" s="147" t="str">
        <f t="shared" si="275"/>
        <v/>
      </c>
      <c r="O889" s="150" t="str">
        <f t="shared" si="276"/>
        <v/>
      </c>
      <c r="P889" s="150" t="str">
        <f t="shared" si="277"/>
        <v/>
      </c>
      <c r="Q889" s="150" t="str">
        <f t="shared" si="278"/>
        <v/>
      </c>
      <c r="R889" s="150" t="str">
        <f t="shared" si="279"/>
        <v/>
      </c>
      <c r="S889" s="150" t="str">
        <f t="shared" si="280"/>
        <v/>
      </c>
      <c r="T889" s="150" t="str">
        <f t="shared" si="281"/>
        <v/>
      </c>
      <c r="U889" s="150" t="str">
        <f t="shared" si="282"/>
        <v/>
      </c>
      <c r="V889" s="150" t="str">
        <f t="shared" si="283"/>
        <v/>
      </c>
      <c r="W889" s="150" t="str">
        <f t="shared" si="284"/>
        <v/>
      </c>
      <c r="X889" s="150" t="str">
        <f t="shared" si="285"/>
        <v/>
      </c>
      <c r="Y889" s="150" t="str">
        <f t="shared" si="286"/>
        <v/>
      </c>
      <c r="Z889" s="150" t="str">
        <f t="shared" si="287"/>
        <v/>
      </c>
      <c r="AA889" s="150" t="str">
        <f t="shared" si="288"/>
        <v/>
      </c>
      <c r="AB889" s="150" t="str">
        <f t="shared" si="289"/>
        <v/>
      </c>
      <c r="AC889" s="191" t="str">
        <f t="shared" si="290"/>
        <v/>
      </c>
    </row>
    <row r="890" spans="1:29" hidden="1">
      <c r="A890" s="192"/>
      <c r="B890" s="155"/>
      <c r="C890" s="151"/>
      <c r="D890" s="153"/>
      <c r="E890" s="153"/>
      <c r="F890" s="153"/>
      <c r="G890" s="153"/>
      <c r="H890" s="147" t="str">
        <f t="shared" si="271"/>
        <v/>
      </c>
      <c r="I890" s="148"/>
      <c r="J890" s="149" t="str">
        <f t="shared" si="272"/>
        <v/>
      </c>
      <c r="K890" s="149" t="str">
        <f t="shared" si="273"/>
        <v/>
      </c>
      <c r="L890" s="148"/>
      <c r="M890" s="147" t="str">
        <f t="shared" si="274"/>
        <v/>
      </c>
      <c r="N890" s="147" t="str">
        <f t="shared" si="275"/>
        <v/>
      </c>
      <c r="O890" s="150" t="str">
        <f t="shared" si="276"/>
        <v/>
      </c>
      <c r="P890" s="150" t="str">
        <f t="shared" si="277"/>
        <v/>
      </c>
      <c r="Q890" s="150" t="str">
        <f t="shared" si="278"/>
        <v/>
      </c>
      <c r="R890" s="150" t="str">
        <f t="shared" si="279"/>
        <v/>
      </c>
      <c r="S890" s="150" t="str">
        <f t="shared" si="280"/>
        <v/>
      </c>
      <c r="T890" s="150" t="str">
        <f t="shared" si="281"/>
        <v/>
      </c>
      <c r="U890" s="150" t="str">
        <f t="shared" si="282"/>
        <v/>
      </c>
      <c r="V890" s="150" t="str">
        <f t="shared" si="283"/>
        <v/>
      </c>
      <c r="W890" s="150" t="str">
        <f t="shared" si="284"/>
        <v/>
      </c>
      <c r="X890" s="150" t="str">
        <f t="shared" si="285"/>
        <v/>
      </c>
      <c r="Y890" s="150" t="str">
        <f t="shared" si="286"/>
        <v/>
      </c>
      <c r="Z890" s="150" t="str">
        <f t="shared" si="287"/>
        <v/>
      </c>
      <c r="AA890" s="150" t="str">
        <f t="shared" si="288"/>
        <v/>
      </c>
      <c r="AB890" s="150" t="str">
        <f t="shared" si="289"/>
        <v/>
      </c>
      <c r="AC890" s="191" t="str">
        <f t="shared" si="290"/>
        <v/>
      </c>
    </row>
    <row r="891" spans="1:29" hidden="1">
      <c r="A891" s="192"/>
      <c r="B891" s="155"/>
      <c r="C891" s="151"/>
      <c r="D891" s="153"/>
      <c r="E891" s="153"/>
      <c r="F891" s="153"/>
      <c r="G891" s="153"/>
      <c r="H891" s="147" t="str">
        <f t="shared" si="271"/>
        <v/>
      </c>
      <c r="I891" s="148"/>
      <c r="J891" s="149" t="str">
        <f t="shared" si="272"/>
        <v/>
      </c>
      <c r="K891" s="149" t="str">
        <f t="shared" si="273"/>
        <v/>
      </c>
      <c r="L891" s="148"/>
      <c r="M891" s="147" t="str">
        <f t="shared" si="274"/>
        <v/>
      </c>
      <c r="N891" s="147" t="str">
        <f t="shared" si="275"/>
        <v/>
      </c>
      <c r="O891" s="150" t="str">
        <f t="shared" si="276"/>
        <v/>
      </c>
      <c r="P891" s="150" t="str">
        <f t="shared" si="277"/>
        <v/>
      </c>
      <c r="Q891" s="150" t="str">
        <f t="shared" si="278"/>
        <v/>
      </c>
      <c r="R891" s="150" t="str">
        <f t="shared" si="279"/>
        <v/>
      </c>
      <c r="S891" s="150" t="str">
        <f t="shared" si="280"/>
        <v/>
      </c>
      <c r="T891" s="150" t="str">
        <f t="shared" si="281"/>
        <v/>
      </c>
      <c r="U891" s="150" t="str">
        <f t="shared" si="282"/>
        <v/>
      </c>
      <c r="V891" s="150" t="str">
        <f t="shared" si="283"/>
        <v/>
      </c>
      <c r="W891" s="150" t="str">
        <f t="shared" si="284"/>
        <v/>
      </c>
      <c r="X891" s="150" t="str">
        <f t="shared" si="285"/>
        <v/>
      </c>
      <c r="Y891" s="150" t="str">
        <f t="shared" si="286"/>
        <v/>
      </c>
      <c r="Z891" s="150" t="str">
        <f t="shared" si="287"/>
        <v/>
      </c>
      <c r="AA891" s="150" t="str">
        <f t="shared" si="288"/>
        <v/>
      </c>
      <c r="AB891" s="150" t="str">
        <f t="shared" si="289"/>
        <v/>
      </c>
      <c r="AC891" s="191" t="str">
        <f t="shared" si="290"/>
        <v/>
      </c>
    </row>
    <row r="892" spans="1:29" hidden="1">
      <c r="A892" s="192"/>
      <c r="B892" s="155"/>
      <c r="C892" s="151"/>
      <c r="D892" s="153"/>
      <c r="E892" s="153"/>
      <c r="F892" s="153"/>
      <c r="G892" s="153"/>
      <c r="H892" s="147" t="str">
        <f t="shared" si="271"/>
        <v/>
      </c>
      <c r="I892" s="148"/>
      <c r="J892" s="149" t="str">
        <f t="shared" si="272"/>
        <v/>
      </c>
      <c r="K892" s="149" t="str">
        <f t="shared" si="273"/>
        <v/>
      </c>
      <c r="L892" s="148"/>
      <c r="M892" s="147" t="str">
        <f t="shared" si="274"/>
        <v/>
      </c>
      <c r="N892" s="147" t="str">
        <f t="shared" si="275"/>
        <v/>
      </c>
      <c r="O892" s="150" t="str">
        <f t="shared" si="276"/>
        <v/>
      </c>
      <c r="P892" s="150" t="str">
        <f t="shared" si="277"/>
        <v/>
      </c>
      <c r="Q892" s="150" t="str">
        <f t="shared" si="278"/>
        <v/>
      </c>
      <c r="R892" s="150" t="str">
        <f t="shared" si="279"/>
        <v/>
      </c>
      <c r="S892" s="150" t="str">
        <f t="shared" si="280"/>
        <v/>
      </c>
      <c r="T892" s="150" t="str">
        <f t="shared" si="281"/>
        <v/>
      </c>
      <c r="U892" s="150" t="str">
        <f t="shared" si="282"/>
        <v/>
      </c>
      <c r="V892" s="150" t="str">
        <f t="shared" si="283"/>
        <v/>
      </c>
      <c r="W892" s="150" t="str">
        <f t="shared" si="284"/>
        <v/>
      </c>
      <c r="X892" s="150" t="str">
        <f t="shared" si="285"/>
        <v/>
      </c>
      <c r="Y892" s="150" t="str">
        <f t="shared" si="286"/>
        <v/>
      </c>
      <c r="Z892" s="150" t="str">
        <f t="shared" si="287"/>
        <v/>
      </c>
      <c r="AA892" s="150" t="str">
        <f t="shared" si="288"/>
        <v/>
      </c>
      <c r="AB892" s="150" t="str">
        <f t="shared" si="289"/>
        <v/>
      </c>
      <c r="AC892" s="191" t="str">
        <f t="shared" si="290"/>
        <v/>
      </c>
    </row>
    <row r="893" spans="1:29" hidden="1">
      <c r="A893" s="192"/>
      <c r="B893" s="155"/>
      <c r="C893" s="151"/>
      <c r="D893" s="153"/>
      <c r="E893" s="153"/>
      <c r="F893" s="153"/>
      <c r="G893" s="153"/>
      <c r="H893" s="147" t="str">
        <f t="shared" si="271"/>
        <v/>
      </c>
      <c r="I893" s="148"/>
      <c r="J893" s="149" t="str">
        <f t="shared" si="272"/>
        <v/>
      </c>
      <c r="K893" s="149" t="str">
        <f t="shared" si="273"/>
        <v/>
      </c>
      <c r="L893" s="148"/>
      <c r="M893" s="147" t="str">
        <f t="shared" si="274"/>
        <v/>
      </c>
      <c r="N893" s="147" t="str">
        <f t="shared" si="275"/>
        <v/>
      </c>
      <c r="O893" s="150" t="str">
        <f t="shared" si="276"/>
        <v/>
      </c>
      <c r="P893" s="150" t="str">
        <f t="shared" si="277"/>
        <v/>
      </c>
      <c r="Q893" s="150" t="str">
        <f t="shared" si="278"/>
        <v/>
      </c>
      <c r="R893" s="150" t="str">
        <f t="shared" si="279"/>
        <v/>
      </c>
      <c r="S893" s="150" t="str">
        <f t="shared" si="280"/>
        <v/>
      </c>
      <c r="T893" s="150" t="str">
        <f t="shared" si="281"/>
        <v/>
      </c>
      <c r="U893" s="150" t="str">
        <f t="shared" si="282"/>
        <v/>
      </c>
      <c r="V893" s="150" t="str">
        <f t="shared" si="283"/>
        <v/>
      </c>
      <c r="W893" s="150" t="str">
        <f t="shared" si="284"/>
        <v/>
      </c>
      <c r="X893" s="150" t="str">
        <f t="shared" si="285"/>
        <v/>
      </c>
      <c r="Y893" s="150" t="str">
        <f t="shared" si="286"/>
        <v/>
      </c>
      <c r="Z893" s="150" t="str">
        <f t="shared" si="287"/>
        <v/>
      </c>
      <c r="AA893" s="150" t="str">
        <f t="shared" si="288"/>
        <v/>
      </c>
      <c r="AB893" s="150" t="str">
        <f t="shared" si="289"/>
        <v/>
      </c>
      <c r="AC893" s="191" t="str">
        <f t="shared" si="290"/>
        <v/>
      </c>
    </row>
    <row r="894" spans="1:29" hidden="1">
      <c r="A894" s="192"/>
      <c r="B894" s="155"/>
      <c r="C894" s="151"/>
      <c r="D894" s="153"/>
      <c r="E894" s="153"/>
      <c r="F894" s="153"/>
      <c r="G894" s="153"/>
      <c r="H894" s="147" t="str">
        <f t="shared" si="271"/>
        <v/>
      </c>
      <c r="I894" s="148"/>
      <c r="J894" s="149" t="str">
        <f t="shared" si="272"/>
        <v/>
      </c>
      <c r="K894" s="149" t="str">
        <f t="shared" si="273"/>
        <v/>
      </c>
      <c r="L894" s="148"/>
      <c r="M894" s="147" t="str">
        <f t="shared" si="274"/>
        <v/>
      </c>
      <c r="N894" s="147" t="str">
        <f t="shared" si="275"/>
        <v/>
      </c>
      <c r="O894" s="150" t="str">
        <f t="shared" si="276"/>
        <v/>
      </c>
      <c r="P894" s="150" t="str">
        <f t="shared" si="277"/>
        <v/>
      </c>
      <c r="Q894" s="150" t="str">
        <f t="shared" si="278"/>
        <v/>
      </c>
      <c r="R894" s="150" t="str">
        <f t="shared" si="279"/>
        <v/>
      </c>
      <c r="S894" s="150" t="str">
        <f t="shared" si="280"/>
        <v/>
      </c>
      <c r="T894" s="150" t="str">
        <f t="shared" si="281"/>
        <v/>
      </c>
      <c r="U894" s="150" t="str">
        <f t="shared" si="282"/>
        <v/>
      </c>
      <c r="V894" s="150" t="str">
        <f t="shared" si="283"/>
        <v/>
      </c>
      <c r="W894" s="150" t="str">
        <f t="shared" si="284"/>
        <v/>
      </c>
      <c r="X894" s="150" t="str">
        <f t="shared" si="285"/>
        <v/>
      </c>
      <c r="Y894" s="150" t="str">
        <f t="shared" si="286"/>
        <v/>
      </c>
      <c r="Z894" s="150" t="str">
        <f t="shared" si="287"/>
        <v/>
      </c>
      <c r="AA894" s="150" t="str">
        <f t="shared" si="288"/>
        <v/>
      </c>
      <c r="AB894" s="150" t="str">
        <f t="shared" si="289"/>
        <v/>
      </c>
      <c r="AC894" s="191" t="str">
        <f t="shared" si="290"/>
        <v/>
      </c>
    </row>
    <row r="895" spans="1:29" hidden="1">
      <c r="A895" s="192"/>
      <c r="B895" s="155"/>
      <c r="C895" s="151"/>
      <c r="D895" s="153"/>
      <c r="E895" s="153"/>
      <c r="F895" s="153"/>
      <c r="G895" s="153"/>
      <c r="H895" s="147" t="str">
        <f t="shared" si="271"/>
        <v/>
      </c>
      <c r="I895" s="148"/>
      <c r="J895" s="149" t="str">
        <f t="shared" si="272"/>
        <v/>
      </c>
      <c r="K895" s="149" t="str">
        <f t="shared" si="273"/>
        <v/>
      </c>
      <c r="L895" s="148"/>
      <c r="M895" s="147" t="str">
        <f t="shared" si="274"/>
        <v/>
      </c>
      <c r="N895" s="147" t="str">
        <f t="shared" si="275"/>
        <v/>
      </c>
      <c r="O895" s="150" t="str">
        <f t="shared" si="276"/>
        <v/>
      </c>
      <c r="P895" s="150" t="str">
        <f t="shared" si="277"/>
        <v/>
      </c>
      <c r="Q895" s="150" t="str">
        <f t="shared" si="278"/>
        <v/>
      </c>
      <c r="R895" s="150" t="str">
        <f t="shared" si="279"/>
        <v/>
      </c>
      <c r="S895" s="150" t="str">
        <f t="shared" si="280"/>
        <v/>
      </c>
      <c r="T895" s="150" t="str">
        <f t="shared" si="281"/>
        <v/>
      </c>
      <c r="U895" s="150" t="str">
        <f t="shared" si="282"/>
        <v/>
      </c>
      <c r="V895" s="150" t="str">
        <f t="shared" si="283"/>
        <v/>
      </c>
      <c r="W895" s="150" t="str">
        <f t="shared" si="284"/>
        <v/>
      </c>
      <c r="X895" s="150" t="str">
        <f t="shared" si="285"/>
        <v/>
      </c>
      <c r="Y895" s="150" t="str">
        <f t="shared" si="286"/>
        <v/>
      </c>
      <c r="Z895" s="150" t="str">
        <f t="shared" si="287"/>
        <v/>
      </c>
      <c r="AA895" s="150" t="str">
        <f t="shared" si="288"/>
        <v/>
      </c>
      <c r="AB895" s="150" t="str">
        <f t="shared" si="289"/>
        <v/>
      </c>
      <c r="AC895" s="191" t="str">
        <f t="shared" si="290"/>
        <v/>
      </c>
    </row>
    <row r="896" spans="1:29" hidden="1">
      <c r="A896" s="192"/>
      <c r="B896" s="155"/>
      <c r="C896" s="151"/>
      <c r="D896" s="153"/>
      <c r="E896" s="153"/>
      <c r="F896" s="153"/>
      <c r="G896" s="153"/>
      <c r="H896" s="147" t="str">
        <f t="shared" si="271"/>
        <v/>
      </c>
      <c r="I896" s="148"/>
      <c r="J896" s="149" t="str">
        <f t="shared" si="272"/>
        <v/>
      </c>
      <c r="K896" s="149" t="str">
        <f t="shared" si="273"/>
        <v/>
      </c>
      <c r="L896" s="148"/>
      <c r="M896" s="147" t="str">
        <f t="shared" si="274"/>
        <v/>
      </c>
      <c r="N896" s="147" t="str">
        <f t="shared" si="275"/>
        <v/>
      </c>
      <c r="O896" s="150" t="str">
        <f t="shared" si="276"/>
        <v/>
      </c>
      <c r="P896" s="150" t="str">
        <f t="shared" si="277"/>
        <v/>
      </c>
      <c r="Q896" s="150" t="str">
        <f t="shared" si="278"/>
        <v/>
      </c>
      <c r="R896" s="150" t="str">
        <f t="shared" si="279"/>
        <v/>
      </c>
      <c r="S896" s="150" t="str">
        <f t="shared" si="280"/>
        <v/>
      </c>
      <c r="T896" s="150" t="str">
        <f t="shared" si="281"/>
        <v/>
      </c>
      <c r="U896" s="150" t="str">
        <f t="shared" si="282"/>
        <v/>
      </c>
      <c r="V896" s="150" t="str">
        <f t="shared" si="283"/>
        <v/>
      </c>
      <c r="W896" s="150" t="str">
        <f t="shared" si="284"/>
        <v/>
      </c>
      <c r="X896" s="150" t="str">
        <f t="shared" si="285"/>
        <v/>
      </c>
      <c r="Y896" s="150" t="str">
        <f t="shared" si="286"/>
        <v/>
      </c>
      <c r="Z896" s="150" t="str">
        <f t="shared" si="287"/>
        <v/>
      </c>
      <c r="AA896" s="150" t="str">
        <f t="shared" si="288"/>
        <v/>
      </c>
      <c r="AB896" s="150" t="str">
        <f t="shared" si="289"/>
        <v/>
      </c>
      <c r="AC896" s="191" t="str">
        <f t="shared" si="290"/>
        <v/>
      </c>
    </row>
    <row r="897" spans="1:29" hidden="1">
      <c r="A897" s="192"/>
      <c r="B897" s="155"/>
      <c r="C897" s="151"/>
      <c r="D897" s="153"/>
      <c r="E897" s="153"/>
      <c r="F897" s="153"/>
      <c r="G897" s="153"/>
      <c r="H897" s="147" t="str">
        <f t="shared" si="271"/>
        <v/>
      </c>
      <c r="I897" s="148"/>
      <c r="J897" s="149" t="str">
        <f t="shared" si="272"/>
        <v/>
      </c>
      <c r="K897" s="149" t="str">
        <f t="shared" si="273"/>
        <v/>
      </c>
      <c r="L897" s="148"/>
      <c r="M897" s="147" t="str">
        <f t="shared" si="274"/>
        <v/>
      </c>
      <c r="N897" s="147" t="str">
        <f t="shared" si="275"/>
        <v/>
      </c>
      <c r="O897" s="150" t="str">
        <f t="shared" si="276"/>
        <v/>
      </c>
      <c r="P897" s="150" t="str">
        <f t="shared" si="277"/>
        <v/>
      </c>
      <c r="Q897" s="150" t="str">
        <f t="shared" si="278"/>
        <v/>
      </c>
      <c r="R897" s="150" t="str">
        <f t="shared" si="279"/>
        <v/>
      </c>
      <c r="S897" s="150" t="str">
        <f t="shared" si="280"/>
        <v/>
      </c>
      <c r="T897" s="150" t="str">
        <f t="shared" si="281"/>
        <v/>
      </c>
      <c r="U897" s="150" t="str">
        <f t="shared" si="282"/>
        <v/>
      </c>
      <c r="V897" s="150" t="str">
        <f t="shared" si="283"/>
        <v/>
      </c>
      <c r="W897" s="150" t="str">
        <f t="shared" si="284"/>
        <v/>
      </c>
      <c r="X897" s="150" t="str">
        <f t="shared" si="285"/>
        <v/>
      </c>
      <c r="Y897" s="150" t="str">
        <f t="shared" si="286"/>
        <v/>
      </c>
      <c r="Z897" s="150" t="str">
        <f t="shared" si="287"/>
        <v/>
      </c>
      <c r="AA897" s="150" t="str">
        <f t="shared" si="288"/>
        <v/>
      </c>
      <c r="AB897" s="150" t="str">
        <f t="shared" si="289"/>
        <v/>
      </c>
      <c r="AC897" s="191" t="str">
        <f t="shared" si="290"/>
        <v/>
      </c>
    </row>
    <row r="898" spans="1:29" hidden="1">
      <c r="A898" s="192"/>
      <c r="B898" s="155"/>
      <c r="C898" s="151"/>
      <c r="D898" s="153"/>
      <c r="E898" s="153"/>
      <c r="F898" s="153"/>
      <c r="G898" s="153"/>
      <c r="H898" s="147" t="str">
        <f t="shared" si="271"/>
        <v/>
      </c>
      <c r="I898" s="148"/>
      <c r="J898" s="149" t="str">
        <f t="shared" si="272"/>
        <v/>
      </c>
      <c r="K898" s="149" t="str">
        <f t="shared" si="273"/>
        <v/>
      </c>
      <c r="L898" s="148"/>
      <c r="M898" s="147" t="str">
        <f t="shared" si="274"/>
        <v/>
      </c>
      <c r="N898" s="147" t="str">
        <f t="shared" si="275"/>
        <v/>
      </c>
      <c r="O898" s="150" t="str">
        <f t="shared" si="276"/>
        <v/>
      </c>
      <c r="P898" s="150" t="str">
        <f t="shared" si="277"/>
        <v/>
      </c>
      <c r="Q898" s="150" t="str">
        <f t="shared" si="278"/>
        <v/>
      </c>
      <c r="R898" s="150" t="str">
        <f t="shared" si="279"/>
        <v/>
      </c>
      <c r="S898" s="150" t="str">
        <f t="shared" si="280"/>
        <v/>
      </c>
      <c r="T898" s="150" t="str">
        <f t="shared" si="281"/>
        <v/>
      </c>
      <c r="U898" s="150" t="str">
        <f t="shared" si="282"/>
        <v/>
      </c>
      <c r="V898" s="150" t="str">
        <f t="shared" si="283"/>
        <v/>
      </c>
      <c r="W898" s="150" t="str">
        <f t="shared" si="284"/>
        <v/>
      </c>
      <c r="X898" s="150" t="str">
        <f t="shared" si="285"/>
        <v/>
      </c>
      <c r="Y898" s="150" t="str">
        <f t="shared" si="286"/>
        <v/>
      </c>
      <c r="Z898" s="150" t="str">
        <f t="shared" si="287"/>
        <v/>
      </c>
      <c r="AA898" s="150" t="str">
        <f t="shared" si="288"/>
        <v/>
      </c>
      <c r="AB898" s="150" t="str">
        <f t="shared" si="289"/>
        <v/>
      </c>
      <c r="AC898" s="191" t="str">
        <f t="shared" si="290"/>
        <v/>
      </c>
    </row>
    <row r="899" spans="1:29" hidden="1">
      <c r="A899" s="192"/>
      <c r="B899" s="155"/>
      <c r="C899" s="151"/>
      <c r="D899" s="153"/>
      <c r="E899" s="153"/>
      <c r="F899" s="153"/>
      <c r="G899" s="153"/>
      <c r="H899" s="147" t="str">
        <f t="shared" si="271"/>
        <v/>
      </c>
      <c r="I899" s="148"/>
      <c r="J899" s="149" t="str">
        <f t="shared" si="272"/>
        <v/>
      </c>
      <c r="K899" s="149" t="str">
        <f t="shared" si="273"/>
        <v/>
      </c>
      <c r="L899" s="148"/>
      <c r="M899" s="147" t="str">
        <f t="shared" si="274"/>
        <v/>
      </c>
      <c r="N899" s="147" t="str">
        <f t="shared" si="275"/>
        <v/>
      </c>
      <c r="O899" s="150" t="str">
        <f t="shared" si="276"/>
        <v/>
      </c>
      <c r="P899" s="150" t="str">
        <f t="shared" si="277"/>
        <v/>
      </c>
      <c r="Q899" s="150" t="str">
        <f t="shared" si="278"/>
        <v/>
      </c>
      <c r="R899" s="150" t="str">
        <f t="shared" si="279"/>
        <v/>
      </c>
      <c r="S899" s="150" t="str">
        <f t="shared" si="280"/>
        <v/>
      </c>
      <c r="T899" s="150" t="str">
        <f t="shared" si="281"/>
        <v/>
      </c>
      <c r="U899" s="150" t="str">
        <f t="shared" si="282"/>
        <v/>
      </c>
      <c r="V899" s="150" t="str">
        <f t="shared" si="283"/>
        <v/>
      </c>
      <c r="W899" s="150" t="str">
        <f t="shared" si="284"/>
        <v/>
      </c>
      <c r="X899" s="150" t="str">
        <f t="shared" si="285"/>
        <v/>
      </c>
      <c r="Y899" s="150" t="str">
        <f t="shared" si="286"/>
        <v/>
      </c>
      <c r="Z899" s="150" t="str">
        <f t="shared" si="287"/>
        <v/>
      </c>
      <c r="AA899" s="150" t="str">
        <f t="shared" si="288"/>
        <v/>
      </c>
      <c r="AB899" s="150" t="str">
        <f t="shared" si="289"/>
        <v/>
      </c>
      <c r="AC899" s="191" t="str">
        <f t="shared" si="290"/>
        <v/>
      </c>
    </row>
    <row r="900" spans="1:29" hidden="1">
      <c r="A900" s="192"/>
      <c r="B900" s="155"/>
      <c r="C900" s="151"/>
      <c r="D900" s="153"/>
      <c r="E900" s="153"/>
      <c r="F900" s="153"/>
      <c r="G900" s="153"/>
      <c r="H900" s="147" t="str">
        <f t="shared" si="271"/>
        <v/>
      </c>
      <c r="I900" s="148"/>
      <c r="J900" s="149" t="str">
        <f t="shared" si="272"/>
        <v/>
      </c>
      <c r="K900" s="149" t="str">
        <f t="shared" si="273"/>
        <v/>
      </c>
      <c r="L900" s="148"/>
      <c r="M900" s="147" t="str">
        <f t="shared" si="274"/>
        <v/>
      </c>
      <c r="N900" s="147" t="str">
        <f t="shared" si="275"/>
        <v/>
      </c>
      <c r="O900" s="150" t="str">
        <f t="shared" si="276"/>
        <v/>
      </c>
      <c r="P900" s="150" t="str">
        <f t="shared" si="277"/>
        <v/>
      </c>
      <c r="Q900" s="150" t="str">
        <f t="shared" si="278"/>
        <v/>
      </c>
      <c r="R900" s="150" t="str">
        <f t="shared" si="279"/>
        <v/>
      </c>
      <c r="S900" s="150" t="str">
        <f t="shared" si="280"/>
        <v/>
      </c>
      <c r="T900" s="150" t="str">
        <f t="shared" si="281"/>
        <v/>
      </c>
      <c r="U900" s="150" t="str">
        <f t="shared" si="282"/>
        <v/>
      </c>
      <c r="V900" s="150" t="str">
        <f t="shared" si="283"/>
        <v/>
      </c>
      <c r="W900" s="150" t="str">
        <f t="shared" si="284"/>
        <v/>
      </c>
      <c r="X900" s="150" t="str">
        <f t="shared" si="285"/>
        <v/>
      </c>
      <c r="Y900" s="150" t="str">
        <f t="shared" si="286"/>
        <v/>
      </c>
      <c r="Z900" s="150" t="str">
        <f t="shared" si="287"/>
        <v/>
      </c>
      <c r="AA900" s="150" t="str">
        <f t="shared" si="288"/>
        <v/>
      </c>
      <c r="AB900" s="150" t="str">
        <f t="shared" si="289"/>
        <v/>
      </c>
      <c r="AC900" s="191" t="str">
        <f t="shared" si="290"/>
        <v/>
      </c>
    </row>
    <row r="901" spans="1:29" hidden="1">
      <c r="A901" s="192"/>
      <c r="B901" s="155"/>
      <c r="C901" s="151"/>
      <c r="D901" s="153"/>
      <c r="E901" s="153"/>
      <c r="F901" s="153"/>
      <c r="G901" s="153"/>
      <c r="H901" s="147" t="str">
        <f t="shared" si="271"/>
        <v/>
      </c>
      <c r="I901" s="148"/>
      <c r="J901" s="149" t="str">
        <f t="shared" si="272"/>
        <v/>
      </c>
      <c r="K901" s="149" t="str">
        <f t="shared" si="273"/>
        <v/>
      </c>
      <c r="L901" s="148"/>
      <c r="M901" s="147" t="str">
        <f t="shared" si="274"/>
        <v/>
      </c>
      <c r="N901" s="147" t="str">
        <f t="shared" si="275"/>
        <v/>
      </c>
      <c r="O901" s="150" t="str">
        <f t="shared" si="276"/>
        <v/>
      </c>
      <c r="P901" s="150" t="str">
        <f t="shared" si="277"/>
        <v/>
      </c>
      <c r="Q901" s="150" t="str">
        <f t="shared" si="278"/>
        <v/>
      </c>
      <c r="R901" s="150" t="str">
        <f t="shared" si="279"/>
        <v/>
      </c>
      <c r="S901" s="150" t="str">
        <f t="shared" si="280"/>
        <v/>
      </c>
      <c r="T901" s="150" t="str">
        <f t="shared" si="281"/>
        <v/>
      </c>
      <c r="U901" s="150" t="str">
        <f t="shared" si="282"/>
        <v/>
      </c>
      <c r="V901" s="150" t="str">
        <f t="shared" si="283"/>
        <v/>
      </c>
      <c r="W901" s="150" t="str">
        <f t="shared" si="284"/>
        <v/>
      </c>
      <c r="X901" s="150" t="str">
        <f t="shared" si="285"/>
        <v/>
      </c>
      <c r="Y901" s="150" t="str">
        <f t="shared" si="286"/>
        <v/>
      </c>
      <c r="Z901" s="150" t="str">
        <f t="shared" si="287"/>
        <v/>
      </c>
      <c r="AA901" s="150" t="str">
        <f t="shared" si="288"/>
        <v/>
      </c>
      <c r="AB901" s="150" t="str">
        <f t="shared" si="289"/>
        <v/>
      </c>
      <c r="AC901" s="191" t="str">
        <f t="shared" si="290"/>
        <v/>
      </c>
    </row>
    <row r="902" spans="1:29" hidden="1">
      <c r="A902" s="192"/>
      <c r="B902" s="155"/>
      <c r="C902" s="151"/>
      <c r="D902" s="153"/>
      <c r="E902" s="153"/>
      <c r="F902" s="153"/>
      <c r="G902" s="153"/>
      <c r="H902" s="147" t="str">
        <f t="shared" si="271"/>
        <v/>
      </c>
      <c r="I902" s="148"/>
      <c r="J902" s="149" t="str">
        <f t="shared" si="272"/>
        <v/>
      </c>
      <c r="K902" s="149" t="str">
        <f t="shared" si="273"/>
        <v/>
      </c>
      <c r="L902" s="148"/>
      <c r="M902" s="147" t="str">
        <f t="shared" si="274"/>
        <v/>
      </c>
      <c r="N902" s="147" t="str">
        <f t="shared" si="275"/>
        <v/>
      </c>
      <c r="O902" s="150" t="str">
        <f t="shared" si="276"/>
        <v/>
      </c>
      <c r="P902" s="150" t="str">
        <f t="shared" si="277"/>
        <v/>
      </c>
      <c r="Q902" s="150" t="str">
        <f t="shared" si="278"/>
        <v/>
      </c>
      <c r="R902" s="150" t="str">
        <f t="shared" si="279"/>
        <v/>
      </c>
      <c r="S902" s="150" t="str">
        <f t="shared" si="280"/>
        <v/>
      </c>
      <c r="T902" s="150" t="str">
        <f t="shared" si="281"/>
        <v/>
      </c>
      <c r="U902" s="150" t="str">
        <f t="shared" si="282"/>
        <v/>
      </c>
      <c r="V902" s="150" t="str">
        <f t="shared" si="283"/>
        <v/>
      </c>
      <c r="W902" s="150" t="str">
        <f t="shared" si="284"/>
        <v/>
      </c>
      <c r="X902" s="150" t="str">
        <f t="shared" si="285"/>
        <v/>
      </c>
      <c r="Y902" s="150" t="str">
        <f t="shared" si="286"/>
        <v/>
      </c>
      <c r="Z902" s="150" t="str">
        <f t="shared" si="287"/>
        <v/>
      </c>
      <c r="AA902" s="150" t="str">
        <f t="shared" si="288"/>
        <v/>
      </c>
      <c r="AB902" s="150" t="str">
        <f t="shared" si="289"/>
        <v/>
      </c>
      <c r="AC902" s="191" t="str">
        <f t="shared" si="290"/>
        <v/>
      </c>
    </row>
    <row r="903" spans="1:29" hidden="1">
      <c r="A903" s="192"/>
      <c r="B903" s="155"/>
      <c r="C903" s="151"/>
      <c r="D903" s="153"/>
      <c r="E903" s="153"/>
      <c r="F903" s="153"/>
      <c r="G903" s="153"/>
      <c r="H903" s="147" t="str">
        <f t="shared" si="271"/>
        <v/>
      </c>
      <c r="I903" s="148"/>
      <c r="J903" s="149" t="str">
        <f t="shared" si="272"/>
        <v/>
      </c>
      <c r="K903" s="149" t="str">
        <f t="shared" si="273"/>
        <v/>
      </c>
      <c r="L903" s="148"/>
      <c r="M903" s="147" t="str">
        <f t="shared" si="274"/>
        <v/>
      </c>
      <c r="N903" s="147" t="str">
        <f t="shared" si="275"/>
        <v/>
      </c>
      <c r="O903" s="150" t="str">
        <f t="shared" si="276"/>
        <v/>
      </c>
      <c r="P903" s="150" t="str">
        <f t="shared" si="277"/>
        <v/>
      </c>
      <c r="Q903" s="150" t="str">
        <f t="shared" si="278"/>
        <v/>
      </c>
      <c r="R903" s="150" t="str">
        <f t="shared" si="279"/>
        <v/>
      </c>
      <c r="S903" s="150" t="str">
        <f t="shared" si="280"/>
        <v/>
      </c>
      <c r="T903" s="150" t="str">
        <f t="shared" si="281"/>
        <v/>
      </c>
      <c r="U903" s="150" t="str">
        <f t="shared" si="282"/>
        <v/>
      </c>
      <c r="V903" s="150" t="str">
        <f t="shared" si="283"/>
        <v/>
      </c>
      <c r="W903" s="150" t="str">
        <f t="shared" si="284"/>
        <v/>
      </c>
      <c r="X903" s="150" t="str">
        <f t="shared" si="285"/>
        <v/>
      </c>
      <c r="Y903" s="150" t="str">
        <f t="shared" si="286"/>
        <v/>
      </c>
      <c r="Z903" s="150" t="str">
        <f t="shared" si="287"/>
        <v/>
      </c>
      <c r="AA903" s="150" t="str">
        <f t="shared" si="288"/>
        <v/>
      </c>
      <c r="AB903" s="150" t="str">
        <f t="shared" si="289"/>
        <v/>
      </c>
      <c r="AC903" s="191" t="str">
        <f t="shared" si="290"/>
        <v/>
      </c>
    </row>
    <row r="904" spans="1:29" hidden="1">
      <c r="A904" s="192"/>
      <c r="B904" s="155"/>
      <c r="C904" s="151"/>
      <c r="D904" s="153"/>
      <c r="E904" s="153"/>
      <c r="F904" s="153"/>
      <c r="G904" s="153"/>
      <c r="H904" s="147" t="str">
        <f t="shared" si="271"/>
        <v/>
      </c>
      <c r="I904" s="148"/>
      <c r="J904" s="149" t="str">
        <f t="shared" si="272"/>
        <v/>
      </c>
      <c r="K904" s="149" t="str">
        <f t="shared" si="273"/>
        <v/>
      </c>
      <c r="L904" s="148"/>
      <c r="M904" s="147" t="str">
        <f t="shared" si="274"/>
        <v/>
      </c>
      <c r="N904" s="147" t="str">
        <f t="shared" si="275"/>
        <v/>
      </c>
      <c r="O904" s="150" t="str">
        <f t="shared" si="276"/>
        <v/>
      </c>
      <c r="P904" s="150" t="str">
        <f t="shared" si="277"/>
        <v/>
      </c>
      <c r="Q904" s="150" t="str">
        <f t="shared" si="278"/>
        <v/>
      </c>
      <c r="R904" s="150" t="str">
        <f t="shared" si="279"/>
        <v/>
      </c>
      <c r="S904" s="150" t="str">
        <f t="shared" si="280"/>
        <v/>
      </c>
      <c r="T904" s="150" t="str">
        <f t="shared" si="281"/>
        <v/>
      </c>
      <c r="U904" s="150" t="str">
        <f t="shared" si="282"/>
        <v/>
      </c>
      <c r="V904" s="150" t="str">
        <f t="shared" si="283"/>
        <v/>
      </c>
      <c r="W904" s="150" t="str">
        <f t="shared" si="284"/>
        <v/>
      </c>
      <c r="X904" s="150" t="str">
        <f t="shared" si="285"/>
        <v/>
      </c>
      <c r="Y904" s="150" t="str">
        <f t="shared" si="286"/>
        <v/>
      </c>
      <c r="Z904" s="150" t="str">
        <f t="shared" si="287"/>
        <v/>
      </c>
      <c r="AA904" s="150" t="str">
        <f t="shared" si="288"/>
        <v/>
      </c>
      <c r="AB904" s="150" t="str">
        <f t="shared" si="289"/>
        <v/>
      </c>
      <c r="AC904" s="191" t="str">
        <f t="shared" si="290"/>
        <v/>
      </c>
    </row>
    <row r="905" spans="1:29" hidden="1">
      <c r="A905" s="192"/>
      <c r="B905" s="155"/>
      <c r="C905" s="151"/>
      <c r="D905" s="153"/>
      <c r="E905" s="153"/>
      <c r="F905" s="153"/>
      <c r="G905" s="153"/>
      <c r="H905" s="147" t="str">
        <f t="shared" si="271"/>
        <v/>
      </c>
      <c r="I905" s="148"/>
      <c r="J905" s="149" t="str">
        <f t="shared" si="272"/>
        <v/>
      </c>
      <c r="K905" s="149" t="str">
        <f t="shared" si="273"/>
        <v/>
      </c>
      <c r="L905" s="148"/>
      <c r="M905" s="147" t="str">
        <f t="shared" si="274"/>
        <v/>
      </c>
      <c r="N905" s="147" t="str">
        <f t="shared" si="275"/>
        <v/>
      </c>
      <c r="O905" s="150" t="str">
        <f t="shared" si="276"/>
        <v/>
      </c>
      <c r="P905" s="150" t="str">
        <f t="shared" si="277"/>
        <v/>
      </c>
      <c r="Q905" s="150" t="str">
        <f t="shared" si="278"/>
        <v/>
      </c>
      <c r="R905" s="150" t="str">
        <f t="shared" si="279"/>
        <v/>
      </c>
      <c r="S905" s="150" t="str">
        <f t="shared" si="280"/>
        <v/>
      </c>
      <c r="T905" s="150" t="str">
        <f t="shared" si="281"/>
        <v/>
      </c>
      <c r="U905" s="150" t="str">
        <f t="shared" si="282"/>
        <v/>
      </c>
      <c r="V905" s="150" t="str">
        <f t="shared" si="283"/>
        <v/>
      </c>
      <c r="W905" s="150" t="str">
        <f t="shared" si="284"/>
        <v/>
      </c>
      <c r="X905" s="150" t="str">
        <f t="shared" si="285"/>
        <v/>
      </c>
      <c r="Y905" s="150" t="str">
        <f t="shared" si="286"/>
        <v/>
      </c>
      <c r="Z905" s="150" t="str">
        <f t="shared" si="287"/>
        <v/>
      </c>
      <c r="AA905" s="150" t="str">
        <f t="shared" si="288"/>
        <v/>
      </c>
      <c r="AB905" s="150" t="str">
        <f t="shared" si="289"/>
        <v/>
      </c>
      <c r="AC905" s="191" t="str">
        <f t="shared" si="290"/>
        <v/>
      </c>
    </row>
    <row r="906" spans="1:29" hidden="1">
      <c r="A906" s="192"/>
      <c r="B906" s="155"/>
      <c r="C906" s="151"/>
      <c r="D906" s="153"/>
      <c r="E906" s="153"/>
      <c r="F906" s="153"/>
      <c r="G906" s="153"/>
      <c r="H906" s="147" t="str">
        <f t="shared" si="271"/>
        <v/>
      </c>
      <c r="I906" s="148"/>
      <c r="J906" s="149" t="str">
        <f t="shared" si="272"/>
        <v/>
      </c>
      <c r="K906" s="149" t="str">
        <f t="shared" si="273"/>
        <v/>
      </c>
      <c r="L906" s="148"/>
      <c r="M906" s="147" t="str">
        <f t="shared" si="274"/>
        <v/>
      </c>
      <c r="N906" s="147" t="str">
        <f t="shared" si="275"/>
        <v/>
      </c>
      <c r="O906" s="150" t="str">
        <f t="shared" si="276"/>
        <v/>
      </c>
      <c r="P906" s="150" t="str">
        <f t="shared" si="277"/>
        <v/>
      </c>
      <c r="Q906" s="150" t="str">
        <f t="shared" si="278"/>
        <v/>
      </c>
      <c r="R906" s="150" t="str">
        <f t="shared" si="279"/>
        <v/>
      </c>
      <c r="S906" s="150" t="str">
        <f t="shared" si="280"/>
        <v/>
      </c>
      <c r="T906" s="150" t="str">
        <f t="shared" si="281"/>
        <v/>
      </c>
      <c r="U906" s="150" t="str">
        <f t="shared" si="282"/>
        <v/>
      </c>
      <c r="V906" s="150" t="str">
        <f t="shared" si="283"/>
        <v/>
      </c>
      <c r="W906" s="150" t="str">
        <f t="shared" si="284"/>
        <v/>
      </c>
      <c r="X906" s="150" t="str">
        <f t="shared" si="285"/>
        <v/>
      </c>
      <c r="Y906" s="150" t="str">
        <f t="shared" si="286"/>
        <v/>
      </c>
      <c r="Z906" s="150" t="str">
        <f t="shared" si="287"/>
        <v/>
      </c>
      <c r="AA906" s="150" t="str">
        <f t="shared" si="288"/>
        <v/>
      </c>
      <c r="AB906" s="150" t="str">
        <f t="shared" si="289"/>
        <v/>
      </c>
      <c r="AC906" s="191" t="str">
        <f t="shared" si="290"/>
        <v/>
      </c>
    </row>
    <row r="907" spans="1:29" hidden="1">
      <c r="A907" s="192"/>
      <c r="B907" s="155"/>
      <c r="C907" s="151"/>
      <c r="D907" s="153"/>
      <c r="E907" s="153"/>
      <c r="F907" s="153"/>
      <c r="G907" s="153"/>
      <c r="H907" s="147" t="str">
        <f t="shared" si="271"/>
        <v/>
      </c>
      <c r="I907" s="148"/>
      <c r="J907" s="149" t="str">
        <f t="shared" si="272"/>
        <v/>
      </c>
      <c r="K907" s="149" t="str">
        <f t="shared" si="273"/>
        <v/>
      </c>
      <c r="L907" s="148"/>
      <c r="M907" s="147" t="str">
        <f t="shared" si="274"/>
        <v/>
      </c>
      <c r="N907" s="147" t="str">
        <f t="shared" si="275"/>
        <v/>
      </c>
      <c r="O907" s="150" t="str">
        <f t="shared" si="276"/>
        <v/>
      </c>
      <c r="P907" s="150" t="str">
        <f t="shared" si="277"/>
        <v/>
      </c>
      <c r="Q907" s="150" t="str">
        <f t="shared" si="278"/>
        <v/>
      </c>
      <c r="R907" s="150" t="str">
        <f t="shared" si="279"/>
        <v/>
      </c>
      <c r="S907" s="150" t="str">
        <f t="shared" si="280"/>
        <v/>
      </c>
      <c r="T907" s="150" t="str">
        <f t="shared" si="281"/>
        <v/>
      </c>
      <c r="U907" s="150" t="str">
        <f t="shared" si="282"/>
        <v/>
      </c>
      <c r="V907" s="150" t="str">
        <f t="shared" si="283"/>
        <v/>
      </c>
      <c r="W907" s="150" t="str">
        <f t="shared" si="284"/>
        <v/>
      </c>
      <c r="X907" s="150" t="str">
        <f t="shared" si="285"/>
        <v/>
      </c>
      <c r="Y907" s="150" t="str">
        <f t="shared" si="286"/>
        <v/>
      </c>
      <c r="Z907" s="150" t="str">
        <f t="shared" si="287"/>
        <v/>
      </c>
      <c r="AA907" s="150" t="str">
        <f t="shared" si="288"/>
        <v/>
      </c>
      <c r="AB907" s="150" t="str">
        <f t="shared" si="289"/>
        <v/>
      </c>
      <c r="AC907" s="191" t="str">
        <f t="shared" si="290"/>
        <v/>
      </c>
    </row>
    <row r="908" spans="1:29" hidden="1">
      <c r="A908" s="192"/>
      <c r="B908" s="155"/>
      <c r="C908" s="151"/>
      <c r="D908" s="153"/>
      <c r="E908" s="153"/>
      <c r="F908" s="153"/>
      <c r="G908" s="153"/>
      <c r="H908" s="147" t="str">
        <f t="shared" si="271"/>
        <v/>
      </c>
      <c r="I908" s="148"/>
      <c r="J908" s="149" t="str">
        <f t="shared" si="272"/>
        <v/>
      </c>
      <c r="K908" s="149" t="str">
        <f t="shared" si="273"/>
        <v/>
      </c>
      <c r="L908" s="148"/>
      <c r="M908" s="147" t="str">
        <f t="shared" si="274"/>
        <v/>
      </c>
      <c r="N908" s="147" t="str">
        <f t="shared" si="275"/>
        <v/>
      </c>
      <c r="O908" s="150" t="str">
        <f t="shared" si="276"/>
        <v/>
      </c>
      <c r="P908" s="150" t="str">
        <f t="shared" si="277"/>
        <v/>
      </c>
      <c r="Q908" s="150" t="str">
        <f t="shared" si="278"/>
        <v/>
      </c>
      <c r="R908" s="150" t="str">
        <f t="shared" si="279"/>
        <v/>
      </c>
      <c r="S908" s="150" t="str">
        <f t="shared" si="280"/>
        <v/>
      </c>
      <c r="T908" s="150" t="str">
        <f t="shared" si="281"/>
        <v/>
      </c>
      <c r="U908" s="150" t="str">
        <f t="shared" si="282"/>
        <v/>
      </c>
      <c r="V908" s="150" t="str">
        <f t="shared" si="283"/>
        <v/>
      </c>
      <c r="W908" s="150" t="str">
        <f t="shared" si="284"/>
        <v/>
      </c>
      <c r="X908" s="150" t="str">
        <f t="shared" si="285"/>
        <v/>
      </c>
      <c r="Y908" s="150" t="str">
        <f t="shared" si="286"/>
        <v/>
      </c>
      <c r="Z908" s="150" t="str">
        <f t="shared" si="287"/>
        <v/>
      </c>
      <c r="AA908" s="150" t="str">
        <f t="shared" si="288"/>
        <v/>
      </c>
      <c r="AB908" s="150" t="str">
        <f t="shared" si="289"/>
        <v/>
      </c>
      <c r="AC908" s="191" t="str">
        <f t="shared" si="290"/>
        <v/>
      </c>
    </row>
    <row r="909" spans="1:29" hidden="1">
      <c r="A909" s="192"/>
      <c r="B909" s="155"/>
      <c r="C909" s="151"/>
      <c r="D909" s="153"/>
      <c r="E909" s="153"/>
      <c r="F909" s="153"/>
      <c r="G909" s="153"/>
      <c r="H909" s="147" t="str">
        <f t="shared" si="271"/>
        <v/>
      </c>
      <c r="I909" s="148"/>
      <c r="J909" s="149" t="str">
        <f t="shared" si="272"/>
        <v/>
      </c>
      <c r="K909" s="149" t="str">
        <f t="shared" si="273"/>
        <v/>
      </c>
      <c r="L909" s="148"/>
      <c r="M909" s="147" t="str">
        <f t="shared" si="274"/>
        <v/>
      </c>
      <c r="N909" s="147" t="str">
        <f t="shared" si="275"/>
        <v/>
      </c>
      <c r="O909" s="150" t="str">
        <f t="shared" si="276"/>
        <v/>
      </c>
      <c r="P909" s="150" t="str">
        <f t="shared" si="277"/>
        <v/>
      </c>
      <c r="Q909" s="150" t="str">
        <f t="shared" si="278"/>
        <v/>
      </c>
      <c r="R909" s="150" t="str">
        <f t="shared" si="279"/>
        <v/>
      </c>
      <c r="S909" s="150" t="str">
        <f t="shared" si="280"/>
        <v/>
      </c>
      <c r="T909" s="150" t="str">
        <f t="shared" si="281"/>
        <v/>
      </c>
      <c r="U909" s="150" t="str">
        <f t="shared" si="282"/>
        <v/>
      </c>
      <c r="V909" s="150" t="str">
        <f t="shared" si="283"/>
        <v/>
      </c>
      <c r="W909" s="150" t="str">
        <f t="shared" si="284"/>
        <v/>
      </c>
      <c r="X909" s="150" t="str">
        <f t="shared" si="285"/>
        <v/>
      </c>
      <c r="Y909" s="150" t="str">
        <f t="shared" si="286"/>
        <v/>
      </c>
      <c r="Z909" s="150" t="str">
        <f t="shared" si="287"/>
        <v/>
      </c>
      <c r="AA909" s="150" t="str">
        <f t="shared" si="288"/>
        <v/>
      </c>
      <c r="AB909" s="150" t="str">
        <f t="shared" si="289"/>
        <v/>
      </c>
      <c r="AC909" s="191" t="str">
        <f t="shared" si="290"/>
        <v/>
      </c>
    </row>
    <row r="910" spans="1:29" hidden="1">
      <c r="A910" s="192"/>
      <c r="B910" s="155"/>
      <c r="C910" s="151"/>
      <c r="D910" s="153"/>
      <c r="E910" s="153"/>
      <c r="F910" s="153"/>
      <c r="G910" s="153"/>
      <c r="H910" s="147" t="str">
        <f t="shared" si="271"/>
        <v/>
      </c>
      <c r="I910" s="148"/>
      <c r="J910" s="149" t="str">
        <f t="shared" si="272"/>
        <v/>
      </c>
      <c r="K910" s="149" t="str">
        <f t="shared" si="273"/>
        <v/>
      </c>
      <c r="L910" s="148"/>
      <c r="M910" s="147" t="str">
        <f t="shared" si="274"/>
        <v/>
      </c>
      <c r="N910" s="147" t="str">
        <f t="shared" si="275"/>
        <v/>
      </c>
      <c r="O910" s="150" t="str">
        <f t="shared" si="276"/>
        <v/>
      </c>
      <c r="P910" s="150" t="str">
        <f t="shared" si="277"/>
        <v/>
      </c>
      <c r="Q910" s="150" t="str">
        <f t="shared" si="278"/>
        <v/>
      </c>
      <c r="R910" s="150" t="str">
        <f t="shared" si="279"/>
        <v/>
      </c>
      <c r="S910" s="150" t="str">
        <f t="shared" si="280"/>
        <v/>
      </c>
      <c r="T910" s="150" t="str">
        <f t="shared" si="281"/>
        <v/>
      </c>
      <c r="U910" s="150" t="str">
        <f t="shared" si="282"/>
        <v/>
      </c>
      <c r="V910" s="150" t="str">
        <f t="shared" si="283"/>
        <v/>
      </c>
      <c r="W910" s="150" t="str">
        <f t="shared" si="284"/>
        <v/>
      </c>
      <c r="X910" s="150" t="str">
        <f t="shared" si="285"/>
        <v/>
      </c>
      <c r="Y910" s="150" t="str">
        <f t="shared" si="286"/>
        <v/>
      </c>
      <c r="Z910" s="150" t="str">
        <f t="shared" si="287"/>
        <v/>
      </c>
      <c r="AA910" s="150" t="str">
        <f t="shared" si="288"/>
        <v/>
      </c>
      <c r="AB910" s="150" t="str">
        <f t="shared" si="289"/>
        <v/>
      </c>
      <c r="AC910" s="191" t="str">
        <f t="shared" si="290"/>
        <v/>
      </c>
    </row>
    <row r="911" spans="1:29" hidden="1">
      <c r="A911" s="192"/>
      <c r="B911" s="155"/>
      <c r="C911" s="151"/>
      <c r="D911" s="153"/>
      <c r="E911" s="153"/>
      <c r="F911" s="153"/>
      <c r="G911" s="153"/>
      <c r="H911" s="147" t="str">
        <f t="shared" si="271"/>
        <v/>
      </c>
      <c r="I911" s="148"/>
      <c r="J911" s="149" t="str">
        <f t="shared" si="272"/>
        <v/>
      </c>
      <c r="K911" s="149" t="str">
        <f t="shared" si="273"/>
        <v/>
      </c>
      <c r="L911" s="148"/>
      <c r="M911" s="147" t="str">
        <f t="shared" si="274"/>
        <v/>
      </c>
      <c r="N911" s="147" t="str">
        <f t="shared" si="275"/>
        <v/>
      </c>
      <c r="O911" s="150" t="str">
        <f t="shared" si="276"/>
        <v/>
      </c>
      <c r="P911" s="150" t="str">
        <f t="shared" si="277"/>
        <v/>
      </c>
      <c r="Q911" s="150" t="str">
        <f t="shared" si="278"/>
        <v/>
      </c>
      <c r="R911" s="150" t="str">
        <f t="shared" si="279"/>
        <v/>
      </c>
      <c r="S911" s="150" t="str">
        <f t="shared" si="280"/>
        <v/>
      </c>
      <c r="T911" s="150" t="str">
        <f t="shared" si="281"/>
        <v/>
      </c>
      <c r="U911" s="150" t="str">
        <f t="shared" si="282"/>
        <v/>
      </c>
      <c r="V911" s="150" t="str">
        <f t="shared" si="283"/>
        <v/>
      </c>
      <c r="W911" s="150" t="str">
        <f t="shared" si="284"/>
        <v/>
      </c>
      <c r="X911" s="150" t="str">
        <f t="shared" si="285"/>
        <v/>
      </c>
      <c r="Y911" s="150" t="str">
        <f t="shared" si="286"/>
        <v/>
      </c>
      <c r="Z911" s="150" t="str">
        <f t="shared" si="287"/>
        <v/>
      </c>
      <c r="AA911" s="150" t="str">
        <f t="shared" si="288"/>
        <v/>
      </c>
      <c r="AB911" s="150" t="str">
        <f t="shared" si="289"/>
        <v/>
      </c>
      <c r="AC911" s="191" t="str">
        <f t="shared" si="290"/>
        <v/>
      </c>
    </row>
    <row r="912" spans="1:29" hidden="1">
      <c r="A912" s="192"/>
      <c r="B912" s="155"/>
      <c r="C912" s="151"/>
      <c r="D912" s="153"/>
      <c r="E912" s="153"/>
      <c r="F912" s="153"/>
      <c r="G912" s="153"/>
      <c r="H912" s="147" t="str">
        <f t="shared" si="271"/>
        <v/>
      </c>
      <c r="I912" s="148"/>
      <c r="J912" s="149" t="str">
        <f t="shared" si="272"/>
        <v/>
      </c>
      <c r="K912" s="149" t="str">
        <f t="shared" si="273"/>
        <v/>
      </c>
      <c r="L912" s="148"/>
      <c r="M912" s="147" t="str">
        <f t="shared" si="274"/>
        <v/>
      </c>
      <c r="N912" s="147" t="str">
        <f t="shared" si="275"/>
        <v/>
      </c>
      <c r="O912" s="150" t="str">
        <f t="shared" si="276"/>
        <v/>
      </c>
      <c r="P912" s="150" t="str">
        <f t="shared" si="277"/>
        <v/>
      </c>
      <c r="Q912" s="150" t="str">
        <f t="shared" si="278"/>
        <v/>
      </c>
      <c r="R912" s="150" t="str">
        <f t="shared" si="279"/>
        <v/>
      </c>
      <c r="S912" s="150" t="str">
        <f t="shared" si="280"/>
        <v/>
      </c>
      <c r="T912" s="150" t="str">
        <f t="shared" si="281"/>
        <v/>
      </c>
      <c r="U912" s="150" t="str">
        <f t="shared" si="282"/>
        <v/>
      </c>
      <c r="V912" s="150" t="str">
        <f t="shared" si="283"/>
        <v/>
      </c>
      <c r="W912" s="150" t="str">
        <f t="shared" si="284"/>
        <v/>
      </c>
      <c r="X912" s="150" t="str">
        <f t="shared" si="285"/>
        <v/>
      </c>
      <c r="Y912" s="150" t="str">
        <f t="shared" si="286"/>
        <v/>
      </c>
      <c r="Z912" s="150" t="str">
        <f t="shared" si="287"/>
        <v/>
      </c>
      <c r="AA912" s="150" t="str">
        <f t="shared" si="288"/>
        <v/>
      </c>
      <c r="AB912" s="150" t="str">
        <f t="shared" si="289"/>
        <v/>
      </c>
      <c r="AC912" s="191" t="str">
        <f t="shared" si="290"/>
        <v/>
      </c>
    </row>
    <row r="913" spans="1:29" hidden="1">
      <c r="A913" s="192"/>
      <c r="B913" s="155"/>
      <c r="C913" s="151"/>
      <c r="D913" s="153"/>
      <c r="E913" s="153"/>
      <c r="F913" s="153"/>
      <c r="G913" s="153"/>
      <c r="H913" s="147" t="str">
        <f t="shared" ref="H913:H976" si="291">IF(AND(ISNUMBER(D913),ISNUMBER(E913),ISNUMBER(F913),ISNUMBER(G913)),ROUND(((D913-E913)+(F913-G913))/2,2),"")</f>
        <v/>
      </c>
      <c r="I913" s="148"/>
      <c r="J913" s="149" t="str">
        <f t="shared" si="272"/>
        <v/>
      </c>
      <c r="K913" s="149" t="str">
        <f t="shared" si="273"/>
        <v/>
      </c>
      <c r="L913" s="148"/>
      <c r="M913" s="147" t="str">
        <f t="shared" si="274"/>
        <v/>
      </c>
      <c r="N913" s="147" t="str">
        <f t="shared" si="275"/>
        <v/>
      </c>
      <c r="O913" s="150" t="str">
        <f t="shared" si="276"/>
        <v/>
      </c>
      <c r="P913" s="150" t="str">
        <f t="shared" si="277"/>
        <v/>
      </c>
      <c r="Q913" s="150" t="str">
        <f t="shared" si="278"/>
        <v/>
      </c>
      <c r="R913" s="150" t="str">
        <f t="shared" si="279"/>
        <v/>
      </c>
      <c r="S913" s="150" t="str">
        <f t="shared" si="280"/>
        <v/>
      </c>
      <c r="T913" s="150" t="str">
        <f t="shared" si="281"/>
        <v/>
      </c>
      <c r="U913" s="150" t="str">
        <f t="shared" si="282"/>
        <v/>
      </c>
      <c r="V913" s="150" t="str">
        <f t="shared" si="283"/>
        <v/>
      </c>
      <c r="W913" s="150" t="str">
        <f t="shared" si="284"/>
        <v/>
      </c>
      <c r="X913" s="150" t="str">
        <f t="shared" si="285"/>
        <v/>
      </c>
      <c r="Y913" s="150" t="str">
        <f t="shared" si="286"/>
        <v/>
      </c>
      <c r="Z913" s="150" t="str">
        <f t="shared" si="287"/>
        <v/>
      </c>
      <c r="AA913" s="150" t="str">
        <f t="shared" si="288"/>
        <v/>
      </c>
      <c r="AB913" s="150" t="str">
        <f t="shared" si="289"/>
        <v/>
      </c>
      <c r="AC913" s="191" t="str">
        <f t="shared" si="290"/>
        <v/>
      </c>
    </row>
    <row r="914" spans="1:29" hidden="1">
      <c r="A914" s="192"/>
      <c r="B914" s="155"/>
      <c r="C914" s="151"/>
      <c r="D914" s="153"/>
      <c r="E914" s="153"/>
      <c r="F914" s="153"/>
      <c r="G914" s="153"/>
      <c r="H914" s="147" t="str">
        <f t="shared" si="291"/>
        <v/>
      </c>
      <c r="I914" s="148"/>
      <c r="J914" s="149" t="str">
        <f t="shared" ref="J914:J977" si="292">IF(OR(I914=30,I914=40,I914=60,I914=80,I914=100,I914=120,I914=150,I914=200),VLOOKUP(I914,$C$1005:$D$1012,2,FALSE),"")</f>
        <v/>
      </c>
      <c r="K914" s="149" t="str">
        <f t="shared" ref="K914:K977" si="293">IF(J914&lt;&gt;"",VLOOKUP(I914,$C$1005:$E$1012,3,FALSE),"")</f>
        <v/>
      </c>
      <c r="L914" s="148"/>
      <c r="M914" s="147" t="str">
        <f t="shared" ref="M914:M977" si="294">IF(AND(ISNUMBER(C914),ISNUMBER(L914)),C914*L914,"")</f>
        <v/>
      </c>
      <c r="N914" s="147" t="str">
        <f t="shared" ref="N914:N977" si="295">IF(AND(ISNUMBER(K914),ISNUMBER(M914)),ROUND(PI()*K914^2/4*M914,2),"")</f>
        <v/>
      </c>
      <c r="O914" s="150" t="str">
        <f t="shared" ref="O914:O977" si="296">IF(AND(ISNUMBER(I914),ISNUMBER($O$12)),$O$12,"")</f>
        <v/>
      </c>
      <c r="P914" s="150" t="str">
        <f t="shared" ref="P914:P977" si="297">IF(AND(ISNUMBER(C914),ISNUMBER(K914),ISNUMBER(L914),ISNUMBER(O914)),ROUND(C914*K914*L914*O914+((L914-1)*0.2*C914*O914),2),"")</f>
        <v/>
      </c>
      <c r="Q914" s="150" t="str">
        <f t="shared" ref="Q914:Q977" si="298">IF(AND(ISNUMBER(H914),ISNUMBER(J914),ISNUMBER(O914)),H914+J914+O914,"")</f>
        <v/>
      </c>
      <c r="R914" s="150" t="str">
        <f t="shared" ref="R914:R977" si="299">IF(AND(ISNUMBER(I914),ISNUMBER(Q914)),IF(Q914&lt;2,VLOOKUP(I914,$C$1005:$F$1012,4),IF(Q914&lt;3,VLOOKUP(I914,$C$1005:$G$1012,5),IF(Q914&lt;4,VLOOKUP(I914,C$1005:H$1012,6),IF(Q914&gt;=4,VLOOKUP(I914,$C$1005:$I$1012,7),)))),"")</f>
        <v/>
      </c>
      <c r="S914" s="150" t="str">
        <f t="shared" ref="S914:S977" si="300">IF(AND(ISNUMBER(K914),ISNUMBER(L914),ISNUMBER(R914)),ROUND(K914*L914+2*R914+(L914-1)*0.2,2),"")</f>
        <v/>
      </c>
      <c r="T914" s="150" t="str">
        <f t="shared" ref="T914:T977" si="301">IF(AND(ISNUMBER(C914),ISNUMBER(Q914),ISNUMBER(S914)),ROUND(C914*Q914*S914,2),"")</f>
        <v/>
      </c>
      <c r="U914" s="150" t="str">
        <f t="shared" ref="U914:U977" si="302">IF(AND(ISNUMBER(M914),ISNUMBER(K914),ISNUMBER($U$12)),ROUND(M914*(PI()*K914+0.3)*$U$12,2),"")</f>
        <v/>
      </c>
      <c r="V914" s="150" t="str">
        <f t="shared" ref="V914:V977" si="303">IF(AND(ISNUMBER(I914),ISNUMBER(O914),ISNUMBER(Q914)),Q914-O914-K914,"")</f>
        <v/>
      </c>
      <c r="W914" s="150" t="str">
        <f t="shared" ref="W914:W977" si="304">IF(AND(ISNUMBER(T914),ISNUMBER(N914),ISNUMBER(P914)),ROUND(T914-N914-P914,2),"")</f>
        <v/>
      </c>
      <c r="X914" s="150" t="str">
        <f t="shared" ref="X914:X977" si="305">IF(AND(ISNUMBER(W914),ISNUMBER($X$12)),ROUND(W914*$X$12,2),"")</f>
        <v/>
      </c>
      <c r="Y914" s="150" t="str">
        <f t="shared" ref="Y914:Y977" si="306">IF(AND(ISNUMBER(N914),ISNUMBER(P914),ISNUMBER(X914)),N914+P914+X914,"")</f>
        <v/>
      </c>
      <c r="Z914" s="150" t="str">
        <f t="shared" ref="Z914:Z977" si="307">IF(ISNUMBER(X914),X914,"")</f>
        <v/>
      </c>
      <c r="AA914" s="150" t="str">
        <f t="shared" ref="AA914:AA977" si="308">IF(AND(ISNUMBER(Y914),ISNUMBER($AA$12)),ROUND(Y914*$AA$12,2),"")</f>
        <v/>
      </c>
      <c r="AB914" s="150" t="str">
        <f t="shared" ref="AB914:AB977" si="309">IF(AND(ISNUMBER(Z914),ISNUMBER($AB$12)),ROUND(Z914*$AB$12,2),"")</f>
        <v/>
      </c>
      <c r="AC914" s="191" t="str">
        <f t="shared" ref="AC914:AC977" si="310">IF(AND(ISNUMBER(C914),ISNUMBER(Q914),ISNUMBER($AC$12)),IF(Q914&gt;$AC$12,ROUND(C914*Q914*2,2),0),"")</f>
        <v/>
      </c>
    </row>
    <row r="915" spans="1:29" hidden="1">
      <c r="A915" s="192"/>
      <c r="B915" s="155"/>
      <c r="C915" s="151"/>
      <c r="D915" s="153"/>
      <c r="E915" s="153"/>
      <c r="F915" s="153"/>
      <c r="G915" s="153"/>
      <c r="H915" s="147" t="str">
        <f t="shared" si="291"/>
        <v/>
      </c>
      <c r="I915" s="148"/>
      <c r="J915" s="149" t="str">
        <f t="shared" si="292"/>
        <v/>
      </c>
      <c r="K915" s="149" t="str">
        <f t="shared" si="293"/>
        <v/>
      </c>
      <c r="L915" s="148"/>
      <c r="M915" s="147" t="str">
        <f t="shared" si="294"/>
        <v/>
      </c>
      <c r="N915" s="147" t="str">
        <f t="shared" si="295"/>
        <v/>
      </c>
      <c r="O915" s="150" t="str">
        <f t="shared" si="296"/>
        <v/>
      </c>
      <c r="P915" s="150" t="str">
        <f t="shared" si="297"/>
        <v/>
      </c>
      <c r="Q915" s="150" t="str">
        <f t="shared" si="298"/>
        <v/>
      </c>
      <c r="R915" s="150" t="str">
        <f t="shared" si="299"/>
        <v/>
      </c>
      <c r="S915" s="150" t="str">
        <f t="shared" si="300"/>
        <v/>
      </c>
      <c r="T915" s="150" t="str">
        <f t="shared" si="301"/>
        <v/>
      </c>
      <c r="U915" s="150" t="str">
        <f t="shared" si="302"/>
        <v/>
      </c>
      <c r="V915" s="150" t="str">
        <f t="shared" si="303"/>
        <v/>
      </c>
      <c r="W915" s="150" t="str">
        <f t="shared" si="304"/>
        <v/>
      </c>
      <c r="X915" s="150" t="str">
        <f t="shared" si="305"/>
        <v/>
      </c>
      <c r="Y915" s="150" t="str">
        <f t="shared" si="306"/>
        <v/>
      </c>
      <c r="Z915" s="150" t="str">
        <f t="shared" si="307"/>
        <v/>
      </c>
      <c r="AA915" s="150" t="str">
        <f t="shared" si="308"/>
        <v/>
      </c>
      <c r="AB915" s="150" t="str">
        <f t="shared" si="309"/>
        <v/>
      </c>
      <c r="AC915" s="191" t="str">
        <f t="shared" si="310"/>
        <v/>
      </c>
    </row>
    <row r="916" spans="1:29" hidden="1">
      <c r="A916" s="192"/>
      <c r="B916" s="155"/>
      <c r="C916" s="151"/>
      <c r="D916" s="153"/>
      <c r="E916" s="153"/>
      <c r="F916" s="153"/>
      <c r="G916" s="153"/>
      <c r="H916" s="147" t="str">
        <f t="shared" si="291"/>
        <v/>
      </c>
      <c r="I916" s="148"/>
      <c r="J916" s="149" t="str">
        <f t="shared" si="292"/>
        <v/>
      </c>
      <c r="K916" s="149" t="str">
        <f t="shared" si="293"/>
        <v/>
      </c>
      <c r="L916" s="148"/>
      <c r="M916" s="147" t="str">
        <f t="shared" si="294"/>
        <v/>
      </c>
      <c r="N916" s="147" t="str">
        <f t="shared" si="295"/>
        <v/>
      </c>
      <c r="O916" s="150" t="str">
        <f t="shared" si="296"/>
        <v/>
      </c>
      <c r="P916" s="150" t="str">
        <f t="shared" si="297"/>
        <v/>
      </c>
      <c r="Q916" s="150" t="str">
        <f t="shared" si="298"/>
        <v/>
      </c>
      <c r="R916" s="150" t="str">
        <f t="shared" si="299"/>
        <v/>
      </c>
      <c r="S916" s="150" t="str">
        <f t="shared" si="300"/>
        <v/>
      </c>
      <c r="T916" s="150" t="str">
        <f t="shared" si="301"/>
        <v/>
      </c>
      <c r="U916" s="150" t="str">
        <f t="shared" si="302"/>
        <v/>
      </c>
      <c r="V916" s="150" t="str">
        <f t="shared" si="303"/>
        <v/>
      </c>
      <c r="W916" s="150" t="str">
        <f t="shared" si="304"/>
        <v/>
      </c>
      <c r="X916" s="150" t="str">
        <f t="shared" si="305"/>
        <v/>
      </c>
      <c r="Y916" s="150" t="str">
        <f t="shared" si="306"/>
        <v/>
      </c>
      <c r="Z916" s="150" t="str">
        <f t="shared" si="307"/>
        <v/>
      </c>
      <c r="AA916" s="150" t="str">
        <f t="shared" si="308"/>
        <v/>
      </c>
      <c r="AB916" s="150" t="str">
        <f t="shared" si="309"/>
        <v/>
      </c>
      <c r="AC916" s="191" t="str">
        <f t="shared" si="310"/>
        <v/>
      </c>
    </row>
    <row r="917" spans="1:29" hidden="1">
      <c r="A917" s="192"/>
      <c r="B917" s="155"/>
      <c r="C917" s="151"/>
      <c r="D917" s="153"/>
      <c r="E917" s="153"/>
      <c r="F917" s="153"/>
      <c r="G917" s="153"/>
      <c r="H917" s="147" t="str">
        <f t="shared" si="291"/>
        <v/>
      </c>
      <c r="I917" s="148"/>
      <c r="J917" s="149" t="str">
        <f t="shared" si="292"/>
        <v/>
      </c>
      <c r="K917" s="149" t="str">
        <f t="shared" si="293"/>
        <v/>
      </c>
      <c r="L917" s="148"/>
      <c r="M917" s="147" t="str">
        <f t="shared" si="294"/>
        <v/>
      </c>
      <c r="N917" s="147" t="str">
        <f t="shared" si="295"/>
        <v/>
      </c>
      <c r="O917" s="150" t="str">
        <f t="shared" si="296"/>
        <v/>
      </c>
      <c r="P917" s="150" t="str">
        <f t="shared" si="297"/>
        <v/>
      </c>
      <c r="Q917" s="150" t="str">
        <f t="shared" si="298"/>
        <v/>
      </c>
      <c r="R917" s="150" t="str">
        <f t="shared" si="299"/>
        <v/>
      </c>
      <c r="S917" s="150" t="str">
        <f t="shared" si="300"/>
        <v/>
      </c>
      <c r="T917" s="150" t="str">
        <f t="shared" si="301"/>
        <v/>
      </c>
      <c r="U917" s="150" t="str">
        <f t="shared" si="302"/>
        <v/>
      </c>
      <c r="V917" s="150" t="str">
        <f t="shared" si="303"/>
        <v/>
      </c>
      <c r="W917" s="150" t="str">
        <f t="shared" si="304"/>
        <v/>
      </c>
      <c r="X917" s="150" t="str">
        <f t="shared" si="305"/>
        <v/>
      </c>
      <c r="Y917" s="150" t="str">
        <f t="shared" si="306"/>
        <v/>
      </c>
      <c r="Z917" s="150" t="str">
        <f t="shared" si="307"/>
        <v/>
      </c>
      <c r="AA917" s="150" t="str">
        <f t="shared" si="308"/>
        <v/>
      </c>
      <c r="AB917" s="150" t="str">
        <f t="shared" si="309"/>
        <v/>
      </c>
      <c r="AC917" s="191" t="str">
        <f t="shared" si="310"/>
        <v/>
      </c>
    </row>
    <row r="918" spans="1:29" hidden="1">
      <c r="A918" s="192"/>
      <c r="B918" s="155"/>
      <c r="C918" s="151"/>
      <c r="D918" s="153"/>
      <c r="E918" s="153"/>
      <c r="F918" s="153"/>
      <c r="G918" s="153"/>
      <c r="H918" s="147" t="str">
        <f t="shared" si="291"/>
        <v/>
      </c>
      <c r="I918" s="148"/>
      <c r="J918" s="149" t="str">
        <f t="shared" si="292"/>
        <v/>
      </c>
      <c r="K918" s="149" t="str">
        <f t="shared" si="293"/>
        <v/>
      </c>
      <c r="L918" s="148"/>
      <c r="M918" s="147" t="str">
        <f t="shared" si="294"/>
        <v/>
      </c>
      <c r="N918" s="147" t="str">
        <f t="shared" si="295"/>
        <v/>
      </c>
      <c r="O918" s="150" t="str">
        <f t="shared" si="296"/>
        <v/>
      </c>
      <c r="P918" s="150" t="str">
        <f t="shared" si="297"/>
        <v/>
      </c>
      <c r="Q918" s="150" t="str">
        <f t="shared" si="298"/>
        <v/>
      </c>
      <c r="R918" s="150" t="str">
        <f t="shared" si="299"/>
        <v/>
      </c>
      <c r="S918" s="150" t="str">
        <f t="shared" si="300"/>
        <v/>
      </c>
      <c r="T918" s="150" t="str">
        <f t="shared" si="301"/>
        <v/>
      </c>
      <c r="U918" s="150" t="str">
        <f t="shared" si="302"/>
        <v/>
      </c>
      <c r="V918" s="150" t="str">
        <f t="shared" si="303"/>
        <v/>
      </c>
      <c r="W918" s="150" t="str">
        <f t="shared" si="304"/>
        <v/>
      </c>
      <c r="X918" s="150" t="str">
        <f t="shared" si="305"/>
        <v/>
      </c>
      <c r="Y918" s="150" t="str">
        <f t="shared" si="306"/>
        <v/>
      </c>
      <c r="Z918" s="150" t="str">
        <f t="shared" si="307"/>
        <v/>
      </c>
      <c r="AA918" s="150" t="str">
        <f t="shared" si="308"/>
        <v/>
      </c>
      <c r="AB918" s="150" t="str">
        <f t="shared" si="309"/>
        <v/>
      </c>
      <c r="AC918" s="191" t="str">
        <f t="shared" si="310"/>
        <v/>
      </c>
    </row>
    <row r="919" spans="1:29" hidden="1">
      <c r="A919" s="192"/>
      <c r="B919" s="155"/>
      <c r="C919" s="151"/>
      <c r="D919" s="153"/>
      <c r="E919" s="153"/>
      <c r="F919" s="153"/>
      <c r="G919" s="153"/>
      <c r="H919" s="147" t="str">
        <f t="shared" si="291"/>
        <v/>
      </c>
      <c r="I919" s="148"/>
      <c r="J919" s="149" t="str">
        <f t="shared" si="292"/>
        <v/>
      </c>
      <c r="K919" s="149" t="str">
        <f t="shared" si="293"/>
        <v/>
      </c>
      <c r="L919" s="148"/>
      <c r="M919" s="147" t="str">
        <f t="shared" si="294"/>
        <v/>
      </c>
      <c r="N919" s="147" t="str">
        <f t="shared" si="295"/>
        <v/>
      </c>
      <c r="O919" s="150" t="str">
        <f t="shared" si="296"/>
        <v/>
      </c>
      <c r="P919" s="150" t="str">
        <f t="shared" si="297"/>
        <v/>
      </c>
      <c r="Q919" s="150" t="str">
        <f t="shared" si="298"/>
        <v/>
      </c>
      <c r="R919" s="150" t="str">
        <f t="shared" si="299"/>
        <v/>
      </c>
      <c r="S919" s="150" t="str">
        <f t="shared" si="300"/>
        <v/>
      </c>
      <c r="T919" s="150" t="str">
        <f t="shared" si="301"/>
        <v/>
      </c>
      <c r="U919" s="150" t="str">
        <f t="shared" si="302"/>
        <v/>
      </c>
      <c r="V919" s="150" t="str">
        <f t="shared" si="303"/>
        <v/>
      </c>
      <c r="W919" s="150" t="str">
        <f t="shared" si="304"/>
        <v/>
      </c>
      <c r="X919" s="150" t="str">
        <f t="shared" si="305"/>
        <v/>
      </c>
      <c r="Y919" s="150" t="str">
        <f t="shared" si="306"/>
        <v/>
      </c>
      <c r="Z919" s="150" t="str">
        <f t="shared" si="307"/>
        <v/>
      </c>
      <c r="AA919" s="150" t="str">
        <f t="shared" si="308"/>
        <v/>
      </c>
      <c r="AB919" s="150" t="str">
        <f t="shared" si="309"/>
        <v/>
      </c>
      <c r="AC919" s="191" t="str">
        <f t="shared" si="310"/>
        <v/>
      </c>
    </row>
    <row r="920" spans="1:29" hidden="1">
      <c r="A920" s="192"/>
      <c r="B920" s="155"/>
      <c r="C920" s="151"/>
      <c r="D920" s="153"/>
      <c r="E920" s="153"/>
      <c r="F920" s="153"/>
      <c r="G920" s="153"/>
      <c r="H920" s="147" t="str">
        <f t="shared" si="291"/>
        <v/>
      </c>
      <c r="I920" s="148"/>
      <c r="J920" s="149" t="str">
        <f t="shared" si="292"/>
        <v/>
      </c>
      <c r="K920" s="149" t="str">
        <f t="shared" si="293"/>
        <v/>
      </c>
      <c r="L920" s="148"/>
      <c r="M920" s="147" t="str">
        <f t="shared" si="294"/>
        <v/>
      </c>
      <c r="N920" s="147" t="str">
        <f t="shared" si="295"/>
        <v/>
      </c>
      <c r="O920" s="150" t="str">
        <f t="shared" si="296"/>
        <v/>
      </c>
      <c r="P920" s="150" t="str">
        <f t="shared" si="297"/>
        <v/>
      </c>
      <c r="Q920" s="150" t="str">
        <f t="shared" si="298"/>
        <v/>
      </c>
      <c r="R920" s="150" t="str">
        <f t="shared" si="299"/>
        <v/>
      </c>
      <c r="S920" s="150" t="str">
        <f t="shared" si="300"/>
        <v/>
      </c>
      <c r="T920" s="150" t="str">
        <f t="shared" si="301"/>
        <v/>
      </c>
      <c r="U920" s="150" t="str">
        <f t="shared" si="302"/>
        <v/>
      </c>
      <c r="V920" s="150" t="str">
        <f t="shared" si="303"/>
        <v/>
      </c>
      <c r="W920" s="150" t="str">
        <f t="shared" si="304"/>
        <v/>
      </c>
      <c r="X920" s="150" t="str">
        <f t="shared" si="305"/>
        <v/>
      </c>
      <c r="Y920" s="150" t="str">
        <f t="shared" si="306"/>
        <v/>
      </c>
      <c r="Z920" s="150" t="str">
        <f t="shared" si="307"/>
        <v/>
      </c>
      <c r="AA920" s="150" t="str">
        <f t="shared" si="308"/>
        <v/>
      </c>
      <c r="AB920" s="150" t="str">
        <f t="shared" si="309"/>
        <v/>
      </c>
      <c r="AC920" s="191" t="str">
        <f t="shared" si="310"/>
        <v/>
      </c>
    </row>
    <row r="921" spans="1:29" hidden="1">
      <c r="A921" s="192"/>
      <c r="B921" s="155"/>
      <c r="C921" s="151"/>
      <c r="D921" s="153"/>
      <c r="E921" s="153"/>
      <c r="F921" s="153"/>
      <c r="G921" s="153"/>
      <c r="H921" s="147" t="str">
        <f t="shared" si="291"/>
        <v/>
      </c>
      <c r="I921" s="148"/>
      <c r="J921" s="149" t="str">
        <f t="shared" si="292"/>
        <v/>
      </c>
      <c r="K921" s="149" t="str">
        <f t="shared" si="293"/>
        <v/>
      </c>
      <c r="L921" s="148"/>
      <c r="M921" s="147" t="str">
        <f t="shared" si="294"/>
        <v/>
      </c>
      <c r="N921" s="147" t="str">
        <f t="shared" si="295"/>
        <v/>
      </c>
      <c r="O921" s="150" t="str">
        <f t="shared" si="296"/>
        <v/>
      </c>
      <c r="P921" s="150" t="str">
        <f t="shared" si="297"/>
        <v/>
      </c>
      <c r="Q921" s="150" t="str">
        <f t="shared" si="298"/>
        <v/>
      </c>
      <c r="R921" s="150" t="str">
        <f t="shared" si="299"/>
        <v/>
      </c>
      <c r="S921" s="150" t="str">
        <f t="shared" si="300"/>
        <v/>
      </c>
      <c r="T921" s="150" t="str">
        <f t="shared" si="301"/>
        <v/>
      </c>
      <c r="U921" s="150" t="str">
        <f t="shared" si="302"/>
        <v/>
      </c>
      <c r="V921" s="150" t="str">
        <f t="shared" si="303"/>
        <v/>
      </c>
      <c r="W921" s="150" t="str">
        <f t="shared" si="304"/>
        <v/>
      </c>
      <c r="X921" s="150" t="str">
        <f t="shared" si="305"/>
        <v/>
      </c>
      <c r="Y921" s="150" t="str">
        <f t="shared" si="306"/>
        <v/>
      </c>
      <c r="Z921" s="150" t="str">
        <f t="shared" si="307"/>
        <v/>
      </c>
      <c r="AA921" s="150" t="str">
        <f t="shared" si="308"/>
        <v/>
      </c>
      <c r="AB921" s="150" t="str">
        <f t="shared" si="309"/>
        <v/>
      </c>
      <c r="AC921" s="191" t="str">
        <f t="shared" si="310"/>
        <v/>
      </c>
    </row>
    <row r="922" spans="1:29" hidden="1">
      <c r="A922" s="192"/>
      <c r="B922" s="155"/>
      <c r="C922" s="151"/>
      <c r="D922" s="153"/>
      <c r="E922" s="153"/>
      <c r="F922" s="153"/>
      <c r="G922" s="153"/>
      <c r="H922" s="147" t="str">
        <f t="shared" si="291"/>
        <v/>
      </c>
      <c r="I922" s="148"/>
      <c r="J922" s="149" t="str">
        <f t="shared" si="292"/>
        <v/>
      </c>
      <c r="K922" s="149" t="str">
        <f t="shared" si="293"/>
        <v/>
      </c>
      <c r="L922" s="148"/>
      <c r="M922" s="147" t="str">
        <f t="shared" si="294"/>
        <v/>
      </c>
      <c r="N922" s="147" t="str">
        <f t="shared" si="295"/>
        <v/>
      </c>
      <c r="O922" s="150" t="str">
        <f t="shared" si="296"/>
        <v/>
      </c>
      <c r="P922" s="150" t="str">
        <f t="shared" si="297"/>
        <v/>
      </c>
      <c r="Q922" s="150" t="str">
        <f t="shared" si="298"/>
        <v/>
      </c>
      <c r="R922" s="150" t="str">
        <f t="shared" si="299"/>
        <v/>
      </c>
      <c r="S922" s="150" t="str">
        <f t="shared" si="300"/>
        <v/>
      </c>
      <c r="T922" s="150" t="str">
        <f t="shared" si="301"/>
        <v/>
      </c>
      <c r="U922" s="150" t="str">
        <f t="shared" si="302"/>
        <v/>
      </c>
      <c r="V922" s="150" t="str">
        <f t="shared" si="303"/>
        <v/>
      </c>
      <c r="W922" s="150" t="str">
        <f t="shared" si="304"/>
        <v/>
      </c>
      <c r="X922" s="150" t="str">
        <f t="shared" si="305"/>
        <v/>
      </c>
      <c r="Y922" s="150" t="str">
        <f t="shared" si="306"/>
        <v/>
      </c>
      <c r="Z922" s="150" t="str">
        <f t="shared" si="307"/>
        <v/>
      </c>
      <c r="AA922" s="150" t="str">
        <f t="shared" si="308"/>
        <v/>
      </c>
      <c r="AB922" s="150" t="str">
        <f t="shared" si="309"/>
        <v/>
      </c>
      <c r="AC922" s="191" t="str">
        <f t="shared" si="310"/>
        <v/>
      </c>
    </row>
    <row r="923" spans="1:29" hidden="1">
      <c r="A923" s="192"/>
      <c r="B923" s="155"/>
      <c r="C923" s="151"/>
      <c r="D923" s="153"/>
      <c r="E923" s="153"/>
      <c r="F923" s="153"/>
      <c r="G923" s="153"/>
      <c r="H923" s="147" t="str">
        <f t="shared" si="291"/>
        <v/>
      </c>
      <c r="I923" s="148"/>
      <c r="J923" s="149" t="str">
        <f t="shared" si="292"/>
        <v/>
      </c>
      <c r="K923" s="149" t="str">
        <f t="shared" si="293"/>
        <v/>
      </c>
      <c r="L923" s="148"/>
      <c r="M923" s="147" t="str">
        <f t="shared" si="294"/>
        <v/>
      </c>
      <c r="N923" s="147" t="str">
        <f t="shared" si="295"/>
        <v/>
      </c>
      <c r="O923" s="150" t="str">
        <f t="shared" si="296"/>
        <v/>
      </c>
      <c r="P923" s="150" t="str">
        <f t="shared" si="297"/>
        <v/>
      </c>
      <c r="Q923" s="150" t="str">
        <f t="shared" si="298"/>
        <v/>
      </c>
      <c r="R923" s="150" t="str">
        <f t="shared" si="299"/>
        <v/>
      </c>
      <c r="S923" s="150" t="str">
        <f t="shared" si="300"/>
        <v/>
      </c>
      <c r="T923" s="150" t="str">
        <f t="shared" si="301"/>
        <v/>
      </c>
      <c r="U923" s="150" t="str">
        <f t="shared" si="302"/>
        <v/>
      </c>
      <c r="V923" s="150" t="str">
        <f t="shared" si="303"/>
        <v/>
      </c>
      <c r="W923" s="150" t="str">
        <f t="shared" si="304"/>
        <v/>
      </c>
      <c r="X923" s="150" t="str">
        <f t="shared" si="305"/>
        <v/>
      </c>
      <c r="Y923" s="150" t="str">
        <f t="shared" si="306"/>
        <v/>
      </c>
      <c r="Z923" s="150" t="str">
        <f t="shared" si="307"/>
        <v/>
      </c>
      <c r="AA923" s="150" t="str">
        <f t="shared" si="308"/>
        <v/>
      </c>
      <c r="AB923" s="150" t="str">
        <f t="shared" si="309"/>
        <v/>
      </c>
      <c r="AC923" s="191" t="str">
        <f t="shared" si="310"/>
        <v/>
      </c>
    </row>
    <row r="924" spans="1:29" hidden="1">
      <c r="A924" s="192"/>
      <c r="B924" s="155"/>
      <c r="C924" s="151"/>
      <c r="D924" s="153"/>
      <c r="E924" s="153"/>
      <c r="F924" s="153"/>
      <c r="G924" s="153"/>
      <c r="H924" s="147" t="str">
        <f t="shared" si="291"/>
        <v/>
      </c>
      <c r="I924" s="148"/>
      <c r="J924" s="149" t="str">
        <f t="shared" si="292"/>
        <v/>
      </c>
      <c r="K924" s="149" t="str">
        <f t="shared" si="293"/>
        <v/>
      </c>
      <c r="L924" s="148"/>
      <c r="M924" s="147" t="str">
        <f t="shared" si="294"/>
        <v/>
      </c>
      <c r="N924" s="147" t="str">
        <f t="shared" si="295"/>
        <v/>
      </c>
      <c r="O924" s="150" t="str">
        <f t="shared" si="296"/>
        <v/>
      </c>
      <c r="P924" s="150" t="str">
        <f t="shared" si="297"/>
        <v/>
      </c>
      <c r="Q924" s="150" t="str">
        <f t="shared" si="298"/>
        <v/>
      </c>
      <c r="R924" s="150" t="str">
        <f t="shared" si="299"/>
        <v/>
      </c>
      <c r="S924" s="150" t="str">
        <f t="shared" si="300"/>
        <v/>
      </c>
      <c r="T924" s="150" t="str">
        <f t="shared" si="301"/>
        <v/>
      </c>
      <c r="U924" s="150" t="str">
        <f t="shared" si="302"/>
        <v/>
      </c>
      <c r="V924" s="150" t="str">
        <f t="shared" si="303"/>
        <v/>
      </c>
      <c r="W924" s="150" t="str">
        <f t="shared" si="304"/>
        <v/>
      </c>
      <c r="X924" s="150" t="str">
        <f t="shared" si="305"/>
        <v/>
      </c>
      <c r="Y924" s="150" t="str">
        <f t="shared" si="306"/>
        <v/>
      </c>
      <c r="Z924" s="150" t="str">
        <f t="shared" si="307"/>
        <v/>
      </c>
      <c r="AA924" s="150" t="str">
        <f t="shared" si="308"/>
        <v/>
      </c>
      <c r="AB924" s="150" t="str">
        <f t="shared" si="309"/>
        <v/>
      </c>
      <c r="AC924" s="191" t="str">
        <f t="shared" si="310"/>
        <v/>
      </c>
    </row>
    <row r="925" spans="1:29" hidden="1">
      <c r="A925" s="192"/>
      <c r="B925" s="155"/>
      <c r="C925" s="151"/>
      <c r="D925" s="153"/>
      <c r="E925" s="153"/>
      <c r="F925" s="153"/>
      <c r="G925" s="153"/>
      <c r="H925" s="147" t="str">
        <f t="shared" si="291"/>
        <v/>
      </c>
      <c r="I925" s="148"/>
      <c r="J925" s="149" t="str">
        <f t="shared" si="292"/>
        <v/>
      </c>
      <c r="K925" s="149" t="str">
        <f t="shared" si="293"/>
        <v/>
      </c>
      <c r="L925" s="148"/>
      <c r="M925" s="147" t="str">
        <f t="shared" si="294"/>
        <v/>
      </c>
      <c r="N925" s="147" t="str">
        <f t="shared" si="295"/>
        <v/>
      </c>
      <c r="O925" s="150" t="str">
        <f t="shared" si="296"/>
        <v/>
      </c>
      <c r="P925" s="150" t="str">
        <f t="shared" si="297"/>
        <v/>
      </c>
      <c r="Q925" s="150" t="str">
        <f t="shared" si="298"/>
        <v/>
      </c>
      <c r="R925" s="150" t="str">
        <f t="shared" si="299"/>
        <v/>
      </c>
      <c r="S925" s="150" t="str">
        <f t="shared" si="300"/>
        <v/>
      </c>
      <c r="T925" s="150" t="str">
        <f t="shared" si="301"/>
        <v/>
      </c>
      <c r="U925" s="150" t="str">
        <f t="shared" si="302"/>
        <v/>
      </c>
      <c r="V925" s="150" t="str">
        <f t="shared" si="303"/>
        <v/>
      </c>
      <c r="W925" s="150" t="str">
        <f t="shared" si="304"/>
        <v/>
      </c>
      <c r="X925" s="150" t="str">
        <f t="shared" si="305"/>
        <v/>
      </c>
      <c r="Y925" s="150" t="str">
        <f t="shared" si="306"/>
        <v/>
      </c>
      <c r="Z925" s="150" t="str">
        <f t="shared" si="307"/>
        <v/>
      </c>
      <c r="AA925" s="150" t="str">
        <f t="shared" si="308"/>
        <v/>
      </c>
      <c r="AB925" s="150" t="str">
        <f t="shared" si="309"/>
        <v/>
      </c>
      <c r="AC925" s="191" t="str">
        <f t="shared" si="310"/>
        <v/>
      </c>
    </row>
    <row r="926" spans="1:29" hidden="1">
      <c r="A926" s="192"/>
      <c r="B926" s="155"/>
      <c r="C926" s="151"/>
      <c r="D926" s="153"/>
      <c r="E926" s="153"/>
      <c r="F926" s="153"/>
      <c r="G926" s="153"/>
      <c r="H926" s="147" t="str">
        <f t="shared" si="291"/>
        <v/>
      </c>
      <c r="I926" s="148"/>
      <c r="J926" s="149" t="str">
        <f t="shared" si="292"/>
        <v/>
      </c>
      <c r="K926" s="149" t="str">
        <f t="shared" si="293"/>
        <v/>
      </c>
      <c r="L926" s="148"/>
      <c r="M926" s="147" t="str">
        <f t="shared" si="294"/>
        <v/>
      </c>
      <c r="N926" s="147" t="str">
        <f t="shared" si="295"/>
        <v/>
      </c>
      <c r="O926" s="150" t="str">
        <f t="shared" si="296"/>
        <v/>
      </c>
      <c r="P926" s="150" t="str">
        <f t="shared" si="297"/>
        <v/>
      </c>
      <c r="Q926" s="150" t="str">
        <f t="shared" si="298"/>
        <v/>
      </c>
      <c r="R926" s="150" t="str">
        <f t="shared" si="299"/>
        <v/>
      </c>
      <c r="S926" s="150" t="str">
        <f t="shared" si="300"/>
        <v/>
      </c>
      <c r="T926" s="150" t="str">
        <f t="shared" si="301"/>
        <v/>
      </c>
      <c r="U926" s="150" t="str">
        <f t="shared" si="302"/>
        <v/>
      </c>
      <c r="V926" s="150" t="str">
        <f t="shared" si="303"/>
        <v/>
      </c>
      <c r="W926" s="150" t="str">
        <f t="shared" si="304"/>
        <v/>
      </c>
      <c r="X926" s="150" t="str">
        <f t="shared" si="305"/>
        <v/>
      </c>
      <c r="Y926" s="150" t="str">
        <f t="shared" si="306"/>
        <v/>
      </c>
      <c r="Z926" s="150" t="str">
        <f t="shared" si="307"/>
        <v/>
      </c>
      <c r="AA926" s="150" t="str">
        <f t="shared" si="308"/>
        <v/>
      </c>
      <c r="AB926" s="150" t="str">
        <f t="shared" si="309"/>
        <v/>
      </c>
      <c r="AC926" s="191" t="str">
        <f t="shared" si="310"/>
        <v/>
      </c>
    </row>
    <row r="927" spans="1:29" hidden="1">
      <c r="A927" s="192"/>
      <c r="B927" s="155"/>
      <c r="C927" s="151"/>
      <c r="D927" s="153"/>
      <c r="E927" s="153"/>
      <c r="F927" s="153"/>
      <c r="G927" s="153"/>
      <c r="H927" s="147" t="str">
        <f t="shared" si="291"/>
        <v/>
      </c>
      <c r="I927" s="148"/>
      <c r="J927" s="149" t="str">
        <f t="shared" si="292"/>
        <v/>
      </c>
      <c r="K927" s="149" t="str">
        <f t="shared" si="293"/>
        <v/>
      </c>
      <c r="L927" s="148"/>
      <c r="M927" s="147" t="str">
        <f t="shared" si="294"/>
        <v/>
      </c>
      <c r="N927" s="147" t="str">
        <f t="shared" si="295"/>
        <v/>
      </c>
      <c r="O927" s="150" t="str">
        <f t="shared" si="296"/>
        <v/>
      </c>
      <c r="P927" s="150" t="str">
        <f t="shared" si="297"/>
        <v/>
      </c>
      <c r="Q927" s="150" t="str">
        <f t="shared" si="298"/>
        <v/>
      </c>
      <c r="R927" s="150" t="str">
        <f t="shared" si="299"/>
        <v/>
      </c>
      <c r="S927" s="150" t="str">
        <f t="shared" si="300"/>
        <v/>
      </c>
      <c r="T927" s="150" t="str">
        <f t="shared" si="301"/>
        <v/>
      </c>
      <c r="U927" s="150" t="str">
        <f t="shared" si="302"/>
        <v/>
      </c>
      <c r="V927" s="150" t="str">
        <f t="shared" si="303"/>
        <v/>
      </c>
      <c r="W927" s="150" t="str">
        <f t="shared" si="304"/>
        <v/>
      </c>
      <c r="X927" s="150" t="str">
        <f t="shared" si="305"/>
        <v/>
      </c>
      <c r="Y927" s="150" t="str">
        <f t="shared" si="306"/>
        <v/>
      </c>
      <c r="Z927" s="150" t="str">
        <f t="shared" si="307"/>
        <v/>
      </c>
      <c r="AA927" s="150" t="str">
        <f t="shared" si="308"/>
        <v/>
      </c>
      <c r="AB927" s="150" t="str">
        <f t="shared" si="309"/>
        <v/>
      </c>
      <c r="AC927" s="191" t="str">
        <f t="shared" si="310"/>
        <v/>
      </c>
    </row>
    <row r="928" spans="1:29" hidden="1">
      <c r="A928" s="192"/>
      <c r="B928" s="155"/>
      <c r="C928" s="151"/>
      <c r="D928" s="153"/>
      <c r="E928" s="153"/>
      <c r="F928" s="153"/>
      <c r="G928" s="153"/>
      <c r="H928" s="147" t="str">
        <f t="shared" si="291"/>
        <v/>
      </c>
      <c r="I928" s="148"/>
      <c r="J928" s="149" t="str">
        <f t="shared" si="292"/>
        <v/>
      </c>
      <c r="K928" s="149" t="str">
        <f t="shared" si="293"/>
        <v/>
      </c>
      <c r="L928" s="148"/>
      <c r="M928" s="147" t="str">
        <f t="shared" si="294"/>
        <v/>
      </c>
      <c r="N928" s="147" t="str">
        <f t="shared" si="295"/>
        <v/>
      </c>
      <c r="O928" s="150" t="str">
        <f t="shared" si="296"/>
        <v/>
      </c>
      <c r="P928" s="150" t="str">
        <f t="shared" si="297"/>
        <v/>
      </c>
      <c r="Q928" s="150" t="str">
        <f t="shared" si="298"/>
        <v/>
      </c>
      <c r="R928" s="150" t="str">
        <f t="shared" si="299"/>
        <v/>
      </c>
      <c r="S928" s="150" t="str">
        <f t="shared" si="300"/>
        <v/>
      </c>
      <c r="T928" s="150" t="str">
        <f t="shared" si="301"/>
        <v/>
      </c>
      <c r="U928" s="150" t="str">
        <f t="shared" si="302"/>
        <v/>
      </c>
      <c r="V928" s="150" t="str">
        <f t="shared" si="303"/>
        <v/>
      </c>
      <c r="W928" s="150" t="str">
        <f t="shared" si="304"/>
        <v/>
      </c>
      <c r="X928" s="150" t="str">
        <f t="shared" si="305"/>
        <v/>
      </c>
      <c r="Y928" s="150" t="str">
        <f t="shared" si="306"/>
        <v/>
      </c>
      <c r="Z928" s="150" t="str">
        <f t="shared" si="307"/>
        <v/>
      </c>
      <c r="AA928" s="150" t="str">
        <f t="shared" si="308"/>
        <v/>
      </c>
      <c r="AB928" s="150" t="str">
        <f t="shared" si="309"/>
        <v/>
      </c>
      <c r="AC928" s="191" t="str">
        <f t="shared" si="310"/>
        <v/>
      </c>
    </row>
    <row r="929" spans="1:29" hidden="1">
      <c r="A929" s="192"/>
      <c r="B929" s="155"/>
      <c r="C929" s="151"/>
      <c r="D929" s="153"/>
      <c r="E929" s="153"/>
      <c r="F929" s="153"/>
      <c r="G929" s="153"/>
      <c r="H929" s="147" t="str">
        <f t="shared" si="291"/>
        <v/>
      </c>
      <c r="I929" s="148"/>
      <c r="J929" s="149" t="str">
        <f t="shared" si="292"/>
        <v/>
      </c>
      <c r="K929" s="149" t="str">
        <f t="shared" si="293"/>
        <v/>
      </c>
      <c r="L929" s="148"/>
      <c r="M929" s="147" t="str">
        <f t="shared" si="294"/>
        <v/>
      </c>
      <c r="N929" s="147" t="str">
        <f t="shared" si="295"/>
        <v/>
      </c>
      <c r="O929" s="150" t="str">
        <f t="shared" si="296"/>
        <v/>
      </c>
      <c r="P929" s="150" t="str">
        <f t="shared" si="297"/>
        <v/>
      </c>
      <c r="Q929" s="150" t="str">
        <f t="shared" si="298"/>
        <v/>
      </c>
      <c r="R929" s="150" t="str">
        <f t="shared" si="299"/>
        <v/>
      </c>
      <c r="S929" s="150" t="str">
        <f t="shared" si="300"/>
        <v/>
      </c>
      <c r="T929" s="150" t="str">
        <f t="shared" si="301"/>
        <v/>
      </c>
      <c r="U929" s="150" t="str">
        <f t="shared" si="302"/>
        <v/>
      </c>
      <c r="V929" s="150" t="str">
        <f t="shared" si="303"/>
        <v/>
      </c>
      <c r="W929" s="150" t="str">
        <f t="shared" si="304"/>
        <v/>
      </c>
      <c r="X929" s="150" t="str">
        <f t="shared" si="305"/>
        <v/>
      </c>
      <c r="Y929" s="150" t="str">
        <f t="shared" si="306"/>
        <v/>
      </c>
      <c r="Z929" s="150" t="str">
        <f t="shared" si="307"/>
        <v/>
      </c>
      <c r="AA929" s="150" t="str">
        <f t="shared" si="308"/>
        <v/>
      </c>
      <c r="AB929" s="150" t="str">
        <f t="shared" si="309"/>
        <v/>
      </c>
      <c r="AC929" s="191" t="str">
        <f t="shared" si="310"/>
        <v/>
      </c>
    </row>
    <row r="930" spans="1:29" hidden="1">
      <c r="A930" s="192"/>
      <c r="B930" s="155"/>
      <c r="C930" s="151"/>
      <c r="D930" s="153"/>
      <c r="E930" s="153"/>
      <c r="F930" s="153"/>
      <c r="G930" s="153"/>
      <c r="H930" s="147" t="str">
        <f t="shared" si="291"/>
        <v/>
      </c>
      <c r="I930" s="148"/>
      <c r="J930" s="149" t="str">
        <f t="shared" si="292"/>
        <v/>
      </c>
      <c r="K930" s="149" t="str">
        <f t="shared" si="293"/>
        <v/>
      </c>
      <c r="L930" s="148"/>
      <c r="M930" s="147" t="str">
        <f t="shared" si="294"/>
        <v/>
      </c>
      <c r="N930" s="147" t="str">
        <f t="shared" si="295"/>
        <v/>
      </c>
      <c r="O930" s="150" t="str">
        <f t="shared" si="296"/>
        <v/>
      </c>
      <c r="P930" s="150" t="str">
        <f t="shared" si="297"/>
        <v/>
      </c>
      <c r="Q930" s="150" t="str">
        <f t="shared" si="298"/>
        <v/>
      </c>
      <c r="R930" s="150" t="str">
        <f t="shared" si="299"/>
        <v/>
      </c>
      <c r="S930" s="150" t="str">
        <f t="shared" si="300"/>
        <v/>
      </c>
      <c r="T930" s="150" t="str">
        <f t="shared" si="301"/>
        <v/>
      </c>
      <c r="U930" s="150" t="str">
        <f t="shared" si="302"/>
        <v/>
      </c>
      <c r="V930" s="150" t="str">
        <f t="shared" si="303"/>
        <v/>
      </c>
      <c r="W930" s="150" t="str">
        <f t="shared" si="304"/>
        <v/>
      </c>
      <c r="X930" s="150" t="str">
        <f t="shared" si="305"/>
        <v/>
      </c>
      <c r="Y930" s="150" t="str">
        <f t="shared" si="306"/>
        <v/>
      </c>
      <c r="Z930" s="150" t="str">
        <f t="shared" si="307"/>
        <v/>
      </c>
      <c r="AA930" s="150" t="str">
        <f t="shared" si="308"/>
        <v/>
      </c>
      <c r="AB930" s="150" t="str">
        <f t="shared" si="309"/>
        <v/>
      </c>
      <c r="AC930" s="191" t="str">
        <f t="shared" si="310"/>
        <v/>
      </c>
    </row>
    <row r="931" spans="1:29" hidden="1">
      <c r="A931" s="192"/>
      <c r="B931" s="155"/>
      <c r="C931" s="151"/>
      <c r="D931" s="153"/>
      <c r="E931" s="153"/>
      <c r="F931" s="153"/>
      <c r="G931" s="153"/>
      <c r="H931" s="147" t="str">
        <f t="shared" si="291"/>
        <v/>
      </c>
      <c r="I931" s="148"/>
      <c r="J931" s="149" t="str">
        <f t="shared" si="292"/>
        <v/>
      </c>
      <c r="K931" s="149" t="str">
        <f t="shared" si="293"/>
        <v/>
      </c>
      <c r="L931" s="148"/>
      <c r="M931" s="147" t="str">
        <f t="shared" si="294"/>
        <v/>
      </c>
      <c r="N931" s="147" t="str">
        <f t="shared" si="295"/>
        <v/>
      </c>
      <c r="O931" s="150" t="str">
        <f t="shared" si="296"/>
        <v/>
      </c>
      <c r="P931" s="150" t="str">
        <f t="shared" si="297"/>
        <v/>
      </c>
      <c r="Q931" s="150" t="str">
        <f t="shared" si="298"/>
        <v/>
      </c>
      <c r="R931" s="150" t="str">
        <f t="shared" si="299"/>
        <v/>
      </c>
      <c r="S931" s="150" t="str">
        <f t="shared" si="300"/>
        <v/>
      </c>
      <c r="T931" s="150" t="str">
        <f t="shared" si="301"/>
        <v/>
      </c>
      <c r="U931" s="150" t="str">
        <f t="shared" si="302"/>
        <v/>
      </c>
      <c r="V931" s="150" t="str">
        <f t="shared" si="303"/>
        <v/>
      </c>
      <c r="W931" s="150" t="str">
        <f t="shared" si="304"/>
        <v/>
      </c>
      <c r="X931" s="150" t="str">
        <f t="shared" si="305"/>
        <v/>
      </c>
      <c r="Y931" s="150" t="str">
        <f t="shared" si="306"/>
        <v/>
      </c>
      <c r="Z931" s="150" t="str">
        <f t="shared" si="307"/>
        <v/>
      </c>
      <c r="AA931" s="150" t="str">
        <f t="shared" si="308"/>
        <v/>
      </c>
      <c r="AB931" s="150" t="str">
        <f t="shared" si="309"/>
        <v/>
      </c>
      <c r="AC931" s="191" t="str">
        <f t="shared" si="310"/>
        <v/>
      </c>
    </row>
    <row r="932" spans="1:29" hidden="1">
      <c r="A932" s="192"/>
      <c r="B932" s="155"/>
      <c r="C932" s="151"/>
      <c r="D932" s="153"/>
      <c r="E932" s="153"/>
      <c r="F932" s="153"/>
      <c r="G932" s="153"/>
      <c r="H932" s="147" t="str">
        <f t="shared" si="291"/>
        <v/>
      </c>
      <c r="I932" s="148"/>
      <c r="J932" s="149" t="str">
        <f t="shared" si="292"/>
        <v/>
      </c>
      <c r="K932" s="149" t="str">
        <f t="shared" si="293"/>
        <v/>
      </c>
      <c r="L932" s="148"/>
      <c r="M932" s="147" t="str">
        <f t="shared" si="294"/>
        <v/>
      </c>
      <c r="N932" s="147" t="str">
        <f t="shared" si="295"/>
        <v/>
      </c>
      <c r="O932" s="150" t="str">
        <f t="shared" si="296"/>
        <v/>
      </c>
      <c r="P932" s="150" t="str">
        <f t="shared" si="297"/>
        <v/>
      </c>
      <c r="Q932" s="150" t="str">
        <f t="shared" si="298"/>
        <v/>
      </c>
      <c r="R932" s="150" t="str">
        <f t="shared" si="299"/>
        <v/>
      </c>
      <c r="S932" s="150" t="str">
        <f t="shared" si="300"/>
        <v/>
      </c>
      <c r="T932" s="150" t="str">
        <f t="shared" si="301"/>
        <v/>
      </c>
      <c r="U932" s="150" t="str">
        <f t="shared" si="302"/>
        <v/>
      </c>
      <c r="V932" s="150" t="str">
        <f t="shared" si="303"/>
        <v/>
      </c>
      <c r="W932" s="150" t="str">
        <f t="shared" si="304"/>
        <v/>
      </c>
      <c r="X932" s="150" t="str">
        <f t="shared" si="305"/>
        <v/>
      </c>
      <c r="Y932" s="150" t="str">
        <f t="shared" si="306"/>
        <v/>
      </c>
      <c r="Z932" s="150" t="str">
        <f t="shared" si="307"/>
        <v/>
      </c>
      <c r="AA932" s="150" t="str">
        <f t="shared" si="308"/>
        <v/>
      </c>
      <c r="AB932" s="150" t="str">
        <f t="shared" si="309"/>
        <v/>
      </c>
      <c r="AC932" s="191" t="str">
        <f t="shared" si="310"/>
        <v/>
      </c>
    </row>
    <row r="933" spans="1:29" hidden="1">
      <c r="A933" s="192"/>
      <c r="B933" s="155"/>
      <c r="C933" s="151"/>
      <c r="D933" s="153"/>
      <c r="E933" s="153"/>
      <c r="F933" s="153"/>
      <c r="G933" s="153"/>
      <c r="H933" s="147" t="str">
        <f t="shared" si="291"/>
        <v/>
      </c>
      <c r="I933" s="148"/>
      <c r="J933" s="149" t="str">
        <f t="shared" si="292"/>
        <v/>
      </c>
      <c r="K933" s="149" t="str">
        <f t="shared" si="293"/>
        <v/>
      </c>
      <c r="L933" s="148"/>
      <c r="M933" s="147" t="str">
        <f t="shared" si="294"/>
        <v/>
      </c>
      <c r="N933" s="147" t="str">
        <f t="shared" si="295"/>
        <v/>
      </c>
      <c r="O933" s="150" t="str">
        <f t="shared" si="296"/>
        <v/>
      </c>
      <c r="P933" s="150" t="str">
        <f t="shared" si="297"/>
        <v/>
      </c>
      <c r="Q933" s="150" t="str">
        <f t="shared" si="298"/>
        <v/>
      </c>
      <c r="R933" s="150" t="str">
        <f t="shared" si="299"/>
        <v/>
      </c>
      <c r="S933" s="150" t="str">
        <f t="shared" si="300"/>
        <v/>
      </c>
      <c r="T933" s="150" t="str">
        <f t="shared" si="301"/>
        <v/>
      </c>
      <c r="U933" s="150" t="str">
        <f t="shared" si="302"/>
        <v/>
      </c>
      <c r="V933" s="150" t="str">
        <f t="shared" si="303"/>
        <v/>
      </c>
      <c r="W933" s="150" t="str">
        <f t="shared" si="304"/>
        <v/>
      </c>
      <c r="X933" s="150" t="str">
        <f t="shared" si="305"/>
        <v/>
      </c>
      <c r="Y933" s="150" t="str">
        <f t="shared" si="306"/>
        <v/>
      </c>
      <c r="Z933" s="150" t="str">
        <f t="shared" si="307"/>
        <v/>
      </c>
      <c r="AA933" s="150" t="str">
        <f t="shared" si="308"/>
        <v/>
      </c>
      <c r="AB933" s="150" t="str">
        <f t="shared" si="309"/>
        <v/>
      </c>
      <c r="AC933" s="191" t="str">
        <f t="shared" si="310"/>
        <v/>
      </c>
    </row>
    <row r="934" spans="1:29" hidden="1">
      <c r="A934" s="192"/>
      <c r="B934" s="155"/>
      <c r="C934" s="151"/>
      <c r="D934" s="153"/>
      <c r="E934" s="153"/>
      <c r="F934" s="153"/>
      <c r="G934" s="153"/>
      <c r="H934" s="147" t="str">
        <f t="shared" si="291"/>
        <v/>
      </c>
      <c r="I934" s="148"/>
      <c r="J934" s="149" t="str">
        <f t="shared" si="292"/>
        <v/>
      </c>
      <c r="K934" s="149" t="str">
        <f t="shared" si="293"/>
        <v/>
      </c>
      <c r="L934" s="148"/>
      <c r="M934" s="147" t="str">
        <f t="shared" si="294"/>
        <v/>
      </c>
      <c r="N934" s="147" t="str">
        <f t="shared" si="295"/>
        <v/>
      </c>
      <c r="O934" s="150" t="str">
        <f t="shared" si="296"/>
        <v/>
      </c>
      <c r="P934" s="150" t="str">
        <f t="shared" si="297"/>
        <v/>
      </c>
      <c r="Q934" s="150" t="str">
        <f t="shared" si="298"/>
        <v/>
      </c>
      <c r="R934" s="150" t="str">
        <f t="shared" si="299"/>
        <v/>
      </c>
      <c r="S934" s="150" t="str">
        <f t="shared" si="300"/>
        <v/>
      </c>
      <c r="T934" s="150" t="str">
        <f t="shared" si="301"/>
        <v/>
      </c>
      <c r="U934" s="150" t="str">
        <f t="shared" si="302"/>
        <v/>
      </c>
      <c r="V934" s="150" t="str">
        <f t="shared" si="303"/>
        <v/>
      </c>
      <c r="W934" s="150" t="str">
        <f t="shared" si="304"/>
        <v/>
      </c>
      <c r="X934" s="150" t="str">
        <f t="shared" si="305"/>
        <v/>
      </c>
      <c r="Y934" s="150" t="str">
        <f t="shared" si="306"/>
        <v/>
      </c>
      <c r="Z934" s="150" t="str">
        <f t="shared" si="307"/>
        <v/>
      </c>
      <c r="AA934" s="150" t="str">
        <f t="shared" si="308"/>
        <v/>
      </c>
      <c r="AB934" s="150" t="str">
        <f t="shared" si="309"/>
        <v/>
      </c>
      <c r="AC934" s="191" t="str">
        <f t="shared" si="310"/>
        <v/>
      </c>
    </row>
    <row r="935" spans="1:29" hidden="1">
      <c r="A935" s="192"/>
      <c r="B935" s="155"/>
      <c r="C935" s="151"/>
      <c r="D935" s="153"/>
      <c r="E935" s="153"/>
      <c r="F935" s="153"/>
      <c r="G935" s="153"/>
      <c r="H935" s="147" t="str">
        <f t="shared" si="291"/>
        <v/>
      </c>
      <c r="I935" s="148"/>
      <c r="J935" s="149" t="str">
        <f t="shared" si="292"/>
        <v/>
      </c>
      <c r="K935" s="149" t="str">
        <f t="shared" si="293"/>
        <v/>
      </c>
      <c r="L935" s="148"/>
      <c r="M935" s="147" t="str">
        <f t="shared" si="294"/>
        <v/>
      </c>
      <c r="N935" s="147" t="str">
        <f t="shared" si="295"/>
        <v/>
      </c>
      <c r="O935" s="150" t="str">
        <f t="shared" si="296"/>
        <v/>
      </c>
      <c r="P935" s="150" t="str">
        <f t="shared" si="297"/>
        <v/>
      </c>
      <c r="Q935" s="150" t="str">
        <f t="shared" si="298"/>
        <v/>
      </c>
      <c r="R935" s="150" t="str">
        <f t="shared" si="299"/>
        <v/>
      </c>
      <c r="S935" s="150" t="str">
        <f t="shared" si="300"/>
        <v/>
      </c>
      <c r="T935" s="150" t="str">
        <f t="shared" si="301"/>
        <v/>
      </c>
      <c r="U935" s="150" t="str">
        <f t="shared" si="302"/>
        <v/>
      </c>
      <c r="V935" s="150" t="str">
        <f t="shared" si="303"/>
        <v/>
      </c>
      <c r="W935" s="150" t="str">
        <f t="shared" si="304"/>
        <v/>
      </c>
      <c r="X935" s="150" t="str">
        <f t="shared" si="305"/>
        <v/>
      </c>
      <c r="Y935" s="150" t="str">
        <f t="shared" si="306"/>
        <v/>
      </c>
      <c r="Z935" s="150" t="str">
        <f t="shared" si="307"/>
        <v/>
      </c>
      <c r="AA935" s="150" t="str">
        <f t="shared" si="308"/>
        <v/>
      </c>
      <c r="AB935" s="150" t="str">
        <f t="shared" si="309"/>
        <v/>
      </c>
      <c r="AC935" s="191" t="str">
        <f t="shared" si="310"/>
        <v/>
      </c>
    </row>
    <row r="936" spans="1:29" hidden="1">
      <c r="A936" s="192"/>
      <c r="B936" s="155"/>
      <c r="C936" s="151"/>
      <c r="D936" s="153"/>
      <c r="E936" s="153"/>
      <c r="F936" s="153"/>
      <c r="G936" s="153"/>
      <c r="H936" s="147" t="str">
        <f t="shared" si="291"/>
        <v/>
      </c>
      <c r="I936" s="148"/>
      <c r="J936" s="149" t="str">
        <f t="shared" si="292"/>
        <v/>
      </c>
      <c r="K936" s="149" t="str">
        <f t="shared" si="293"/>
        <v/>
      </c>
      <c r="L936" s="148"/>
      <c r="M936" s="147" t="str">
        <f t="shared" si="294"/>
        <v/>
      </c>
      <c r="N936" s="147" t="str">
        <f t="shared" si="295"/>
        <v/>
      </c>
      <c r="O936" s="150" t="str">
        <f t="shared" si="296"/>
        <v/>
      </c>
      <c r="P936" s="150" t="str">
        <f t="shared" si="297"/>
        <v/>
      </c>
      <c r="Q936" s="150" t="str">
        <f t="shared" si="298"/>
        <v/>
      </c>
      <c r="R936" s="150" t="str">
        <f t="shared" si="299"/>
        <v/>
      </c>
      <c r="S936" s="150" t="str">
        <f t="shared" si="300"/>
        <v/>
      </c>
      <c r="T936" s="150" t="str">
        <f t="shared" si="301"/>
        <v/>
      </c>
      <c r="U936" s="150" t="str">
        <f t="shared" si="302"/>
        <v/>
      </c>
      <c r="V936" s="150" t="str">
        <f t="shared" si="303"/>
        <v/>
      </c>
      <c r="W936" s="150" t="str">
        <f t="shared" si="304"/>
        <v/>
      </c>
      <c r="X936" s="150" t="str">
        <f t="shared" si="305"/>
        <v/>
      </c>
      <c r="Y936" s="150" t="str">
        <f t="shared" si="306"/>
        <v/>
      </c>
      <c r="Z936" s="150" t="str">
        <f t="shared" si="307"/>
        <v/>
      </c>
      <c r="AA936" s="150" t="str">
        <f t="shared" si="308"/>
        <v/>
      </c>
      <c r="AB936" s="150" t="str">
        <f t="shared" si="309"/>
        <v/>
      </c>
      <c r="AC936" s="191" t="str">
        <f t="shared" si="310"/>
        <v/>
      </c>
    </row>
    <row r="937" spans="1:29" hidden="1">
      <c r="A937" s="192"/>
      <c r="B937" s="155"/>
      <c r="C937" s="151"/>
      <c r="D937" s="153"/>
      <c r="E937" s="153"/>
      <c r="F937" s="153"/>
      <c r="G937" s="153"/>
      <c r="H937" s="147" t="str">
        <f t="shared" si="291"/>
        <v/>
      </c>
      <c r="I937" s="148"/>
      <c r="J937" s="149" t="str">
        <f t="shared" si="292"/>
        <v/>
      </c>
      <c r="K937" s="149" t="str">
        <f t="shared" si="293"/>
        <v/>
      </c>
      <c r="L937" s="148"/>
      <c r="M937" s="147" t="str">
        <f t="shared" si="294"/>
        <v/>
      </c>
      <c r="N937" s="147" t="str">
        <f t="shared" si="295"/>
        <v/>
      </c>
      <c r="O937" s="150" t="str">
        <f t="shared" si="296"/>
        <v/>
      </c>
      <c r="P937" s="150" t="str">
        <f t="shared" si="297"/>
        <v/>
      </c>
      <c r="Q937" s="150" t="str">
        <f t="shared" si="298"/>
        <v/>
      </c>
      <c r="R937" s="150" t="str">
        <f t="shared" si="299"/>
        <v/>
      </c>
      <c r="S937" s="150" t="str">
        <f t="shared" si="300"/>
        <v/>
      </c>
      <c r="T937" s="150" t="str">
        <f t="shared" si="301"/>
        <v/>
      </c>
      <c r="U937" s="150" t="str">
        <f t="shared" si="302"/>
        <v/>
      </c>
      <c r="V937" s="150" t="str">
        <f t="shared" si="303"/>
        <v/>
      </c>
      <c r="W937" s="150" t="str">
        <f t="shared" si="304"/>
        <v/>
      </c>
      <c r="X937" s="150" t="str">
        <f t="shared" si="305"/>
        <v/>
      </c>
      <c r="Y937" s="150" t="str">
        <f t="shared" si="306"/>
        <v/>
      </c>
      <c r="Z937" s="150" t="str">
        <f t="shared" si="307"/>
        <v/>
      </c>
      <c r="AA937" s="150" t="str">
        <f t="shared" si="308"/>
        <v/>
      </c>
      <c r="AB937" s="150" t="str">
        <f t="shared" si="309"/>
        <v/>
      </c>
      <c r="AC937" s="191" t="str">
        <f t="shared" si="310"/>
        <v/>
      </c>
    </row>
    <row r="938" spans="1:29" hidden="1">
      <c r="A938" s="192"/>
      <c r="B938" s="155"/>
      <c r="C938" s="151"/>
      <c r="D938" s="153"/>
      <c r="E938" s="153"/>
      <c r="F938" s="153"/>
      <c r="G938" s="153"/>
      <c r="H938" s="147" t="str">
        <f t="shared" si="291"/>
        <v/>
      </c>
      <c r="I938" s="148"/>
      <c r="J938" s="149" t="str">
        <f t="shared" si="292"/>
        <v/>
      </c>
      <c r="K938" s="149" t="str">
        <f t="shared" si="293"/>
        <v/>
      </c>
      <c r="L938" s="148"/>
      <c r="M938" s="147" t="str">
        <f t="shared" si="294"/>
        <v/>
      </c>
      <c r="N938" s="147" t="str">
        <f t="shared" si="295"/>
        <v/>
      </c>
      <c r="O938" s="150" t="str">
        <f t="shared" si="296"/>
        <v/>
      </c>
      <c r="P938" s="150" t="str">
        <f t="shared" si="297"/>
        <v/>
      </c>
      <c r="Q938" s="150" t="str">
        <f t="shared" si="298"/>
        <v/>
      </c>
      <c r="R938" s="150" t="str">
        <f t="shared" si="299"/>
        <v/>
      </c>
      <c r="S938" s="150" t="str">
        <f t="shared" si="300"/>
        <v/>
      </c>
      <c r="T938" s="150" t="str">
        <f t="shared" si="301"/>
        <v/>
      </c>
      <c r="U938" s="150" t="str">
        <f t="shared" si="302"/>
        <v/>
      </c>
      <c r="V938" s="150" t="str">
        <f t="shared" si="303"/>
        <v/>
      </c>
      <c r="W938" s="150" t="str">
        <f t="shared" si="304"/>
        <v/>
      </c>
      <c r="X938" s="150" t="str">
        <f t="shared" si="305"/>
        <v/>
      </c>
      <c r="Y938" s="150" t="str">
        <f t="shared" si="306"/>
        <v/>
      </c>
      <c r="Z938" s="150" t="str">
        <f t="shared" si="307"/>
        <v/>
      </c>
      <c r="AA938" s="150" t="str">
        <f t="shared" si="308"/>
        <v/>
      </c>
      <c r="AB938" s="150" t="str">
        <f t="shared" si="309"/>
        <v/>
      </c>
      <c r="AC938" s="191" t="str">
        <f t="shared" si="310"/>
        <v/>
      </c>
    </row>
    <row r="939" spans="1:29" hidden="1">
      <c r="A939" s="192"/>
      <c r="B939" s="155"/>
      <c r="C939" s="151"/>
      <c r="D939" s="153"/>
      <c r="E939" s="153"/>
      <c r="F939" s="153"/>
      <c r="G939" s="153"/>
      <c r="H939" s="147" t="str">
        <f t="shared" si="291"/>
        <v/>
      </c>
      <c r="I939" s="148"/>
      <c r="J939" s="149" t="str">
        <f t="shared" si="292"/>
        <v/>
      </c>
      <c r="K939" s="149" t="str">
        <f t="shared" si="293"/>
        <v/>
      </c>
      <c r="L939" s="148"/>
      <c r="M939" s="147" t="str">
        <f t="shared" si="294"/>
        <v/>
      </c>
      <c r="N939" s="147" t="str">
        <f t="shared" si="295"/>
        <v/>
      </c>
      <c r="O939" s="150" t="str">
        <f t="shared" si="296"/>
        <v/>
      </c>
      <c r="P939" s="150" t="str">
        <f t="shared" si="297"/>
        <v/>
      </c>
      <c r="Q939" s="150" t="str">
        <f t="shared" si="298"/>
        <v/>
      </c>
      <c r="R939" s="150" t="str">
        <f t="shared" si="299"/>
        <v/>
      </c>
      <c r="S939" s="150" t="str">
        <f t="shared" si="300"/>
        <v/>
      </c>
      <c r="T939" s="150" t="str">
        <f t="shared" si="301"/>
        <v/>
      </c>
      <c r="U939" s="150" t="str">
        <f t="shared" si="302"/>
        <v/>
      </c>
      <c r="V939" s="150" t="str">
        <f t="shared" si="303"/>
        <v/>
      </c>
      <c r="W939" s="150" t="str">
        <f t="shared" si="304"/>
        <v/>
      </c>
      <c r="X939" s="150" t="str">
        <f t="shared" si="305"/>
        <v/>
      </c>
      <c r="Y939" s="150" t="str">
        <f t="shared" si="306"/>
        <v/>
      </c>
      <c r="Z939" s="150" t="str">
        <f t="shared" si="307"/>
        <v/>
      </c>
      <c r="AA939" s="150" t="str">
        <f t="shared" si="308"/>
        <v/>
      </c>
      <c r="AB939" s="150" t="str">
        <f t="shared" si="309"/>
        <v/>
      </c>
      <c r="AC939" s="191" t="str">
        <f t="shared" si="310"/>
        <v/>
      </c>
    </row>
    <row r="940" spans="1:29" hidden="1">
      <c r="A940" s="192"/>
      <c r="B940" s="155"/>
      <c r="C940" s="151"/>
      <c r="D940" s="153"/>
      <c r="E940" s="153"/>
      <c r="F940" s="153"/>
      <c r="G940" s="153"/>
      <c r="H940" s="147" t="str">
        <f t="shared" si="291"/>
        <v/>
      </c>
      <c r="I940" s="148"/>
      <c r="J940" s="149" t="str">
        <f t="shared" si="292"/>
        <v/>
      </c>
      <c r="K940" s="149" t="str">
        <f t="shared" si="293"/>
        <v/>
      </c>
      <c r="L940" s="148"/>
      <c r="M940" s="147" t="str">
        <f t="shared" si="294"/>
        <v/>
      </c>
      <c r="N940" s="147" t="str">
        <f t="shared" si="295"/>
        <v/>
      </c>
      <c r="O940" s="150" t="str">
        <f t="shared" si="296"/>
        <v/>
      </c>
      <c r="P940" s="150" t="str">
        <f t="shared" si="297"/>
        <v/>
      </c>
      <c r="Q940" s="150" t="str">
        <f t="shared" si="298"/>
        <v/>
      </c>
      <c r="R940" s="150" t="str">
        <f t="shared" si="299"/>
        <v/>
      </c>
      <c r="S940" s="150" t="str">
        <f t="shared" si="300"/>
        <v/>
      </c>
      <c r="T940" s="150" t="str">
        <f t="shared" si="301"/>
        <v/>
      </c>
      <c r="U940" s="150" t="str">
        <f t="shared" si="302"/>
        <v/>
      </c>
      <c r="V940" s="150" t="str">
        <f t="shared" si="303"/>
        <v/>
      </c>
      <c r="W940" s="150" t="str">
        <f t="shared" si="304"/>
        <v/>
      </c>
      <c r="X940" s="150" t="str">
        <f t="shared" si="305"/>
        <v/>
      </c>
      <c r="Y940" s="150" t="str">
        <f t="shared" si="306"/>
        <v/>
      </c>
      <c r="Z940" s="150" t="str">
        <f t="shared" si="307"/>
        <v/>
      </c>
      <c r="AA940" s="150" t="str">
        <f t="shared" si="308"/>
        <v/>
      </c>
      <c r="AB940" s="150" t="str">
        <f t="shared" si="309"/>
        <v/>
      </c>
      <c r="AC940" s="191" t="str">
        <f t="shared" si="310"/>
        <v/>
      </c>
    </row>
    <row r="941" spans="1:29" hidden="1">
      <c r="A941" s="192"/>
      <c r="B941" s="155"/>
      <c r="C941" s="151"/>
      <c r="D941" s="153"/>
      <c r="E941" s="153"/>
      <c r="F941" s="153"/>
      <c r="G941" s="153"/>
      <c r="H941" s="147" t="str">
        <f t="shared" si="291"/>
        <v/>
      </c>
      <c r="I941" s="148"/>
      <c r="J941" s="149" t="str">
        <f t="shared" si="292"/>
        <v/>
      </c>
      <c r="K941" s="149" t="str">
        <f t="shared" si="293"/>
        <v/>
      </c>
      <c r="L941" s="148"/>
      <c r="M941" s="147" t="str">
        <f t="shared" si="294"/>
        <v/>
      </c>
      <c r="N941" s="147" t="str">
        <f t="shared" si="295"/>
        <v/>
      </c>
      <c r="O941" s="150" t="str">
        <f t="shared" si="296"/>
        <v/>
      </c>
      <c r="P941" s="150" t="str">
        <f t="shared" si="297"/>
        <v/>
      </c>
      <c r="Q941" s="150" t="str">
        <f t="shared" si="298"/>
        <v/>
      </c>
      <c r="R941" s="150" t="str">
        <f t="shared" si="299"/>
        <v/>
      </c>
      <c r="S941" s="150" t="str">
        <f t="shared" si="300"/>
        <v/>
      </c>
      <c r="T941" s="150" t="str">
        <f t="shared" si="301"/>
        <v/>
      </c>
      <c r="U941" s="150" t="str">
        <f t="shared" si="302"/>
        <v/>
      </c>
      <c r="V941" s="150" t="str">
        <f t="shared" si="303"/>
        <v/>
      </c>
      <c r="W941" s="150" t="str">
        <f t="shared" si="304"/>
        <v/>
      </c>
      <c r="X941" s="150" t="str">
        <f t="shared" si="305"/>
        <v/>
      </c>
      <c r="Y941" s="150" t="str">
        <f t="shared" si="306"/>
        <v/>
      </c>
      <c r="Z941" s="150" t="str">
        <f t="shared" si="307"/>
        <v/>
      </c>
      <c r="AA941" s="150" t="str">
        <f t="shared" si="308"/>
        <v/>
      </c>
      <c r="AB941" s="150" t="str">
        <f t="shared" si="309"/>
        <v/>
      </c>
      <c r="AC941" s="191" t="str">
        <f t="shared" si="310"/>
        <v/>
      </c>
    </row>
    <row r="942" spans="1:29" hidden="1">
      <c r="A942" s="192"/>
      <c r="B942" s="155"/>
      <c r="C942" s="151"/>
      <c r="D942" s="153"/>
      <c r="E942" s="153"/>
      <c r="F942" s="153"/>
      <c r="G942" s="153"/>
      <c r="H942" s="147" t="str">
        <f t="shared" si="291"/>
        <v/>
      </c>
      <c r="I942" s="148"/>
      <c r="J942" s="149" t="str">
        <f t="shared" si="292"/>
        <v/>
      </c>
      <c r="K942" s="149" t="str">
        <f t="shared" si="293"/>
        <v/>
      </c>
      <c r="L942" s="148"/>
      <c r="M942" s="147" t="str">
        <f t="shared" si="294"/>
        <v/>
      </c>
      <c r="N942" s="147" t="str">
        <f t="shared" si="295"/>
        <v/>
      </c>
      <c r="O942" s="150" t="str">
        <f t="shared" si="296"/>
        <v/>
      </c>
      <c r="P942" s="150" t="str">
        <f t="shared" si="297"/>
        <v/>
      </c>
      <c r="Q942" s="150" t="str">
        <f t="shared" si="298"/>
        <v/>
      </c>
      <c r="R942" s="150" t="str">
        <f t="shared" si="299"/>
        <v/>
      </c>
      <c r="S942" s="150" t="str">
        <f t="shared" si="300"/>
        <v/>
      </c>
      <c r="T942" s="150" t="str">
        <f t="shared" si="301"/>
        <v/>
      </c>
      <c r="U942" s="150" t="str">
        <f t="shared" si="302"/>
        <v/>
      </c>
      <c r="V942" s="150" t="str">
        <f t="shared" si="303"/>
        <v/>
      </c>
      <c r="W942" s="150" t="str">
        <f t="shared" si="304"/>
        <v/>
      </c>
      <c r="X942" s="150" t="str">
        <f t="shared" si="305"/>
        <v/>
      </c>
      <c r="Y942" s="150" t="str">
        <f t="shared" si="306"/>
        <v/>
      </c>
      <c r="Z942" s="150" t="str">
        <f t="shared" si="307"/>
        <v/>
      </c>
      <c r="AA942" s="150" t="str">
        <f t="shared" si="308"/>
        <v/>
      </c>
      <c r="AB942" s="150" t="str">
        <f t="shared" si="309"/>
        <v/>
      </c>
      <c r="AC942" s="191" t="str">
        <f t="shared" si="310"/>
        <v/>
      </c>
    </row>
    <row r="943" spans="1:29" hidden="1">
      <c r="A943" s="192"/>
      <c r="B943" s="155"/>
      <c r="C943" s="151"/>
      <c r="D943" s="153"/>
      <c r="E943" s="153"/>
      <c r="F943" s="153"/>
      <c r="G943" s="153"/>
      <c r="H943" s="147" t="str">
        <f t="shared" si="291"/>
        <v/>
      </c>
      <c r="I943" s="148"/>
      <c r="J943" s="149" t="str">
        <f t="shared" si="292"/>
        <v/>
      </c>
      <c r="K943" s="149" t="str">
        <f t="shared" si="293"/>
        <v/>
      </c>
      <c r="L943" s="148"/>
      <c r="M943" s="147" t="str">
        <f t="shared" si="294"/>
        <v/>
      </c>
      <c r="N943" s="147" t="str">
        <f t="shared" si="295"/>
        <v/>
      </c>
      <c r="O943" s="150" t="str">
        <f t="shared" si="296"/>
        <v/>
      </c>
      <c r="P943" s="150" t="str">
        <f t="shared" si="297"/>
        <v/>
      </c>
      <c r="Q943" s="150" t="str">
        <f t="shared" si="298"/>
        <v/>
      </c>
      <c r="R943" s="150" t="str">
        <f t="shared" si="299"/>
        <v/>
      </c>
      <c r="S943" s="150" t="str">
        <f t="shared" si="300"/>
        <v/>
      </c>
      <c r="T943" s="150" t="str">
        <f t="shared" si="301"/>
        <v/>
      </c>
      <c r="U943" s="150" t="str">
        <f t="shared" si="302"/>
        <v/>
      </c>
      <c r="V943" s="150" t="str">
        <f t="shared" si="303"/>
        <v/>
      </c>
      <c r="W943" s="150" t="str">
        <f t="shared" si="304"/>
        <v/>
      </c>
      <c r="X943" s="150" t="str">
        <f t="shared" si="305"/>
        <v/>
      </c>
      <c r="Y943" s="150" t="str">
        <f t="shared" si="306"/>
        <v/>
      </c>
      <c r="Z943" s="150" t="str">
        <f t="shared" si="307"/>
        <v/>
      </c>
      <c r="AA943" s="150" t="str">
        <f t="shared" si="308"/>
        <v/>
      </c>
      <c r="AB943" s="150" t="str">
        <f t="shared" si="309"/>
        <v/>
      </c>
      <c r="AC943" s="191" t="str">
        <f t="shared" si="310"/>
        <v/>
      </c>
    </row>
    <row r="944" spans="1:29" hidden="1">
      <c r="A944" s="192"/>
      <c r="B944" s="155"/>
      <c r="C944" s="151"/>
      <c r="D944" s="153"/>
      <c r="E944" s="153"/>
      <c r="F944" s="153"/>
      <c r="G944" s="153"/>
      <c r="H944" s="147" t="str">
        <f t="shared" si="291"/>
        <v/>
      </c>
      <c r="I944" s="148"/>
      <c r="J944" s="149" t="str">
        <f t="shared" si="292"/>
        <v/>
      </c>
      <c r="K944" s="149" t="str">
        <f t="shared" si="293"/>
        <v/>
      </c>
      <c r="L944" s="148"/>
      <c r="M944" s="147" t="str">
        <f t="shared" si="294"/>
        <v/>
      </c>
      <c r="N944" s="147" t="str">
        <f t="shared" si="295"/>
        <v/>
      </c>
      <c r="O944" s="150" t="str">
        <f t="shared" si="296"/>
        <v/>
      </c>
      <c r="P944" s="150" t="str">
        <f t="shared" si="297"/>
        <v/>
      </c>
      <c r="Q944" s="150" t="str">
        <f t="shared" si="298"/>
        <v/>
      </c>
      <c r="R944" s="150" t="str">
        <f t="shared" si="299"/>
        <v/>
      </c>
      <c r="S944" s="150" t="str">
        <f t="shared" si="300"/>
        <v/>
      </c>
      <c r="T944" s="150" t="str">
        <f t="shared" si="301"/>
        <v/>
      </c>
      <c r="U944" s="150" t="str">
        <f t="shared" si="302"/>
        <v/>
      </c>
      <c r="V944" s="150" t="str">
        <f t="shared" si="303"/>
        <v/>
      </c>
      <c r="W944" s="150" t="str">
        <f t="shared" si="304"/>
        <v/>
      </c>
      <c r="X944" s="150" t="str">
        <f t="shared" si="305"/>
        <v/>
      </c>
      <c r="Y944" s="150" t="str">
        <f t="shared" si="306"/>
        <v/>
      </c>
      <c r="Z944" s="150" t="str">
        <f t="shared" si="307"/>
        <v/>
      </c>
      <c r="AA944" s="150" t="str">
        <f t="shared" si="308"/>
        <v/>
      </c>
      <c r="AB944" s="150" t="str">
        <f t="shared" si="309"/>
        <v/>
      </c>
      <c r="AC944" s="191" t="str">
        <f t="shared" si="310"/>
        <v/>
      </c>
    </row>
    <row r="945" spans="1:29" hidden="1">
      <c r="A945" s="192"/>
      <c r="B945" s="155"/>
      <c r="C945" s="151"/>
      <c r="D945" s="153"/>
      <c r="E945" s="153"/>
      <c r="F945" s="153"/>
      <c r="G945" s="153"/>
      <c r="H945" s="147" t="str">
        <f t="shared" si="291"/>
        <v/>
      </c>
      <c r="I945" s="148"/>
      <c r="J945" s="149" t="str">
        <f t="shared" si="292"/>
        <v/>
      </c>
      <c r="K945" s="149" t="str">
        <f t="shared" si="293"/>
        <v/>
      </c>
      <c r="L945" s="148"/>
      <c r="M945" s="147" t="str">
        <f t="shared" si="294"/>
        <v/>
      </c>
      <c r="N945" s="147" t="str">
        <f t="shared" si="295"/>
        <v/>
      </c>
      <c r="O945" s="150" t="str">
        <f t="shared" si="296"/>
        <v/>
      </c>
      <c r="P945" s="150" t="str">
        <f t="shared" si="297"/>
        <v/>
      </c>
      <c r="Q945" s="150" t="str">
        <f t="shared" si="298"/>
        <v/>
      </c>
      <c r="R945" s="150" t="str">
        <f t="shared" si="299"/>
        <v/>
      </c>
      <c r="S945" s="150" t="str">
        <f t="shared" si="300"/>
        <v/>
      </c>
      <c r="T945" s="150" t="str">
        <f t="shared" si="301"/>
        <v/>
      </c>
      <c r="U945" s="150" t="str">
        <f t="shared" si="302"/>
        <v/>
      </c>
      <c r="V945" s="150" t="str">
        <f t="shared" si="303"/>
        <v/>
      </c>
      <c r="W945" s="150" t="str">
        <f t="shared" si="304"/>
        <v/>
      </c>
      <c r="X945" s="150" t="str">
        <f t="shared" si="305"/>
        <v/>
      </c>
      <c r="Y945" s="150" t="str">
        <f t="shared" si="306"/>
        <v/>
      </c>
      <c r="Z945" s="150" t="str">
        <f t="shared" si="307"/>
        <v/>
      </c>
      <c r="AA945" s="150" t="str">
        <f t="shared" si="308"/>
        <v/>
      </c>
      <c r="AB945" s="150" t="str">
        <f t="shared" si="309"/>
        <v/>
      </c>
      <c r="AC945" s="191" t="str">
        <f t="shared" si="310"/>
        <v/>
      </c>
    </row>
    <row r="946" spans="1:29" hidden="1">
      <c r="A946" s="192"/>
      <c r="B946" s="155"/>
      <c r="C946" s="151"/>
      <c r="D946" s="153"/>
      <c r="E946" s="153"/>
      <c r="F946" s="153"/>
      <c r="G946" s="153"/>
      <c r="H946" s="147" t="str">
        <f t="shared" si="291"/>
        <v/>
      </c>
      <c r="I946" s="148"/>
      <c r="J946" s="149" t="str">
        <f t="shared" si="292"/>
        <v/>
      </c>
      <c r="K946" s="149" t="str">
        <f t="shared" si="293"/>
        <v/>
      </c>
      <c r="L946" s="148"/>
      <c r="M946" s="147" t="str">
        <f t="shared" si="294"/>
        <v/>
      </c>
      <c r="N946" s="147" t="str">
        <f t="shared" si="295"/>
        <v/>
      </c>
      <c r="O946" s="150" t="str">
        <f t="shared" si="296"/>
        <v/>
      </c>
      <c r="P946" s="150" t="str">
        <f t="shared" si="297"/>
        <v/>
      </c>
      <c r="Q946" s="150" t="str">
        <f t="shared" si="298"/>
        <v/>
      </c>
      <c r="R946" s="150" t="str">
        <f t="shared" si="299"/>
        <v/>
      </c>
      <c r="S946" s="150" t="str">
        <f t="shared" si="300"/>
        <v/>
      </c>
      <c r="T946" s="150" t="str">
        <f t="shared" si="301"/>
        <v/>
      </c>
      <c r="U946" s="150" t="str">
        <f t="shared" si="302"/>
        <v/>
      </c>
      <c r="V946" s="150" t="str">
        <f t="shared" si="303"/>
        <v/>
      </c>
      <c r="W946" s="150" t="str">
        <f t="shared" si="304"/>
        <v/>
      </c>
      <c r="X946" s="150" t="str">
        <f t="shared" si="305"/>
        <v/>
      </c>
      <c r="Y946" s="150" t="str">
        <f t="shared" si="306"/>
        <v/>
      </c>
      <c r="Z946" s="150" t="str">
        <f t="shared" si="307"/>
        <v/>
      </c>
      <c r="AA946" s="150" t="str">
        <f t="shared" si="308"/>
        <v/>
      </c>
      <c r="AB946" s="150" t="str">
        <f t="shared" si="309"/>
        <v/>
      </c>
      <c r="AC946" s="191" t="str">
        <f t="shared" si="310"/>
        <v/>
      </c>
    </row>
    <row r="947" spans="1:29" hidden="1">
      <c r="A947" s="192"/>
      <c r="B947" s="155"/>
      <c r="C947" s="151"/>
      <c r="D947" s="153"/>
      <c r="E947" s="153"/>
      <c r="F947" s="153"/>
      <c r="G947" s="153"/>
      <c r="H947" s="147" t="str">
        <f t="shared" si="291"/>
        <v/>
      </c>
      <c r="I947" s="148"/>
      <c r="J947" s="149" t="str">
        <f t="shared" si="292"/>
        <v/>
      </c>
      <c r="K947" s="149" t="str">
        <f t="shared" si="293"/>
        <v/>
      </c>
      <c r="L947" s="148"/>
      <c r="M947" s="147" t="str">
        <f t="shared" si="294"/>
        <v/>
      </c>
      <c r="N947" s="147" t="str">
        <f t="shared" si="295"/>
        <v/>
      </c>
      <c r="O947" s="150" t="str">
        <f t="shared" si="296"/>
        <v/>
      </c>
      <c r="P947" s="150" t="str">
        <f t="shared" si="297"/>
        <v/>
      </c>
      <c r="Q947" s="150" t="str">
        <f t="shared" si="298"/>
        <v/>
      </c>
      <c r="R947" s="150" t="str">
        <f t="shared" si="299"/>
        <v/>
      </c>
      <c r="S947" s="150" t="str">
        <f t="shared" si="300"/>
        <v/>
      </c>
      <c r="T947" s="150" t="str">
        <f t="shared" si="301"/>
        <v/>
      </c>
      <c r="U947" s="150" t="str">
        <f t="shared" si="302"/>
        <v/>
      </c>
      <c r="V947" s="150" t="str">
        <f t="shared" si="303"/>
        <v/>
      </c>
      <c r="W947" s="150" t="str">
        <f t="shared" si="304"/>
        <v/>
      </c>
      <c r="X947" s="150" t="str">
        <f t="shared" si="305"/>
        <v/>
      </c>
      <c r="Y947" s="150" t="str">
        <f t="shared" si="306"/>
        <v/>
      </c>
      <c r="Z947" s="150" t="str">
        <f t="shared" si="307"/>
        <v/>
      </c>
      <c r="AA947" s="150" t="str">
        <f t="shared" si="308"/>
        <v/>
      </c>
      <c r="AB947" s="150" t="str">
        <f t="shared" si="309"/>
        <v/>
      </c>
      <c r="AC947" s="191" t="str">
        <f t="shared" si="310"/>
        <v/>
      </c>
    </row>
    <row r="948" spans="1:29" hidden="1">
      <c r="A948" s="192"/>
      <c r="B948" s="155"/>
      <c r="C948" s="151"/>
      <c r="D948" s="153"/>
      <c r="E948" s="153"/>
      <c r="F948" s="153"/>
      <c r="G948" s="153"/>
      <c r="H948" s="147" t="str">
        <f t="shared" si="291"/>
        <v/>
      </c>
      <c r="I948" s="148"/>
      <c r="J948" s="149" t="str">
        <f t="shared" si="292"/>
        <v/>
      </c>
      <c r="K948" s="149" t="str">
        <f t="shared" si="293"/>
        <v/>
      </c>
      <c r="L948" s="148"/>
      <c r="M948" s="147" t="str">
        <f t="shared" si="294"/>
        <v/>
      </c>
      <c r="N948" s="147" t="str">
        <f t="shared" si="295"/>
        <v/>
      </c>
      <c r="O948" s="150" t="str">
        <f t="shared" si="296"/>
        <v/>
      </c>
      <c r="P948" s="150" t="str">
        <f t="shared" si="297"/>
        <v/>
      </c>
      <c r="Q948" s="150" t="str">
        <f t="shared" si="298"/>
        <v/>
      </c>
      <c r="R948" s="150" t="str">
        <f t="shared" si="299"/>
        <v/>
      </c>
      <c r="S948" s="150" t="str">
        <f t="shared" si="300"/>
        <v/>
      </c>
      <c r="T948" s="150" t="str">
        <f t="shared" si="301"/>
        <v/>
      </c>
      <c r="U948" s="150" t="str">
        <f t="shared" si="302"/>
        <v/>
      </c>
      <c r="V948" s="150" t="str">
        <f t="shared" si="303"/>
        <v/>
      </c>
      <c r="W948" s="150" t="str">
        <f t="shared" si="304"/>
        <v/>
      </c>
      <c r="X948" s="150" t="str">
        <f t="shared" si="305"/>
        <v/>
      </c>
      <c r="Y948" s="150" t="str">
        <f t="shared" si="306"/>
        <v/>
      </c>
      <c r="Z948" s="150" t="str">
        <f t="shared" si="307"/>
        <v/>
      </c>
      <c r="AA948" s="150" t="str">
        <f t="shared" si="308"/>
        <v/>
      </c>
      <c r="AB948" s="150" t="str">
        <f t="shared" si="309"/>
        <v/>
      </c>
      <c r="AC948" s="191" t="str">
        <f t="shared" si="310"/>
        <v/>
      </c>
    </row>
    <row r="949" spans="1:29" hidden="1">
      <c r="A949" s="192"/>
      <c r="B949" s="155"/>
      <c r="C949" s="151"/>
      <c r="D949" s="153"/>
      <c r="E949" s="153"/>
      <c r="F949" s="153"/>
      <c r="G949" s="153"/>
      <c r="H949" s="147" t="str">
        <f t="shared" si="291"/>
        <v/>
      </c>
      <c r="I949" s="148"/>
      <c r="J949" s="149" t="str">
        <f t="shared" si="292"/>
        <v/>
      </c>
      <c r="K949" s="149" t="str">
        <f t="shared" si="293"/>
        <v/>
      </c>
      <c r="L949" s="148"/>
      <c r="M949" s="147" t="str">
        <f t="shared" si="294"/>
        <v/>
      </c>
      <c r="N949" s="147" t="str">
        <f t="shared" si="295"/>
        <v/>
      </c>
      <c r="O949" s="150" t="str">
        <f t="shared" si="296"/>
        <v/>
      </c>
      <c r="P949" s="150" t="str">
        <f t="shared" si="297"/>
        <v/>
      </c>
      <c r="Q949" s="150" t="str">
        <f t="shared" si="298"/>
        <v/>
      </c>
      <c r="R949" s="150" t="str">
        <f t="shared" si="299"/>
        <v/>
      </c>
      <c r="S949" s="150" t="str">
        <f t="shared" si="300"/>
        <v/>
      </c>
      <c r="T949" s="150" t="str">
        <f t="shared" si="301"/>
        <v/>
      </c>
      <c r="U949" s="150" t="str">
        <f t="shared" si="302"/>
        <v/>
      </c>
      <c r="V949" s="150" t="str">
        <f t="shared" si="303"/>
        <v/>
      </c>
      <c r="W949" s="150" t="str">
        <f t="shared" si="304"/>
        <v/>
      </c>
      <c r="X949" s="150" t="str">
        <f t="shared" si="305"/>
        <v/>
      </c>
      <c r="Y949" s="150" t="str">
        <f t="shared" si="306"/>
        <v/>
      </c>
      <c r="Z949" s="150" t="str">
        <f t="shared" si="307"/>
        <v/>
      </c>
      <c r="AA949" s="150" t="str">
        <f t="shared" si="308"/>
        <v/>
      </c>
      <c r="AB949" s="150" t="str">
        <f t="shared" si="309"/>
        <v/>
      </c>
      <c r="AC949" s="191" t="str">
        <f t="shared" si="310"/>
        <v/>
      </c>
    </row>
    <row r="950" spans="1:29" hidden="1">
      <c r="A950" s="192"/>
      <c r="B950" s="155"/>
      <c r="C950" s="151"/>
      <c r="D950" s="153"/>
      <c r="E950" s="153"/>
      <c r="F950" s="153"/>
      <c r="G950" s="153"/>
      <c r="H950" s="147" t="str">
        <f t="shared" si="291"/>
        <v/>
      </c>
      <c r="I950" s="148"/>
      <c r="J950" s="149" t="str">
        <f t="shared" si="292"/>
        <v/>
      </c>
      <c r="K950" s="149" t="str">
        <f t="shared" si="293"/>
        <v/>
      </c>
      <c r="L950" s="148"/>
      <c r="M950" s="147" t="str">
        <f t="shared" si="294"/>
        <v/>
      </c>
      <c r="N950" s="147" t="str">
        <f t="shared" si="295"/>
        <v/>
      </c>
      <c r="O950" s="150" t="str">
        <f t="shared" si="296"/>
        <v/>
      </c>
      <c r="P950" s="150" t="str">
        <f t="shared" si="297"/>
        <v/>
      </c>
      <c r="Q950" s="150" t="str">
        <f t="shared" si="298"/>
        <v/>
      </c>
      <c r="R950" s="150" t="str">
        <f t="shared" si="299"/>
        <v/>
      </c>
      <c r="S950" s="150" t="str">
        <f t="shared" si="300"/>
        <v/>
      </c>
      <c r="T950" s="150" t="str">
        <f t="shared" si="301"/>
        <v/>
      </c>
      <c r="U950" s="150" t="str">
        <f t="shared" si="302"/>
        <v/>
      </c>
      <c r="V950" s="150" t="str">
        <f t="shared" si="303"/>
        <v/>
      </c>
      <c r="W950" s="150" t="str">
        <f t="shared" si="304"/>
        <v/>
      </c>
      <c r="X950" s="150" t="str">
        <f t="shared" si="305"/>
        <v/>
      </c>
      <c r="Y950" s="150" t="str">
        <f t="shared" si="306"/>
        <v/>
      </c>
      <c r="Z950" s="150" t="str">
        <f t="shared" si="307"/>
        <v/>
      </c>
      <c r="AA950" s="150" t="str">
        <f t="shared" si="308"/>
        <v/>
      </c>
      <c r="AB950" s="150" t="str">
        <f t="shared" si="309"/>
        <v/>
      </c>
      <c r="AC950" s="191" t="str">
        <f t="shared" si="310"/>
        <v/>
      </c>
    </row>
    <row r="951" spans="1:29" hidden="1">
      <c r="A951" s="192"/>
      <c r="B951" s="155"/>
      <c r="C951" s="151"/>
      <c r="D951" s="153"/>
      <c r="E951" s="153"/>
      <c r="F951" s="153"/>
      <c r="G951" s="153"/>
      <c r="H951" s="147" t="str">
        <f t="shared" si="291"/>
        <v/>
      </c>
      <c r="I951" s="148"/>
      <c r="J951" s="149" t="str">
        <f t="shared" si="292"/>
        <v/>
      </c>
      <c r="K951" s="149" t="str">
        <f t="shared" si="293"/>
        <v/>
      </c>
      <c r="L951" s="148"/>
      <c r="M951" s="147" t="str">
        <f t="shared" si="294"/>
        <v/>
      </c>
      <c r="N951" s="147" t="str">
        <f t="shared" si="295"/>
        <v/>
      </c>
      <c r="O951" s="150" t="str">
        <f t="shared" si="296"/>
        <v/>
      </c>
      <c r="P951" s="150" t="str">
        <f t="shared" si="297"/>
        <v/>
      </c>
      <c r="Q951" s="150" t="str">
        <f t="shared" si="298"/>
        <v/>
      </c>
      <c r="R951" s="150" t="str">
        <f t="shared" si="299"/>
        <v/>
      </c>
      <c r="S951" s="150" t="str">
        <f t="shared" si="300"/>
        <v/>
      </c>
      <c r="T951" s="150" t="str">
        <f t="shared" si="301"/>
        <v/>
      </c>
      <c r="U951" s="150" t="str">
        <f t="shared" si="302"/>
        <v/>
      </c>
      <c r="V951" s="150" t="str">
        <f t="shared" si="303"/>
        <v/>
      </c>
      <c r="W951" s="150" t="str">
        <f t="shared" si="304"/>
        <v/>
      </c>
      <c r="X951" s="150" t="str">
        <f t="shared" si="305"/>
        <v/>
      </c>
      <c r="Y951" s="150" t="str">
        <f t="shared" si="306"/>
        <v/>
      </c>
      <c r="Z951" s="150" t="str">
        <f t="shared" si="307"/>
        <v/>
      </c>
      <c r="AA951" s="150" t="str">
        <f t="shared" si="308"/>
        <v/>
      </c>
      <c r="AB951" s="150" t="str">
        <f t="shared" si="309"/>
        <v/>
      </c>
      <c r="AC951" s="191" t="str">
        <f t="shared" si="310"/>
        <v/>
      </c>
    </row>
    <row r="952" spans="1:29" hidden="1">
      <c r="A952" s="192"/>
      <c r="B952" s="155"/>
      <c r="C952" s="151"/>
      <c r="D952" s="153"/>
      <c r="E952" s="153"/>
      <c r="F952" s="153"/>
      <c r="G952" s="153"/>
      <c r="H952" s="147" t="str">
        <f t="shared" si="291"/>
        <v/>
      </c>
      <c r="I952" s="148"/>
      <c r="J952" s="149" t="str">
        <f t="shared" si="292"/>
        <v/>
      </c>
      <c r="K952" s="149" t="str">
        <f t="shared" si="293"/>
        <v/>
      </c>
      <c r="L952" s="148"/>
      <c r="M952" s="147" t="str">
        <f t="shared" si="294"/>
        <v/>
      </c>
      <c r="N952" s="147" t="str">
        <f t="shared" si="295"/>
        <v/>
      </c>
      <c r="O952" s="150" t="str">
        <f t="shared" si="296"/>
        <v/>
      </c>
      <c r="P952" s="150" t="str">
        <f t="shared" si="297"/>
        <v/>
      </c>
      <c r="Q952" s="150" t="str">
        <f t="shared" si="298"/>
        <v/>
      </c>
      <c r="R952" s="150" t="str">
        <f t="shared" si="299"/>
        <v/>
      </c>
      <c r="S952" s="150" t="str">
        <f t="shared" si="300"/>
        <v/>
      </c>
      <c r="T952" s="150" t="str">
        <f t="shared" si="301"/>
        <v/>
      </c>
      <c r="U952" s="150" t="str">
        <f t="shared" si="302"/>
        <v/>
      </c>
      <c r="V952" s="150" t="str">
        <f t="shared" si="303"/>
        <v/>
      </c>
      <c r="W952" s="150" t="str">
        <f t="shared" si="304"/>
        <v/>
      </c>
      <c r="X952" s="150" t="str">
        <f t="shared" si="305"/>
        <v/>
      </c>
      <c r="Y952" s="150" t="str">
        <f t="shared" si="306"/>
        <v/>
      </c>
      <c r="Z952" s="150" t="str">
        <f t="shared" si="307"/>
        <v/>
      </c>
      <c r="AA952" s="150" t="str">
        <f t="shared" si="308"/>
        <v/>
      </c>
      <c r="AB952" s="150" t="str">
        <f t="shared" si="309"/>
        <v/>
      </c>
      <c r="AC952" s="191" t="str">
        <f t="shared" si="310"/>
        <v/>
      </c>
    </row>
    <row r="953" spans="1:29" hidden="1">
      <c r="A953" s="192"/>
      <c r="B953" s="155"/>
      <c r="C953" s="151"/>
      <c r="D953" s="153"/>
      <c r="E953" s="153"/>
      <c r="F953" s="153"/>
      <c r="G953" s="153"/>
      <c r="H953" s="147" t="str">
        <f t="shared" si="291"/>
        <v/>
      </c>
      <c r="I953" s="148"/>
      <c r="J953" s="149" t="str">
        <f t="shared" si="292"/>
        <v/>
      </c>
      <c r="K953" s="149" t="str">
        <f t="shared" si="293"/>
        <v/>
      </c>
      <c r="L953" s="148"/>
      <c r="M953" s="147" t="str">
        <f t="shared" si="294"/>
        <v/>
      </c>
      <c r="N953" s="147" t="str">
        <f t="shared" si="295"/>
        <v/>
      </c>
      <c r="O953" s="150" t="str">
        <f t="shared" si="296"/>
        <v/>
      </c>
      <c r="P953" s="150" t="str">
        <f t="shared" si="297"/>
        <v/>
      </c>
      <c r="Q953" s="150" t="str">
        <f t="shared" si="298"/>
        <v/>
      </c>
      <c r="R953" s="150" t="str">
        <f t="shared" si="299"/>
        <v/>
      </c>
      <c r="S953" s="150" t="str">
        <f t="shared" si="300"/>
        <v/>
      </c>
      <c r="T953" s="150" t="str">
        <f t="shared" si="301"/>
        <v/>
      </c>
      <c r="U953" s="150" t="str">
        <f t="shared" si="302"/>
        <v/>
      </c>
      <c r="V953" s="150" t="str">
        <f t="shared" si="303"/>
        <v/>
      </c>
      <c r="W953" s="150" t="str">
        <f t="shared" si="304"/>
        <v/>
      </c>
      <c r="X953" s="150" t="str">
        <f t="shared" si="305"/>
        <v/>
      </c>
      <c r="Y953" s="150" t="str">
        <f t="shared" si="306"/>
        <v/>
      </c>
      <c r="Z953" s="150" t="str">
        <f t="shared" si="307"/>
        <v/>
      </c>
      <c r="AA953" s="150" t="str">
        <f t="shared" si="308"/>
        <v/>
      </c>
      <c r="AB953" s="150" t="str">
        <f t="shared" si="309"/>
        <v/>
      </c>
      <c r="AC953" s="191" t="str">
        <f t="shared" si="310"/>
        <v/>
      </c>
    </row>
    <row r="954" spans="1:29" hidden="1">
      <c r="A954" s="192"/>
      <c r="B954" s="155"/>
      <c r="C954" s="151"/>
      <c r="D954" s="153"/>
      <c r="E954" s="153"/>
      <c r="F954" s="153"/>
      <c r="G954" s="153"/>
      <c r="H954" s="147" t="str">
        <f t="shared" si="291"/>
        <v/>
      </c>
      <c r="I954" s="148"/>
      <c r="J954" s="149" t="str">
        <f t="shared" si="292"/>
        <v/>
      </c>
      <c r="K954" s="149" t="str">
        <f t="shared" si="293"/>
        <v/>
      </c>
      <c r="L954" s="148"/>
      <c r="M954" s="147" t="str">
        <f t="shared" si="294"/>
        <v/>
      </c>
      <c r="N954" s="147" t="str">
        <f t="shared" si="295"/>
        <v/>
      </c>
      <c r="O954" s="150" t="str">
        <f t="shared" si="296"/>
        <v/>
      </c>
      <c r="P954" s="150" t="str">
        <f t="shared" si="297"/>
        <v/>
      </c>
      <c r="Q954" s="150" t="str">
        <f t="shared" si="298"/>
        <v/>
      </c>
      <c r="R954" s="150" t="str">
        <f t="shared" si="299"/>
        <v/>
      </c>
      <c r="S954" s="150" t="str">
        <f t="shared" si="300"/>
        <v/>
      </c>
      <c r="T954" s="150" t="str">
        <f t="shared" si="301"/>
        <v/>
      </c>
      <c r="U954" s="150" t="str">
        <f t="shared" si="302"/>
        <v/>
      </c>
      <c r="V954" s="150" t="str">
        <f t="shared" si="303"/>
        <v/>
      </c>
      <c r="W954" s="150" t="str">
        <f t="shared" si="304"/>
        <v/>
      </c>
      <c r="X954" s="150" t="str">
        <f t="shared" si="305"/>
        <v/>
      </c>
      <c r="Y954" s="150" t="str">
        <f t="shared" si="306"/>
        <v/>
      </c>
      <c r="Z954" s="150" t="str">
        <f t="shared" si="307"/>
        <v/>
      </c>
      <c r="AA954" s="150" t="str">
        <f t="shared" si="308"/>
        <v/>
      </c>
      <c r="AB954" s="150" t="str">
        <f t="shared" si="309"/>
        <v/>
      </c>
      <c r="AC954" s="191" t="str">
        <f t="shared" si="310"/>
        <v/>
      </c>
    </row>
    <row r="955" spans="1:29" hidden="1">
      <c r="A955" s="192"/>
      <c r="B955" s="155"/>
      <c r="C955" s="151"/>
      <c r="D955" s="153"/>
      <c r="E955" s="153"/>
      <c r="F955" s="153"/>
      <c r="G955" s="153"/>
      <c r="H955" s="147" t="str">
        <f t="shared" si="291"/>
        <v/>
      </c>
      <c r="I955" s="148"/>
      <c r="J955" s="149" t="str">
        <f t="shared" si="292"/>
        <v/>
      </c>
      <c r="K955" s="149" t="str">
        <f t="shared" si="293"/>
        <v/>
      </c>
      <c r="L955" s="148"/>
      <c r="M955" s="147" t="str">
        <f t="shared" si="294"/>
        <v/>
      </c>
      <c r="N955" s="147" t="str">
        <f t="shared" si="295"/>
        <v/>
      </c>
      <c r="O955" s="150" t="str">
        <f t="shared" si="296"/>
        <v/>
      </c>
      <c r="P955" s="150" t="str">
        <f t="shared" si="297"/>
        <v/>
      </c>
      <c r="Q955" s="150" t="str">
        <f t="shared" si="298"/>
        <v/>
      </c>
      <c r="R955" s="150" t="str">
        <f t="shared" si="299"/>
        <v/>
      </c>
      <c r="S955" s="150" t="str">
        <f t="shared" si="300"/>
        <v/>
      </c>
      <c r="T955" s="150" t="str">
        <f t="shared" si="301"/>
        <v/>
      </c>
      <c r="U955" s="150" t="str">
        <f t="shared" si="302"/>
        <v/>
      </c>
      <c r="V955" s="150" t="str">
        <f t="shared" si="303"/>
        <v/>
      </c>
      <c r="W955" s="150" t="str">
        <f t="shared" si="304"/>
        <v/>
      </c>
      <c r="X955" s="150" t="str">
        <f t="shared" si="305"/>
        <v/>
      </c>
      <c r="Y955" s="150" t="str">
        <f t="shared" si="306"/>
        <v/>
      </c>
      <c r="Z955" s="150" t="str">
        <f t="shared" si="307"/>
        <v/>
      </c>
      <c r="AA955" s="150" t="str">
        <f t="shared" si="308"/>
        <v/>
      </c>
      <c r="AB955" s="150" t="str">
        <f t="shared" si="309"/>
        <v/>
      </c>
      <c r="AC955" s="191" t="str">
        <f t="shared" si="310"/>
        <v/>
      </c>
    </row>
    <row r="956" spans="1:29" hidden="1">
      <c r="A956" s="192"/>
      <c r="B956" s="155"/>
      <c r="C956" s="151"/>
      <c r="D956" s="153"/>
      <c r="E956" s="153"/>
      <c r="F956" s="153"/>
      <c r="G956" s="153"/>
      <c r="H956" s="147" t="str">
        <f t="shared" si="291"/>
        <v/>
      </c>
      <c r="I956" s="148"/>
      <c r="J956" s="149" t="str">
        <f t="shared" si="292"/>
        <v/>
      </c>
      <c r="K956" s="149" t="str">
        <f t="shared" si="293"/>
        <v/>
      </c>
      <c r="L956" s="148"/>
      <c r="M956" s="147" t="str">
        <f t="shared" si="294"/>
        <v/>
      </c>
      <c r="N956" s="147" t="str">
        <f t="shared" si="295"/>
        <v/>
      </c>
      <c r="O956" s="150" t="str">
        <f t="shared" si="296"/>
        <v/>
      </c>
      <c r="P956" s="150" t="str">
        <f t="shared" si="297"/>
        <v/>
      </c>
      <c r="Q956" s="150" t="str">
        <f t="shared" si="298"/>
        <v/>
      </c>
      <c r="R956" s="150" t="str">
        <f t="shared" si="299"/>
        <v/>
      </c>
      <c r="S956" s="150" t="str">
        <f t="shared" si="300"/>
        <v/>
      </c>
      <c r="T956" s="150" t="str">
        <f t="shared" si="301"/>
        <v/>
      </c>
      <c r="U956" s="150" t="str">
        <f t="shared" si="302"/>
        <v/>
      </c>
      <c r="V956" s="150" t="str">
        <f t="shared" si="303"/>
        <v/>
      </c>
      <c r="W956" s="150" t="str">
        <f t="shared" si="304"/>
        <v/>
      </c>
      <c r="X956" s="150" t="str">
        <f t="shared" si="305"/>
        <v/>
      </c>
      <c r="Y956" s="150" t="str">
        <f t="shared" si="306"/>
        <v/>
      </c>
      <c r="Z956" s="150" t="str">
        <f t="shared" si="307"/>
        <v/>
      </c>
      <c r="AA956" s="150" t="str">
        <f t="shared" si="308"/>
        <v/>
      </c>
      <c r="AB956" s="150" t="str">
        <f t="shared" si="309"/>
        <v/>
      </c>
      <c r="AC956" s="191" t="str">
        <f t="shared" si="310"/>
        <v/>
      </c>
    </row>
    <row r="957" spans="1:29" hidden="1">
      <c r="A957" s="192"/>
      <c r="B957" s="155"/>
      <c r="C957" s="151"/>
      <c r="D957" s="153"/>
      <c r="E957" s="153"/>
      <c r="F957" s="153"/>
      <c r="G957" s="153"/>
      <c r="H957" s="147" t="str">
        <f t="shared" si="291"/>
        <v/>
      </c>
      <c r="I957" s="148"/>
      <c r="J957" s="149" t="str">
        <f t="shared" si="292"/>
        <v/>
      </c>
      <c r="K957" s="149" t="str">
        <f t="shared" si="293"/>
        <v/>
      </c>
      <c r="L957" s="148"/>
      <c r="M957" s="147" t="str">
        <f t="shared" si="294"/>
        <v/>
      </c>
      <c r="N957" s="147" t="str">
        <f t="shared" si="295"/>
        <v/>
      </c>
      <c r="O957" s="150" t="str">
        <f t="shared" si="296"/>
        <v/>
      </c>
      <c r="P957" s="150" t="str">
        <f t="shared" si="297"/>
        <v/>
      </c>
      <c r="Q957" s="150" t="str">
        <f t="shared" si="298"/>
        <v/>
      </c>
      <c r="R957" s="150" t="str">
        <f t="shared" si="299"/>
        <v/>
      </c>
      <c r="S957" s="150" t="str">
        <f t="shared" si="300"/>
        <v/>
      </c>
      <c r="T957" s="150" t="str">
        <f t="shared" si="301"/>
        <v/>
      </c>
      <c r="U957" s="150" t="str">
        <f t="shared" si="302"/>
        <v/>
      </c>
      <c r="V957" s="150" t="str">
        <f t="shared" si="303"/>
        <v/>
      </c>
      <c r="W957" s="150" t="str">
        <f t="shared" si="304"/>
        <v/>
      </c>
      <c r="X957" s="150" t="str">
        <f t="shared" si="305"/>
        <v/>
      </c>
      <c r="Y957" s="150" t="str">
        <f t="shared" si="306"/>
        <v/>
      </c>
      <c r="Z957" s="150" t="str">
        <f t="shared" si="307"/>
        <v/>
      </c>
      <c r="AA957" s="150" t="str">
        <f t="shared" si="308"/>
        <v/>
      </c>
      <c r="AB957" s="150" t="str">
        <f t="shared" si="309"/>
        <v/>
      </c>
      <c r="AC957" s="191" t="str">
        <f t="shared" si="310"/>
        <v/>
      </c>
    </row>
    <row r="958" spans="1:29" hidden="1">
      <c r="A958" s="192"/>
      <c r="B958" s="155"/>
      <c r="C958" s="151"/>
      <c r="D958" s="153"/>
      <c r="E958" s="153"/>
      <c r="F958" s="153"/>
      <c r="G958" s="153"/>
      <c r="H958" s="147" t="str">
        <f t="shared" si="291"/>
        <v/>
      </c>
      <c r="I958" s="148"/>
      <c r="J958" s="149" t="str">
        <f t="shared" si="292"/>
        <v/>
      </c>
      <c r="K958" s="149" t="str">
        <f t="shared" si="293"/>
        <v/>
      </c>
      <c r="L958" s="148"/>
      <c r="M958" s="147" t="str">
        <f t="shared" si="294"/>
        <v/>
      </c>
      <c r="N958" s="147" t="str">
        <f t="shared" si="295"/>
        <v/>
      </c>
      <c r="O958" s="150" t="str">
        <f t="shared" si="296"/>
        <v/>
      </c>
      <c r="P958" s="150" t="str">
        <f t="shared" si="297"/>
        <v/>
      </c>
      <c r="Q958" s="150" t="str">
        <f t="shared" si="298"/>
        <v/>
      </c>
      <c r="R958" s="150" t="str">
        <f t="shared" si="299"/>
        <v/>
      </c>
      <c r="S958" s="150" t="str">
        <f t="shared" si="300"/>
        <v/>
      </c>
      <c r="T958" s="150" t="str">
        <f t="shared" si="301"/>
        <v/>
      </c>
      <c r="U958" s="150" t="str">
        <f t="shared" si="302"/>
        <v/>
      </c>
      <c r="V958" s="150" t="str">
        <f t="shared" si="303"/>
        <v/>
      </c>
      <c r="W958" s="150" t="str">
        <f t="shared" si="304"/>
        <v/>
      </c>
      <c r="X958" s="150" t="str">
        <f t="shared" si="305"/>
        <v/>
      </c>
      <c r="Y958" s="150" t="str">
        <f t="shared" si="306"/>
        <v/>
      </c>
      <c r="Z958" s="150" t="str">
        <f t="shared" si="307"/>
        <v/>
      </c>
      <c r="AA958" s="150" t="str">
        <f t="shared" si="308"/>
        <v/>
      </c>
      <c r="AB958" s="150" t="str">
        <f t="shared" si="309"/>
        <v/>
      </c>
      <c r="AC958" s="191" t="str">
        <f t="shared" si="310"/>
        <v/>
      </c>
    </row>
    <row r="959" spans="1:29" hidden="1">
      <c r="A959" s="192"/>
      <c r="B959" s="155"/>
      <c r="C959" s="151"/>
      <c r="D959" s="153"/>
      <c r="E959" s="153"/>
      <c r="F959" s="153"/>
      <c r="G959" s="153"/>
      <c r="H959" s="147" t="str">
        <f t="shared" si="291"/>
        <v/>
      </c>
      <c r="I959" s="148"/>
      <c r="J959" s="149" t="str">
        <f t="shared" si="292"/>
        <v/>
      </c>
      <c r="K959" s="149" t="str">
        <f t="shared" si="293"/>
        <v/>
      </c>
      <c r="L959" s="148"/>
      <c r="M959" s="147" t="str">
        <f t="shared" si="294"/>
        <v/>
      </c>
      <c r="N959" s="147" t="str">
        <f t="shared" si="295"/>
        <v/>
      </c>
      <c r="O959" s="150" t="str">
        <f t="shared" si="296"/>
        <v/>
      </c>
      <c r="P959" s="150" t="str">
        <f t="shared" si="297"/>
        <v/>
      </c>
      <c r="Q959" s="150" t="str">
        <f t="shared" si="298"/>
        <v/>
      </c>
      <c r="R959" s="150" t="str">
        <f t="shared" si="299"/>
        <v/>
      </c>
      <c r="S959" s="150" t="str">
        <f t="shared" si="300"/>
        <v/>
      </c>
      <c r="T959" s="150" t="str">
        <f t="shared" si="301"/>
        <v/>
      </c>
      <c r="U959" s="150" t="str">
        <f t="shared" si="302"/>
        <v/>
      </c>
      <c r="V959" s="150" t="str">
        <f t="shared" si="303"/>
        <v/>
      </c>
      <c r="W959" s="150" t="str">
        <f t="shared" si="304"/>
        <v/>
      </c>
      <c r="X959" s="150" t="str">
        <f t="shared" si="305"/>
        <v/>
      </c>
      <c r="Y959" s="150" t="str">
        <f t="shared" si="306"/>
        <v/>
      </c>
      <c r="Z959" s="150" t="str">
        <f t="shared" si="307"/>
        <v/>
      </c>
      <c r="AA959" s="150" t="str">
        <f t="shared" si="308"/>
        <v/>
      </c>
      <c r="AB959" s="150" t="str">
        <f t="shared" si="309"/>
        <v/>
      </c>
      <c r="AC959" s="191" t="str">
        <f t="shared" si="310"/>
        <v/>
      </c>
    </row>
    <row r="960" spans="1:29" hidden="1">
      <c r="A960" s="192"/>
      <c r="B960" s="155"/>
      <c r="C960" s="151"/>
      <c r="D960" s="153"/>
      <c r="E960" s="153"/>
      <c r="F960" s="153"/>
      <c r="G960" s="153"/>
      <c r="H960" s="147" t="str">
        <f t="shared" si="291"/>
        <v/>
      </c>
      <c r="I960" s="148"/>
      <c r="J960" s="149" t="str">
        <f t="shared" si="292"/>
        <v/>
      </c>
      <c r="K960" s="149" t="str">
        <f t="shared" si="293"/>
        <v/>
      </c>
      <c r="L960" s="148"/>
      <c r="M960" s="147" t="str">
        <f t="shared" si="294"/>
        <v/>
      </c>
      <c r="N960" s="147" t="str">
        <f t="shared" si="295"/>
        <v/>
      </c>
      <c r="O960" s="150" t="str">
        <f t="shared" si="296"/>
        <v/>
      </c>
      <c r="P960" s="150" t="str">
        <f t="shared" si="297"/>
        <v/>
      </c>
      <c r="Q960" s="150" t="str">
        <f t="shared" si="298"/>
        <v/>
      </c>
      <c r="R960" s="150" t="str">
        <f t="shared" si="299"/>
        <v/>
      </c>
      <c r="S960" s="150" t="str">
        <f t="shared" si="300"/>
        <v/>
      </c>
      <c r="T960" s="150" t="str">
        <f t="shared" si="301"/>
        <v/>
      </c>
      <c r="U960" s="150" t="str">
        <f t="shared" si="302"/>
        <v/>
      </c>
      <c r="V960" s="150" t="str">
        <f t="shared" si="303"/>
        <v/>
      </c>
      <c r="W960" s="150" t="str">
        <f t="shared" si="304"/>
        <v/>
      </c>
      <c r="X960" s="150" t="str">
        <f t="shared" si="305"/>
        <v/>
      </c>
      <c r="Y960" s="150" t="str">
        <f t="shared" si="306"/>
        <v/>
      </c>
      <c r="Z960" s="150" t="str">
        <f t="shared" si="307"/>
        <v/>
      </c>
      <c r="AA960" s="150" t="str">
        <f t="shared" si="308"/>
        <v/>
      </c>
      <c r="AB960" s="150" t="str">
        <f t="shared" si="309"/>
        <v/>
      </c>
      <c r="AC960" s="191" t="str">
        <f t="shared" si="310"/>
        <v/>
      </c>
    </row>
    <row r="961" spans="1:29" hidden="1">
      <c r="A961" s="192"/>
      <c r="B961" s="155"/>
      <c r="C961" s="151"/>
      <c r="D961" s="153"/>
      <c r="E961" s="153"/>
      <c r="F961" s="153"/>
      <c r="G961" s="153"/>
      <c r="H961" s="147" t="str">
        <f t="shared" si="291"/>
        <v/>
      </c>
      <c r="I961" s="148"/>
      <c r="J961" s="149" t="str">
        <f t="shared" si="292"/>
        <v/>
      </c>
      <c r="K961" s="149" t="str">
        <f t="shared" si="293"/>
        <v/>
      </c>
      <c r="L961" s="148"/>
      <c r="M961" s="147" t="str">
        <f t="shared" si="294"/>
        <v/>
      </c>
      <c r="N961" s="147" t="str">
        <f t="shared" si="295"/>
        <v/>
      </c>
      <c r="O961" s="150" t="str">
        <f t="shared" si="296"/>
        <v/>
      </c>
      <c r="P961" s="150" t="str">
        <f t="shared" si="297"/>
        <v/>
      </c>
      <c r="Q961" s="150" t="str">
        <f t="shared" si="298"/>
        <v/>
      </c>
      <c r="R961" s="150" t="str">
        <f t="shared" si="299"/>
        <v/>
      </c>
      <c r="S961" s="150" t="str">
        <f t="shared" si="300"/>
        <v/>
      </c>
      <c r="T961" s="150" t="str">
        <f t="shared" si="301"/>
        <v/>
      </c>
      <c r="U961" s="150" t="str">
        <f t="shared" si="302"/>
        <v/>
      </c>
      <c r="V961" s="150" t="str">
        <f t="shared" si="303"/>
        <v/>
      </c>
      <c r="W961" s="150" t="str">
        <f t="shared" si="304"/>
        <v/>
      </c>
      <c r="X961" s="150" t="str">
        <f t="shared" si="305"/>
        <v/>
      </c>
      <c r="Y961" s="150" t="str">
        <f t="shared" si="306"/>
        <v/>
      </c>
      <c r="Z961" s="150" t="str">
        <f t="shared" si="307"/>
        <v/>
      </c>
      <c r="AA961" s="150" t="str">
        <f t="shared" si="308"/>
        <v/>
      </c>
      <c r="AB961" s="150" t="str">
        <f t="shared" si="309"/>
        <v/>
      </c>
      <c r="AC961" s="191" t="str">
        <f t="shared" si="310"/>
        <v/>
      </c>
    </row>
    <row r="962" spans="1:29" hidden="1">
      <c r="A962" s="192"/>
      <c r="B962" s="155"/>
      <c r="C962" s="151"/>
      <c r="D962" s="153"/>
      <c r="E962" s="153"/>
      <c r="F962" s="153"/>
      <c r="G962" s="153"/>
      <c r="H962" s="147" t="str">
        <f t="shared" si="291"/>
        <v/>
      </c>
      <c r="I962" s="148"/>
      <c r="J962" s="149" t="str">
        <f t="shared" si="292"/>
        <v/>
      </c>
      <c r="K962" s="149" t="str">
        <f t="shared" si="293"/>
        <v/>
      </c>
      <c r="L962" s="148"/>
      <c r="M962" s="147" t="str">
        <f t="shared" si="294"/>
        <v/>
      </c>
      <c r="N962" s="147" t="str">
        <f t="shared" si="295"/>
        <v/>
      </c>
      <c r="O962" s="150" t="str">
        <f t="shared" si="296"/>
        <v/>
      </c>
      <c r="P962" s="150" t="str">
        <f t="shared" si="297"/>
        <v/>
      </c>
      <c r="Q962" s="150" t="str">
        <f t="shared" si="298"/>
        <v/>
      </c>
      <c r="R962" s="150" t="str">
        <f t="shared" si="299"/>
        <v/>
      </c>
      <c r="S962" s="150" t="str">
        <f t="shared" si="300"/>
        <v/>
      </c>
      <c r="T962" s="150" t="str">
        <f t="shared" si="301"/>
        <v/>
      </c>
      <c r="U962" s="150" t="str">
        <f t="shared" si="302"/>
        <v/>
      </c>
      <c r="V962" s="150" t="str">
        <f t="shared" si="303"/>
        <v/>
      </c>
      <c r="W962" s="150" t="str">
        <f t="shared" si="304"/>
        <v/>
      </c>
      <c r="X962" s="150" t="str">
        <f t="shared" si="305"/>
        <v/>
      </c>
      <c r="Y962" s="150" t="str">
        <f t="shared" si="306"/>
        <v/>
      </c>
      <c r="Z962" s="150" t="str">
        <f t="shared" si="307"/>
        <v/>
      </c>
      <c r="AA962" s="150" t="str">
        <f t="shared" si="308"/>
        <v/>
      </c>
      <c r="AB962" s="150" t="str">
        <f t="shared" si="309"/>
        <v/>
      </c>
      <c r="AC962" s="191" t="str">
        <f t="shared" si="310"/>
        <v/>
      </c>
    </row>
    <row r="963" spans="1:29" hidden="1">
      <c r="A963" s="192"/>
      <c r="B963" s="155"/>
      <c r="C963" s="151"/>
      <c r="D963" s="153"/>
      <c r="E963" s="153"/>
      <c r="F963" s="153"/>
      <c r="G963" s="153"/>
      <c r="H963" s="147" t="str">
        <f t="shared" si="291"/>
        <v/>
      </c>
      <c r="I963" s="148"/>
      <c r="J963" s="149" t="str">
        <f t="shared" si="292"/>
        <v/>
      </c>
      <c r="K963" s="149" t="str">
        <f t="shared" si="293"/>
        <v/>
      </c>
      <c r="L963" s="148"/>
      <c r="M963" s="147" t="str">
        <f t="shared" si="294"/>
        <v/>
      </c>
      <c r="N963" s="147" t="str">
        <f t="shared" si="295"/>
        <v/>
      </c>
      <c r="O963" s="150" t="str">
        <f t="shared" si="296"/>
        <v/>
      </c>
      <c r="P963" s="150" t="str">
        <f t="shared" si="297"/>
        <v/>
      </c>
      <c r="Q963" s="150" t="str">
        <f t="shared" si="298"/>
        <v/>
      </c>
      <c r="R963" s="150" t="str">
        <f t="shared" si="299"/>
        <v/>
      </c>
      <c r="S963" s="150" t="str">
        <f t="shared" si="300"/>
        <v/>
      </c>
      <c r="T963" s="150" t="str">
        <f t="shared" si="301"/>
        <v/>
      </c>
      <c r="U963" s="150" t="str">
        <f t="shared" si="302"/>
        <v/>
      </c>
      <c r="V963" s="150" t="str">
        <f t="shared" si="303"/>
        <v/>
      </c>
      <c r="W963" s="150" t="str">
        <f t="shared" si="304"/>
        <v/>
      </c>
      <c r="X963" s="150" t="str">
        <f t="shared" si="305"/>
        <v/>
      </c>
      <c r="Y963" s="150" t="str">
        <f t="shared" si="306"/>
        <v/>
      </c>
      <c r="Z963" s="150" t="str">
        <f t="shared" si="307"/>
        <v/>
      </c>
      <c r="AA963" s="150" t="str">
        <f t="shared" si="308"/>
        <v/>
      </c>
      <c r="AB963" s="150" t="str">
        <f t="shared" si="309"/>
        <v/>
      </c>
      <c r="AC963" s="191" t="str">
        <f t="shared" si="310"/>
        <v/>
      </c>
    </row>
    <row r="964" spans="1:29" hidden="1">
      <c r="A964" s="192"/>
      <c r="B964" s="155"/>
      <c r="C964" s="151"/>
      <c r="D964" s="153"/>
      <c r="E964" s="153"/>
      <c r="F964" s="153"/>
      <c r="G964" s="153"/>
      <c r="H964" s="147" t="str">
        <f t="shared" si="291"/>
        <v/>
      </c>
      <c r="I964" s="148"/>
      <c r="J964" s="149" t="str">
        <f t="shared" si="292"/>
        <v/>
      </c>
      <c r="K964" s="149" t="str">
        <f t="shared" si="293"/>
        <v/>
      </c>
      <c r="L964" s="148"/>
      <c r="M964" s="147" t="str">
        <f t="shared" si="294"/>
        <v/>
      </c>
      <c r="N964" s="147" t="str">
        <f t="shared" si="295"/>
        <v/>
      </c>
      <c r="O964" s="150" t="str">
        <f t="shared" si="296"/>
        <v/>
      </c>
      <c r="P964" s="150" t="str">
        <f t="shared" si="297"/>
        <v/>
      </c>
      <c r="Q964" s="150" t="str">
        <f t="shared" si="298"/>
        <v/>
      </c>
      <c r="R964" s="150" t="str">
        <f t="shared" si="299"/>
        <v/>
      </c>
      <c r="S964" s="150" t="str">
        <f t="shared" si="300"/>
        <v/>
      </c>
      <c r="T964" s="150" t="str">
        <f t="shared" si="301"/>
        <v/>
      </c>
      <c r="U964" s="150" t="str">
        <f t="shared" si="302"/>
        <v/>
      </c>
      <c r="V964" s="150" t="str">
        <f t="shared" si="303"/>
        <v/>
      </c>
      <c r="W964" s="150" t="str">
        <f t="shared" si="304"/>
        <v/>
      </c>
      <c r="X964" s="150" t="str">
        <f t="shared" si="305"/>
        <v/>
      </c>
      <c r="Y964" s="150" t="str">
        <f t="shared" si="306"/>
        <v/>
      </c>
      <c r="Z964" s="150" t="str">
        <f t="shared" si="307"/>
        <v/>
      </c>
      <c r="AA964" s="150" t="str">
        <f t="shared" si="308"/>
        <v/>
      </c>
      <c r="AB964" s="150" t="str">
        <f t="shared" si="309"/>
        <v/>
      </c>
      <c r="AC964" s="191" t="str">
        <f t="shared" si="310"/>
        <v/>
      </c>
    </row>
    <row r="965" spans="1:29" hidden="1">
      <c r="A965" s="192"/>
      <c r="B965" s="155"/>
      <c r="C965" s="151"/>
      <c r="D965" s="153"/>
      <c r="E965" s="153"/>
      <c r="F965" s="153"/>
      <c r="G965" s="153"/>
      <c r="H965" s="147" t="str">
        <f t="shared" si="291"/>
        <v/>
      </c>
      <c r="I965" s="148"/>
      <c r="J965" s="149" t="str">
        <f t="shared" si="292"/>
        <v/>
      </c>
      <c r="K965" s="149" t="str">
        <f t="shared" si="293"/>
        <v/>
      </c>
      <c r="L965" s="148"/>
      <c r="M965" s="147" t="str">
        <f t="shared" si="294"/>
        <v/>
      </c>
      <c r="N965" s="147" t="str">
        <f t="shared" si="295"/>
        <v/>
      </c>
      <c r="O965" s="150" t="str">
        <f t="shared" si="296"/>
        <v/>
      </c>
      <c r="P965" s="150" t="str">
        <f t="shared" si="297"/>
        <v/>
      </c>
      <c r="Q965" s="150" t="str">
        <f t="shared" si="298"/>
        <v/>
      </c>
      <c r="R965" s="150" t="str">
        <f t="shared" si="299"/>
        <v/>
      </c>
      <c r="S965" s="150" t="str">
        <f t="shared" si="300"/>
        <v/>
      </c>
      <c r="T965" s="150" t="str">
        <f t="shared" si="301"/>
        <v/>
      </c>
      <c r="U965" s="150" t="str">
        <f t="shared" si="302"/>
        <v/>
      </c>
      <c r="V965" s="150" t="str">
        <f t="shared" si="303"/>
        <v/>
      </c>
      <c r="W965" s="150" t="str">
        <f t="shared" si="304"/>
        <v/>
      </c>
      <c r="X965" s="150" t="str">
        <f t="shared" si="305"/>
        <v/>
      </c>
      <c r="Y965" s="150" t="str">
        <f t="shared" si="306"/>
        <v/>
      </c>
      <c r="Z965" s="150" t="str">
        <f t="shared" si="307"/>
        <v/>
      </c>
      <c r="AA965" s="150" t="str">
        <f t="shared" si="308"/>
        <v/>
      </c>
      <c r="AB965" s="150" t="str">
        <f t="shared" si="309"/>
        <v/>
      </c>
      <c r="AC965" s="191" t="str">
        <f t="shared" si="310"/>
        <v/>
      </c>
    </row>
    <row r="966" spans="1:29" hidden="1">
      <c r="A966" s="192"/>
      <c r="B966" s="155"/>
      <c r="C966" s="151"/>
      <c r="D966" s="153"/>
      <c r="E966" s="153"/>
      <c r="F966" s="153"/>
      <c r="G966" s="153"/>
      <c r="H966" s="147" t="str">
        <f t="shared" si="291"/>
        <v/>
      </c>
      <c r="I966" s="148"/>
      <c r="J966" s="149" t="str">
        <f t="shared" si="292"/>
        <v/>
      </c>
      <c r="K966" s="149" t="str">
        <f t="shared" si="293"/>
        <v/>
      </c>
      <c r="L966" s="148"/>
      <c r="M966" s="147" t="str">
        <f t="shared" si="294"/>
        <v/>
      </c>
      <c r="N966" s="147" t="str">
        <f t="shared" si="295"/>
        <v/>
      </c>
      <c r="O966" s="150" t="str">
        <f t="shared" si="296"/>
        <v/>
      </c>
      <c r="P966" s="150" t="str">
        <f t="shared" si="297"/>
        <v/>
      </c>
      <c r="Q966" s="150" t="str">
        <f t="shared" si="298"/>
        <v/>
      </c>
      <c r="R966" s="150" t="str">
        <f t="shared" si="299"/>
        <v/>
      </c>
      <c r="S966" s="150" t="str">
        <f t="shared" si="300"/>
        <v/>
      </c>
      <c r="T966" s="150" t="str">
        <f t="shared" si="301"/>
        <v/>
      </c>
      <c r="U966" s="150" t="str">
        <f t="shared" si="302"/>
        <v/>
      </c>
      <c r="V966" s="150" t="str">
        <f t="shared" si="303"/>
        <v/>
      </c>
      <c r="W966" s="150" t="str">
        <f t="shared" si="304"/>
        <v/>
      </c>
      <c r="X966" s="150" t="str">
        <f t="shared" si="305"/>
        <v/>
      </c>
      <c r="Y966" s="150" t="str">
        <f t="shared" si="306"/>
        <v/>
      </c>
      <c r="Z966" s="150" t="str">
        <f t="shared" si="307"/>
        <v/>
      </c>
      <c r="AA966" s="150" t="str">
        <f t="shared" si="308"/>
        <v/>
      </c>
      <c r="AB966" s="150" t="str">
        <f t="shared" si="309"/>
        <v/>
      </c>
      <c r="AC966" s="191" t="str">
        <f t="shared" si="310"/>
        <v/>
      </c>
    </row>
    <row r="967" spans="1:29" hidden="1">
      <c r="A967" s="192"/>
      <c r="B967" s="155"/>
      <c r="C967" s="151"/>
      <c r="D967" s="153"/>
      <c r="E967" s="153"/>
      <c r="F967" s="153"/>
      <c r="G967" s="153"/>
      <c r="H967" s="147" t="str">
        <f t="shared" si="291"/>
        <v/>
      </c>
      <c r="I967" s="148"/>
      <c r="J967" s="149" t="str">
        <f t="shared" si="292"/>
        <v/>
      </c>
      <c r="K967" s="149" t="str">
        <f t="shared" si="293"/>
        <v/>
      </c>
      <c r="L967" s="148"/>
      <c r="M967" s="147" t="str">
        <f t="shared" si="294"/>
        <v/>
      </c>
      <c r="N967" s="147" t="str">
        <f t="shared" si="295"/>
        <v/>
      </c>
      <c r="O967" s="150" t="str">
        <f t="shared" si="296"/>
        <v/>
      </c>
      <c r="P967" s="150" t="str">
        <f t="shared" si="297"/>
        <v/>
      </c>
      <c r="Q967" s="150" t="str">
        <f t="shared" si="298"/>
        <v/>
      </c>
      <c r="R967" s="150" t="str">
        <f t="shared" si="299"/>
        <v/>
      </c>
      <c r="S967" s="150" t="str">
        <f t="shared" si="300"/>
        <v/>
      </c>
      <c r="T967" s="150" t="str">
        <f t="shared" si="301"/>
        <v/>
      </c>
      <c r="U967" s="150" t="str">
        <f t="shared" si="302"/>
        <v/>
      </c>
      <c r="V967" s="150" t="str">
        <f t="shared" si="303"/>
        <v/>
      </c>
      <c r="W967" s="150" t="str">
        <f t="shared" si="304"/>
        <v/>
      </c>
      <c r="X967" s="150" t="str">
        <f t="shared" si="305"/>
        <v/>
      </c>
      <c r="Y967" s="150" t="str">
        <f t="shared" si="306"/>
        <v/>
      </c>
      <c r="Z967" s="150" t="str">
        <f t="shared" si="307"/>
        <v/>
      </c>
      <c r="AA967" s="150" t="str">
        <f t="shared" si="308"/>
        <v/>
      </c>
      <c r="AB967" s="150" t="str">
        <f t="shared" si="309"/>
        <v/>
      </c>
      <c r="AC967" s="191" t="str">
        <f t="shared" si="310"/>
        <v/>
      </c>
    </row>
    <row r="968" spans="1:29" hidden="1">
      <c r="A968" s="192"/>
      <c r="B968" s="155"/>
      <c r="C968" s="151"/>
      <c r="D968" s="153"/>
      <c r="E968" s="153"/>
      <c r="F968" s="153"/>
      <c r="G968" s="153"/>
      <c r="H968" s="147" t="str">
        <f t="shared" si="291"/>
        <v/>
      </c>
      <c r="I968" s="148"/>
      <c r="J968" s="149" t="str">
        <f t="shared" si="292"/>
        <v/>
      </c>
      <c r="K968" s="149" t="str">
        <f t="shared" si="293"/>
        <v/>
      </c>
      <c r="L968" s="148"/>
      <c r="M968" s="147" t="str">
        <f t="shared" si="294"/>
        <v/>
      </c>
      <c r="N968" s="147" t="str">
        <f t="shared" si="295"/>
        <v/>
      </c>
      <c r="O968" s="150" t="str">
        <f t="shared" si="296"/>
        <v/>
      </c>
      <c r="P968" s="150" t="str">
        <f t="shared" si="297"/>
        <v/>
      </c>
      <c r="Q968" s="150" t="str">
        <f t="shared" si="298"/>
        <v/>
      </c>
      <c r="R968" s="150" t="str">
        <f t="shared" si="299"/>
        <v/>
      </c>
      <c r="S968" s="150" t="str">
        <f t="shared" si="300"/>
        <v/>
      </c>
      <c r="T968" s="150" t="str">
        <f t="shared" si="301"/>
        <v/>
      </c>
      <c r="U968" s="150" t="str">
        <f t="shared" si="302"/>
        <v/>
      </c>
      <c r="V968" s="150" t="str">
        <f t="shared" si="303"/>
        <v/>
      </c>
      <c r="W968" s="150" t="str">
        <f t="shared" si="304"/>
        <v/>
      </c>
      <c r="X968" s="150" t="str">
        <f t="shared" si="305"/>
        <v/>
      </c>
      <c r="Y968" s="150" t="str">
        <f t="shared" si="306"/>
        <v/>
      </c>
      <c r="Z968" s="150" t="str">
        <f t="shared" si="307"/>
        <v/>
      </c>
      <c r="AA968" s="150" t="str">
        <f t="shared" si="308"/>
        <v/>
      </c>
      <c r="AB968" s="150" t="str">
        <f t="shared" si="309"/>
        <v/>
      </c>
      <c r="AC968" s="191" t="str">
        <f t="shared" si="310"/>
        <v/>
      </c>
    </row>
    <row r="969" spans="1:29" hidden="1">
      <c r="A969" s="192"/>
      <c r="B969" s="155"/>
      <c r="C969" s="151"/>
      <c r="D969" s="153"/>
      <c r="E969" s="153"/>
      <c r="F969" s="153"/>
      <c r="G969" s="153"/>
      <c r="H969" s="147" t="str">
        <f t="shared" si="291"/>
        <v/>
      </c>
      <c r="I969" s="148"/>
      <c r="J969" s="149" t="str">
        <f t="shared" si="292"/>
        <v/>
      </c>
      <c r="K969" s="149" t="str">
        <f t="shared" si="293"/>
        <v/>
      </c>
      <c r="L969" s="148"/>
      <c r="M969" s="147" t="str">
        <f t="shared" si="294"/>
        <v/>
      </c>
      <c r="N969" s="147" t="str">
        <f t="shared" si="295"/>
        <v/>
      </c>
      <c r="O969" s="150" t="str">
        <f t="shared" si="296"/>
        <v/>
      </c>
      <c r="P969" s="150" t="str">
        <f t="shared" si="297"/>
        <v/>
      </c>
      <c r="Q969" s="150" t="str">
        <f t="shared" si="298"/>
        <v/>
      </c>
      <c r="R969" s="150" t="str">
        <f t="shared" si="299"/>
        <v/>
      </c>
      <c r="S969" s="150" t="str">
        <f t="shared" si="300"/>
        <v/>
      </c>
      <c r="T969" s="150" t="str">
        <f t="shared" si="301"/>
        <v/>
      </c>
      <c r="U969" s="150" t="str">
        <f t="shared" si="302"/>
        <v/>
      </c>
      <c r="V969" s="150" t="str">
        <f t="shared" si="303"/>
        <v/>
      </c>
      <c r="W969" s="150" t="str">
        <f t="shared" si="304"/>
        <v/>
      </c>
      <c r="X969" s="150" t="str">
        <f t="shared" si="305"/>
        <v/>
      </c>
      <c r="Y969" s="150" t="str">
        <f t="shared" si="306"/>
        <v/>
      </c>
      <c r="Z969" s="150" t="str">
        <f t="shared" si="307"/>
        <v/>
      </c>
      <c r="AA969" s="150" t="str">
        <f t="shared" si="308"/>
        <v/>
      </c>
      <c r="AB969" s="150" t="str">
        <f t="shared" si="309"/>
        <v/>
      </c>
      <c r="AC969" s="191" t="str">
        <f t="shared" si="310"/>
        <v/>
      </c>
    </row>
    <row r="970" spans="1:29" hidden="1">
      <c r="A970" s="192"/>
      <c r="B970" s="155"/>
      <c r="C970" s="151"/>
      <c r="D970" s="153"/>
      <c r="E970" s="153"/>
      <c r="F970" s="153"/>
      <c r="G970" s="153"/>
      <c r="H970" s="147" t="str">
        <f t="shared" si="291"/>
        <v/>
      </c>
      <c r="I970" s="148"/>
      <c r="J970" s="149" t="str">
        <f t="shared" si="292"/>
        <v/>
      </c>
      <c r="K970" s="149" t="str">
        <f t="shared" si="293"/>
        <v/>
      </c>
      <c r="L970" s="148"/>
      <c r="M970" s="147" t="str">
        <f t="shared" si="294"/>
        <v/>
      </c>
      <c r="N970" s="147" t="str">
        <f t="shared" si="295"/>
        <v/>
      </c>
      <c r="O970" s="150" t="str">
        <f t="shared" si="296"/>
        <v/>
      </c>
      <c r="P970" s="150" t="str">
        <f t="shared" si="297"/>
        <v/>
      </c>
      <c r="Q970" s="150" t="str">
        <f t="shared" si="298"/>
        <v/>
      </c>
      <c r="R970" s="150" t="str">
        <f t="shared" si="299"/>
        <v/>
      </c>
      <c r="S970" s="150" t="str">
        <f t="shared" si="300"/>
        <v/>
      </c>
      <c r="T970" s="150" t="str">
        <f t="shared" si="301"/>
        <v/>
      </c>
      <c r="U970" s="150" t="str">
        <f t="shared" si="302"/>
        <v/>
      </c>
      <c r="V970" s="150" t="str">
        <f t="shared" si="303"/>
        <v/>
      </c>
      <c r="W970" s="150" t="str">
        <f t="shared" si="304"/>
        <v/>
      </c>
      <c r="X970" s="150" t="str">
        <f t="shared" si="305"/>
        <v/>
      </c>
      <c r="Y970" s="150" t="str">
        <f t="shared" si="306"/>
        <v/>
      </c>
      <c r="Z970" s="150" t="str">
        <f t="shared" si="307"/>
        <v/>
      </c>
      <c r="AA970" s="150" t="str">
        <f t="shared" si="308"/>
        <v/>
      </c>
      <c r="AB970" s="150" t="str">
        <f t="shared" si="309"/>
        <v/>
      </c>
      <c r="AC970" s="191" t="str">
        <f t="shared" si="310"/>
        <v/>
      </c>
    </row>
    <row r="971" spans="1:29" hidden="1">
      <c r="A971" s="192"/>
      <c r="B971" s="155"/>
      <c r="C971" s="151"/>
      <c r="D971" s="153"/>
      <c r="E971" s="153"/>
      <c r="F971" s="153"/>
      <c r="G971" s="153"/>
      <c r="H971" s="147" t="str">
        <f t="shared" si="291"/>
        <v/>
      </c>
      <c r="I971" s="148"/>
      <c r="J971" s="149" t="str">
        <f t="shared" si="292"/>
        <v/>
      </c>
      <c r="K971" s="149" t="str">
        <f t="shared" si="293"/>
        <v/>
      </c>
      <c r="L971" s="148"/>
      <c r="M971" s="147" t="str">
        <f t="shared" si="294"/>
        <v/>
      </c>
      <c r="N971" s="147" t="str">
        <f t="shared" si="295"/>
        <v/>
      </c>
      <c r="O971" s="150" t="str">
        <f t="shared" si="296"/>
        <v/>
      </c>
      <c r="P971" s="150" t="str">
        <f t="shared" si="297"/>
        <v/>
      </c>
      <c r="Q971" s="150" t="str">
        <f t="shared" si="298"/>
        <v/>
      </c>
      <c r="R971" s="150" t="str">
        <f t="shared" si="299"/>
        <v/>
      </c>
      <c r="S971" s="150" t="str">
        <f t="shared" si="300"/>
        <v/>
      </c>
      <c r="T971" s="150" t="str">
        <f t="shared" si="301"/>
        <v/>
      </c>
      <c r="U971" s="150" t="str">
        <f t="shared" si="302"/>
        <v/>
      </c>
      <c r="V971" s="150" t="str">
        <f t="shared" si="303"/>
        <v/>
      </c>
      <c r="W971" s="150" t="str">
        <f t="shared" si="304"/>
        <v/>
      </c>
      <c r="X971" s="150" t="str">
        <f t="shared" si="305"/>
        <v/>
      </c>
      <c r="Y971" s="150" t="str">
        <f t="shared" si="306"/>
        <v/>
      </c>
      <c r="Z971" s="150" t="str">
        <f t="shared" si="307"/>
        <v/>
      </c>
      <c r="AA971" s="150" t="str">
        <f t="shared" si="308"/>
        <v/>
      </c>
      <c r="AB971" s="150" t="str">
        <f t="shared" si="309"/>
        <v/>
      </c>
      <c r="AC971" s="191" t="str">
        <f t="shared" si="310"/>
        <v/>
      </c>
    </row>
    <row r="972" spans="1:29" hidden="1">
      <c r="A972" s="192"/>
      <c r="B972" s="155"/>
      <c r="C972" s="151"/>
      <c r="D972" s="153"/>
      <c r="E972" s="153"/>
      <c r="F972" s="153"/>
      <c r="G972" s="153"/>
      <c r="H972" s="147" t="str">
        <f t="shared" si="291"/>
        <v/>
      </c>
      <c r="I972" s="148"/>
      <c r="J972" s="149" t="str">
        <f t="shared" si="292"/>
        <v/>
      </c>
      <c r="K972" s="149" t="str">
        <f t="shared" si="293"/>
        <v/>
      </c>
      <c r="L972" s="148"/>
      <c r="M972" s="147" t="str">
        <f t="shared" si="294"/>
        <v/>
      </c>
      <c r="N972" s="147" t="str">
        <f t="shared" si="295"/>
        <v/>
      </c>
      <c r="O972" s="150" t="str">
        <f t="shared" si="296"/>
        <v/>
      </c>
      <c r="P972" s="150" t="str">
        <f t="shared" si="297"/>
        <v/>
      </c>
      <c r="Q972" s="150" t="str">
        <f t="shared" si="298"/>
        <v/>
      </c>
      <c r="R972" s="150" t="str">
        <f t="shared" si="299"/>
        <v/>
      </c>
      <c r="S972" s="150" t="str">
        <f t="shared" si="300"/>
        <v/>
      </c>
      <c r="T972" s="150" t="str">
        <f t="shared" si="301"/>
        <v/>
      </c>
      <c r="U972" s="150" t="str">
        <f t="shared" si="302"/>
        <v/>
      </c>
      <c r="V972" s="150" t="str">
        <f t="shared" si="303"/>
        <v/>
      </c>
      <c r="W972" s="150" t="str">
        <f t="shared" si="304"/>
        <v/>
      </c>
      <c r="X972" s="150" t="str">
        <f t="shared" si="305"/>
        <v/>
      </c>
      <c r="Y972" s="150" t="str">
        <f t="shared" si="306"/>
        <v/>
      </c>
      <c r="Z972" s="150" t="str">
        <f t="shared" si="307"/>
        <v/>
      </c>
      <c r="AA972" s="150" t="str">
        <f t="shared" si="308"/>
        <v/>
      </c>
      <c r="AB972" s="150" t="str">
        <f t="shared" si="309"/>
        <v/>
      </c>
      <c r="AC972" s="191" t="str">
        <f t="shared" si="310"/>
        <v/>
      </c>
    </row>
    <row r="973" spans="1:29" hidden="1">
      <c r="A973" s="192"/>
      <c r="B973" s="155"/>
      <c r="C973" s="151"/>
      <c r="D973" s="153"/>
      <c r="E973" s="153"/>
      <c r="F973" s="153"/>
      <c r="G973" s="153"/>
      <c r="H973" s="147" t="str">
        <f t="shared" si="291"/>
        <v/>
      </c>
      <c r="I973" s="148"/>
      <c r="J973" s="149" t="str">
        <f t="shared" si="292"/>
        <v/>
      </c>
      <c r="K973" s="149" t="str">
        <f t="shared" si="293"/>
        <v/>
      </c>
      <c r="L973" s="148"/>
      <c r="M973" s="147" t="str">
        <f t="shared" si="294"/>
        <v/>
      </c>
      <c r="N973" s="147" t="str">
        <f t="shared" si="295"/>
        <v/>
      </c>
      <c r="O973" s="150" t="str">
        <f t="shared" si="296"/>
        <v/>
      </c>
      <c r="P973" s="150" t="str">
        <f t="shared" si="297"/>
        <v/>
      </c>
      <c r="Q973" s="150" t="str">
        <f t="shared" si="298"/>
        <v/>
      </c>
      <c r="R973" s="150" t="str">
        <f t="shared" si="299"/>
        <v/>
      </c>
      <c r="S973" s="150" t="str">
        <f t="shared" si="300"/>
        <v/>
      </c>
      <c r="T973" s="150" t="str">
        <f t="shared" si="301"/>
        <v/>
      </c>
      <c r="U973" s="150" t="str">
        <f t="shared" si="302"/>
        <v/>
      </c>
      <c r="V973" s="150" t="str">
        <f t="shared" si="303"/>
        <v/>
      </c>
      <c r="W973" s="150" t="str">
        <f t="shared" si="304"/>
        <v/>
      </c>
      <c r="X973" s="150" t="str">
        <f t="shared" si="305"/>
        <v/>
      </c>
      <c r="Y973" s="150" t="str">
        <f t="shared" si="306"/>
        <v/>
      </c>
      <c r="Z973" s="150" t="str">
        <f t="shared" si="307"/>
        <v/>
      </c>
      <c r="AA973" s="150" t="str">
        <f t="shared" si="308"/>
        <v/>
      </c>
      <c r="AB973" s="150" t="str">
        <f t="shared" si="309"/>
        <v/>
      </c>
      <c r="AC973" s="191" t="str">
        <f t="shared" si="310"/>
        <v/>
      </c>
    </row>
    <row r="974" spans="1:29" hidden="1">
      <c r="A974" s="192"/>
      <c r="B974" s="155"/>
      <c r="C974" s="151"/>
      <c r="D974" s="153"/>
      <c r="E974" s="153"/>
      <c r="F974" s="153"/>
      <c r="G974" s="153"/>
      <c r="H974" s="147" t="str">
        <f t="shared" si="291"/>
        <v/>
      </c>
      <c r="I974" s="148"/>
      <c r="J974" s="149" t="str">
        <f t="shared" si="292"/>
        <v/>
      </c>
      <c r="K974" s="149" t="str">
        <f t="shared" si="293"/>
        <v/>
      </c>
      <c r="L974" s="148"/>
      <c r="M974" s="147" t="str">
        <f t="shared" si="294"/>
        <v/>
      </c>
      <c r="N974" s="147" t="str">
        <f t="shared" si="295"/>
        <v/>
      </c>
      <c r="O974" s="150" t="str">
        <f t="shared" si="296"/>
        <v/>
      </c>
      <c r="P974" s="150" t="str">
        <f t="shared" si="297"/>
        <v/>
      </c>
      <c r="Q974" s="150" t="str">
        <f t="shared" si="298"/>
        <v/>
      </c>
      <c r="R974" s="150" t="str">
        <f t="shared" si="299"/>
        <v/>
      </c>
      <c r="S974" s="150" t="str">
        <f t="shared" si="300"/>
        <v/>
      </c>
      <c r="T974" s="150" t="str">
        <f t="shared" si="301"/>
        <v/>
      </c>
      <c r="U974" s="150" t="str">
        <f t="shared" si="302"/>
        <v/>
      </c>
      <c r="V974" s="150" t="str">
        <f t="shared" si="303"/>
        <v/>
      </c>
      <c r="W974" s="150" t="str">
        <f t="shared" si="304"/>
        <v/>
      </c>
      <c r="X974" s="150" t="str">
        <f t="shared" si="305"/>
        <v/>
      </c>
      <c r="Y974" s="150" t="str">
        <f t="shared" si="306"/>
        <v/>
      </c>
      <c r="Z974" s="150" t="str">
        <f t="shared" si="307"/>
        <v/>
      </c>
      <c r="AA974" s="150" t="str">
        <f t="shared" si="308"/>
        <v/>
      </c>
      <c r="AB974" s="150" t="str">
        <f t="shared" si="309"/>
        <v/>
      </c>
      <c r="AC974" s="191" t="str">
        <f t="shared" si="310"/>
        <v/>
      </c>
    </row>
    <row r="975" spans="1:29" hidden="1">
      <c r="A975" s="192"/>
      <c r="B975" s="155"/>
      <c r="C975" s="151"/>
      <c r="D975" s="153"/>
      <c r="E975" s="153"/>
      <c r="F975" s="153"/>
      <c r="G975" s="153"/>
      <c r="H975" s="147" t="str">
        <f t="shared" si="291"/>
        <v/>
      </c>
      <c r="I975" s="148"/>
      <c r="J975" s="149" t="str">
        <f t="shared" si="292"/>
        <v/>
      </c>
      <c r="K975" s="149" t="str">
        <f t="shared" si="293"/>
        <v/>
      </c>
      <c r="L975" s="148"/>
      <c r="M975" s="147" t="str">
        <f t="shared" si="294"/>
        <v/>
      </c>
      <c r="N975" s="147" t="str">
        <f t="shared" si="295"/>
        <v/>
      </c>
      <c r="O975" s="150" t="str">
        <f t="shared" si="296"/>
        <v/>
      </c>
      <c r="P975" s="150" t="str">
        <f t="shared" si="297"/>
        <v/>
      </c>
      <c r="Q975" s="150" t="str">
        <f t="shared" si="298"/>
        <v/>
      </c>
      <c r="R975" s="150" t="str">
        <f t="shared" si="299"/>
        <v/>
      </c>
      <c r="S975" s="150" t="str">
        <f t="shared" si="300"/>
        <v/>
      </c>
      <c r="T975" s="150" t="str">
        <f t="shared" si="301"/>
        <v/>
      </c>
      <c r="U975" s="150" t="str">
        <f t="shared" si="302"/>
        <v/>
      </c>
      <c r="V975" s="150" t="str">
        <f t="shared" si="303"/>
        <v/>
      </c>
      <c r="W975" s="150" t="str">
        <f t="shared" si="304"/>
        <v/>
      </c>
      <c r="X975" s="150" t="str">
        <f t="shared" si="305"/>
        <v/>
      </c>
      <c r="Y975" s="150" t="str">
        <f t="shared" si="306"/>
        <v/>
      </c>
      <c r="Z975" s="150" t="str">
        <f t="shared" si="307"/>
        <v/>
      </c>
      <c r="AA975" s="150" t="str">
        <f t="shared" si="308"/>
        <v/>
      </c>
      <c r="AB975" s="150" t="str">
        <f t="shared" si="309"/>
        <v/>
      </c>
      <c r="AC975" s="191" t="str">
        <f t="shared" si="310"/>
        <v/>
      </c>
    </row>
    <row r="976" spans="1:29" hidden="1">
      <c r="A976" s="192"/>
      <c r="B976" s="155"/>
      <c r="C976" s="151"/>
      <c r="D976" s="153"/>
      <c r="E976" s="153"/>
      <c r="F976" s="153"/>
      <c r="G976" s="153"/>
      <c r="H976" s="147" t="str">
        <f t="shared" si="291"/>
        <v/>
      </c>
      <c r="I976" s="148"/>
      <c r="J976" s="149" t="str">
        <f t="shared" si="292"/>
        <v/>
      </c>
      <c r="K976" s="149" t="str">
        <f t="shared" si="293"/>
        <v/>
      </c>
      <c r="L976" s="148"/>
      <c r="M976" s="147" t="str">
        <f t="shared" si="294"/>
        <v/>
      </c>
      <c r="N976" s="147" t="str">
        <f t="shared" si="295"/>
        <v/>
      </c>
      <c r="O976" s="150" t="str">
        <f t="shared" si="296"/>
        <v/>
      </c>
      <c r="P976" s="150" t="str">
        <f t="shared" si="297"/>
        <v/>
      </c>
      <c r="Q976" s="150" t="str">
        <f t="shared" si="298"/>
        <v/>
      </c>
      <c r="R976" s="150" t="str">
        <f t="shared" si="299"/>
        <v/>
      </c>
      <c r="S976" s="150" t="str">
        <f t="shared" si="300"/>
        <v/>
      </c>
      <c r="T976" s="150" t="str">
        <f t="shared" si="301"/>
        <v/>
      </c>
      <c r="U976" s="150" t="str">
        <f t="shared" si="302"/>
        <v/>
      </c>
      <c r="V976" s="150" t="str">
        <f t="shared" si="303"/>
        <v/>
      </c>
      <c r="W976" s="150" t="str">
        <f t="shared" si="304"/>
        <v/>
      </c>
      <c r="X976" s="150" t="str">
        <f t="shared" si="305"/>
        <v/>
      </c>
      <c r="Y976" s="150" t="str">
        <f t="shared" si="306"/>
        <v/>
      </c>
      <c r="Z976" s="150" t="str">
        <f t="shared" si="307"/>
        <v/>
      </c>
      <c r="AA976" s="150" t="str">
        <f t="shared" si="308"/>
        <v/>
      </c>
      <c r="AB976" s="150" t="str">
        <f t="shared" si="309"/>
        <v/>
      </c>
      <c r="AC976" s="191" t="str">
        <f t="shared" si="310"/>
        <v/>
      </c>
    </row>
    <row r="977" spans="1:29" hidden="1">
      <c r="A977" s="192"/>
      <c r="B977" s="155"/>
      <c r="C977" s="151"/>
      <c r="D977" s="153"/>
      <c r="E977" s="153"/>
      <c r="F977" s="153"/>
      <c r="G977" s="153"/>
      <c r="H977" s="147" t="str">
        <f t="shared" ref="H977:H993" si="311">IF(AND(ISNUMBER(D977),ISNUMBER(E977),ISNUMBER(F977),ISNUMBER(G977)),ROUND(((D977-E977)+(F977-G977))/2,2),"")</f>
        <v/>
      </c>
      <c r="I977" s="148"/>
      <c r="J977" s="149" t="str">
        <f t="shared" si="292"/>
        <v/>
      </c>
      <c r="K977" s="149" t="str">
        <f t="shared" si="293"/>
        <v/>
      </c>
      <c r="L977" s="148"/>
      <c r="M977" s="147" t="str">
        <f t="shared" si="294"/>
        <v/>
      </c>
      <c r="N977" s="147" t="str">
        <f t="shared" si="295"/>
        <v/>
      </c>
      <c r="O977" s="150" t="str">
        <f t="shared" si="296"/>
        <v/>
      </c>
      <c r="P977" s="150" t="str">
        <f t="shared" si="297"/>
        <v/>
      </c>
      <c r="Q977" s="150" t="str">
        <f t="shared" si="298"/>
        <v/>
      </c>
      <c r="R977" s="150" t="str">
        <f t="shared" si="299"/>
        <v/>
      </c>
      <c r="S977" s="150" t="str">
        <f t="shared" si="300"/>
        <v/>
      </c>
      <c r="T977" s="150" t="str">
        <f t="shared" si="301"/>
        <v/>
      </c>
      <c r="U977" s="150" t="str">
        <f t="shared" si="302"/>
        <v/>
      </c>
      <c r="V977" s="150" t="str">
        <f t="shared" si="303"/>
        <v/>
      </c>
      <c r="W977" s="150" t="str">
        <f t="shared" si="304"/>
        <v/>
      </c>
      <c r="X977" s="150" t="str">
        <f t="shared" si="305"/>
        <v/>
      </c>
      <c r="Y977" s="150" t="str">
        <f t="shared" si="306"/>
        <v/>
      </c>
      <c r="Z977" s="150" t="str">
        <f t="shared" si="307"/>
        <v/>
      </c>
      <c r="AA977" s="150" t="str">
        <f t="shared" si="308"/>
        <v/>
      </c>
      <c r="AB977" s="150" t="str">
        <f t="shared" si="309"/>
        <v/>
      </c>
      <c r="AC977" s="191" t="str">
        <f t="shared" si="310"/>
        <v/>
      </c>
    </row>
    <row r="978" spans="1:29" hidden="1">
      <c r="A978" s="192"/>
      <c r="B978" s="155"/>
      <c r="C978" s="151"/>
      <c r="D978" s="153"/>
      <c r="E978" s="153"/>
      <c r="F978" s="153"/>
      <c r="G978" s="153"/>
      <c r="H978" s="147" t="str">
        <f t="shared" si="311"/>
        <v/>
      </c>
      <c r="I978" s="148"/>
      <c r="J978" s="149" t="str">
        <f t="shared" ref="J978:J994" si="312">IF(OR(I978=30,I978=40,I978=60,I978=80,I978=100,I978=120,I978=150,I978=200),VLOOKUP(I978,$C$1005:$D$1012,2,FALSE),"")</f>
        <v/>
      </c>
      <c r="K978" s="149" t="str">
        <f t="shared" ref="K978:K994" si="313">IF(J978&lt;&gt;"",VLOOKUP(I978,$C$1005:$E$1012,3,FALSE),"")</f>
        <v/>
      </c>
      <c r="L978" s="148"/>
      <c r="M978" s="147" t="str">
        <f t="shared" ref="M978:M993" si="314">IF(AND(ISNUMBER(C978),ISNUMBER(L978)),C978*L978,"")</f>
        <v/>
      </c>
      <c r="N978" s="147" t="str">
        <f t="shared" ref="N978:N993" si="315">IF(AND(ISNUMBER(K978),ISNUMBER(M978)),ROUND(PI()*K978^2/4*M978,2),"")</f>
        <v/>
      </c>
      <c r="O978" s="150" t="str">
        <f t="shared" ref="O978:O993" si="316">IF(AND(ISNUMBER(I978),ISNUMBER($O$12)),$O$12,"")</f>
        <v/>
      </c>
      <c r="P978" s="150" t="str">
        <f t="shared" ref="P978:P993" si="317">IF(AND(ISNUMBER(C978),ISNUMBER(K978),ISNUMBER(L978),ISNUMBER(O978)),ROUND(C978*K978*L978*O978+((L978-1)*0.2*C978*O978),2),"")</f>
        <v/>
      </c>
      <c r="Q978" s="150" t="str">
        <f t="shared" ref="Q978:Q993" si="318">IF(AND(ISNUMBER(H978),ISNUMBER(J978),ISNUMBER(O978)),H978+J978+O978,"")</f>
        <v/>
      </c>
      <c r="R978" s="150" t="str">
        <f t="shared" ref="R978:R993" si="319">IF(AND(ISNUMBER(I978),ISNUMBER(Q978)),IF(Q978&lt;2,VLOOKUP(I978,$C$1005:$F$1012,4),IF(Q978&lt;3,VLOOKUP(I978,$C$1005:$G$1012,5),IF(Q978&lt;4,VLOOKUP(I978,C$1005:H$1012,6),IF(Q978&gt;=4,VLOOKUP(I978,$C$1005:$I$1012,7),)))),"")</f>
        <v/>
      </c>
      <c r="S978" s="150" t="str">
        <f t="shared" ref="S978:S993" si="320">IF(AND(ISNUMBER(K978),ISNUMBER(L978),ISNUMBER(R978)),ROUND(K978*L978+2*R978+(L978-1)*0.2,2),"")</f>
        <v/>
      </c>
      <c r="T978" s="150" t="str">
        <f t="shared" ref="T978:T993" si="321">IF(AND(ISNUMBER(C978),ISNUMBER(Q978),ISNUMBER(S978)),ROUND(C978*Q978*S978,2),"")</f>
        <v/>
      </c>
      <c r="U978" s="150" t="str">
        <f t="shared" ref="U978:U993" si="322">IF(AND(ISNUMBER(M978),ISNUMBER(K978),ISNUMBER($U$12)),ROUND(M978*(PI()*K978+0.3)*$U$12,2),"")</f>
        <v/>
      </c>
      <c r="V978" s="150" t="str">
        <f t="shared" ref="V978:V993" si="323">IF(AND(ISNUMBER(I978),ISNUMBER(O978),ISNUMBER(Q978)),Q978-O978-K978,"")</f>
        <v/>
      </c>
      <c r="W978" s="150" t="str">
        <f t="shared" ref="W978:W993" si="324">IF(AND(ISNUMBER(T978),ISNUMBER(N978),ISNUMBER(P978)),ROUND(T978-N978-P978,2),"")</f>
        <v/>
      </c>
      <c r="X978" s="150" t="str">
        <f t="shared" ref="X978:X994" si="325">IF(AND(ISNUMBER(W978),ISNUMBER($X$12)),ROUND(W978*$X$12,2),"")</f>
        <v/>
      </c>
      <c r="Y978" s="150" t="str">
        <f t="shared" ref="Y978:Y993" si="326">IF(AND(ISNUMBER(N978),ISNUMBER(P978),ISNUMBER(X978)),N978+P978+X978,"")</f>
        <v/>
      </c>
      <c r="Z978" s="150" t="str">
        <f t="shared" ref="Z978:Z993" si="327">IF(ISNUMBER(X978),X978,"")</f>
        <v/>
      </c>
      <c r="AA978" s="150" t="str">
        <f t="shared" ref="AA978:AA993" si="328">IF(AND(ISNUMBER(Y978),ISNUMBER($AA$12)),ROUND(Y978*$AA$12,2),"")</f>
        <v/>
      </c>
      <c r="AB978" s="150" t="str">
        <f t="shared" ref="AB978:AB993" si="329">IF(AND(ISNUMBER(Z978),ISNUMBER($AB$12)),ROUND(Z978*$AB$12,2),"")</f>
        <v/>
      </c>
      <c r="AC978" s="191" t="str">
        <f t="shared" ref="AC978:AC993" si="330">IF(AND(ISNUMBER(C978),ISNUMBER(Q978),ISNUMBER($AC$12)),IF(Q978&gt;$AC$12,ROUND(C978*Q978*2,2),0),"")</f>
        <v/>
      </c>
    </row>
    <row r="979" spans="1:29" hidden="1">
      <c r="A979" s="192"/>
      <c r="B979" s="155"/>
      <c r="C979" s="151"/>
      <c r="D979" s="153"/>
      <c r="E979" s="153"/>
      <c r="F979" s="153"/>
      <c r="G979" s="153"/>
      <c r="H979" s="147" t="str">
        <f t="shared" si="311"/>
        <v/>
      </c>
      <c r="I979" s="148"/>
      <c r="J979" s="149" t="str">
        <f t="shared" si="312"/>
        <v/>
      </c>
      <c r="K979" s="149" t="str">
        <f t="shared" si="313"/>
        <v/>
      </c>
      <c r="L979" s="148"/>
      <c r="M979" s="147" t="str">
        <f t="shared" si="314"/>
        <v/>
      </c>
      <c r="N979" s="147" t="str">
        <f t="shared" si="315"/>
        <v/>
      </c>
      <c r="O979" s="150" t="str">
        <f t="shared" si="316"/>
        <v/>
      </c>
      <c r="P979" s="150" t="str">
        <f t="shared" si="317"/>
        <v/>
      </c>
      <c r="Q979" s="150" t="str">
        <f t="shared" si="318"/>
        <v/>
      </c>
      <c r="R979" s="150" t="str">
        <f t="shared" si="319"/>
        <v/>
      </c>
      <c r="S979" s="150" t="str">
        <f t="shared" si="320"/>
        <v/>
      </c>
      <c r="T979" s="150" t="str">
        <f t="shared" si="321"/>
        <v/>
      </c>
      <c r="U979" s="150" t="str">
        <f t="shared" si="322"/>
        <v/>
      </c>
      <c r="V979" s="150" t="str">
        <f t="shared" si="323"/>
        <v/>
      </c>
      <c r="W979" s="150" t="str">
        <f t="shared" si="324"/>
        <v/>
      </c>
      <c r="X979" s="150" t="str">
        <f t="shared" si="325"/>
        <v/>
      </c>
      <c r="Y979" s="150" t="str">
        <f t="shared" si="326"/>
        <v/>
      </c>
      <c r="Z979" s="150" t="str">
        <f t="shared" si="327"/>
        <v/>
      </c>
      <c r="AA979" s="150" t="str">
        <f t="shared" si="328"/>
        <v/>
      </c>
      <c r="AB979" s="150" t="str">
        <f t="shared" si="329"/>
        <v/>
      </c>
      <c r="AC979" s="191" t="str">
        <f t="shared" si="330"/>
        <v/>
      </c>
    </row>
    <row r="980" spans="1:29" hidden="1">
      <c r="A980" s="192"/>
      <c r="B980" s="155"/>
      <c r="C980" s="151"/>
      <c r="D980" s="153"/>
      <c r="E980" s="153"/>
      <c r="F980" s="153"/>
      <c r="G980" s="153"/>
      <c r="H980" s="147" t="str">
        <f t="shared" si="311"/>
        <v/>
      </c>
      <c r="I980" s="148"/>
      <c r="J980" s="149" t="str">
        <f t="shared" si="312"/>
        <v/>
      </c>
      <c r="K980" s="149" t="str">
        <f t="shared" si="313"/>
        <v/>
      </c>
      <c r="L980" s="148"/>
      <c r="M980" s="147" t="str">
        <f t="shared" si="314"/>
        <v/>
      </c>
      <c r="N980" s="147" t="str">
        <f t="shared" si="315"/>
        <v/>
      </c>
      <c r="O980" s="150" t="str">
        <f t="shared" si="316"/>
        <v/>
      </c>
      <c r="P980" s="150" t="str">
        <f t="shared" si="317"/>
        <v/>
      </c>
      <c r="Q980" s="150" t="str">
        <f t="shared" si="318"/>
        <v/>
      </c>
      <c r="R980" s="150" t="str">
        <f t="shared" si="319"/>
        <v/>
      </c>
      <c r="S980" s="150" t="str">
        <f t="shared" si="320"/>
        <v/>
      </c>
      <c r="T980" s="150" t="str">
        <f t="shared" si="321"/>
        <v/>
      </c>
      <c r="U980" s="150" t="str">
        <f t="shared" si="322"/>
        <v/>
      </c>
      <c r="V980" s="150" t="str">
        <f t="shared" si="323"/>
        <v/>
      </c>
      <c r="W980" s="150" t="str">
        <f t="shared" si="324"/>
        <v/>
      </c>
      <c r="X980" s="150" t="str">
        <f t="shared" si="325"/>
        <v/>
      </c>
      <c r="Y980" s="150" t="str">
        <f t="shared" si="326"/>
        <v/>
      </c>
      <c r="Z980" s="150" t="str">
        <f t="shared" si="327"/>
        <v/>
      </c>
      <c r="AA980" s="150" t="str">
        <f t="shared" si="328"/>
        <v/>
      </c>
      <c r="AB980" s="150" t="str">
        <f t="shared" si="329"/>
        <v/>
      </c>
      <c r="AC980" s="191" t="str">
        <f t="shared" si="330"/>
        <v/>
      </c>
    </row>
    <row r="981" spans="1:29" hidden="1">
      <c r="A981" s="192"/>
      <c r="B981" s="155"/>
      <c r="C981" s="151"/>
      <c r="D981" s="153"/>
      <c r="E981" s="153"/>
      <c r="F981" s="153"/>
      <c r="G981" s="153"/>
      <c r="H981" s="147" t="str">
        <f t="shared" si="311"/>
        <v/>
      </c>
      <c r="I981" s="148"/>
      <c r="J981" s="149" t="str">
        <f t="shared" si="312"/>
        <v/>
      </c>
      <c r="K981" s="149" t="str">
        <f t="shared" si="313"/>
        <v/>
      </c>
      <c r="L981" s="148"/>
      <c r="M981" s="147" t="str">
        <f t="shared" si="314"/>
        <v/>
      </c>
      <c r="N981" s="147" t="str">
        <f t="shared" si="315"/>
        <v/>
      </c>
      <c r="O981" s="150" t="str">
        <f t="shared" si="316"/>
        <v/>
      </c>
      <c r="P981" s="150" t="str">
        <f t="shared" si="317"/>
        <v/>
      </c>
      <c r="Q981" s="150" t="str">
        <f t="shared" si="318"/>
        <v/>
      </c>
      <c r="R981" s="150" t="str">
        <f t="shared" si="319"/>
        <v/>
      </c>
      <c r="S981" s="150" t="str">
        <f t="shared" si="320"/>
        <v/>
      </c>
      <c r="T981" s="150" t="str">
        <f t="shared" si="321"/>
        <v/>
      </c>
      <c r="U981" s="150" t="str">
        <f t="shared" si="322"/>
        <v/>
      </c>
      <c r="V981" s="150" t="str">
        <f t="shared" si="323"/>
        <v/>
      </c>
      <c r="W981" s="150" t="str">
        <f t="shared" si="324"/>
        <v/>
      </c>
      <c r="X981" s="150" t="str">
        <f t="shared" si="325"/>
        <v/>
      </c>
      <c r="Y981" s="150" t="str">
        <f t="shared" si="326"/>
        <v/>
      </c>
      <c r="Z981" s="150" t="str">
        <f t="shared" si="327"/>
        <v/>
      </c>
      <c r="AA981" s="150" t="str">
        <f t="shared" si="328"/>
        <v/>
      </c>
      <c r="AB981" s="150" t="str">
        <f t="shared" si="329"/>
        <v/>
      </c>
      <c r="AC981" s="191" t="str">
        <f t="shared" si="330"/>
        <v/>
      </c>
    </row>
    <row r="982" spans="1:29" hidden="1">
      <c r="A982" s="192"/>
      <c r="B982" s="155"/>
      <c r="C982" s="151"/>
      <c r="D982" s="153"/>
      <c r="E982" s="153"/>
      <c r="F982" s="153"/>
      <c r="G982" s="153"/>
      <c r="H982" s="147" t="str">
        <f t="shared" si="311"/>
        <v/>
      </c>
      <c r="I982" s="148"/>
      <c r="J982" s="149" t="str">
        <f t="shared" si="312"/>
        <v/>
      </c>
      <c r="K982" s="149" t="str">
        <f t="shared" si="313"/>
        <v/>
      </c>
      <c r="L982" s="148"/>
      <c r="M982" s="147" t="str">
        <f t="shared" si="314"/>
        <v/>
      </c>
      <c r="N982" s="147" t="str">
        <f t="shared" si="315"/>
        <v/>
      </c>
      <c r="O982" s="150" t="str">
        <f t="shared" si="316"/>
        <v/>
      </c>
      <c r="P982" s="150" t="str">
        <f t="shared" si="317"/>
        <v/>
      </c>
      <c r="Q982" s="150" t="str">
        <f t="shared" si="318"/>
        <v/>
      </c>
      <c r="R982" s="150" t="str">
        <f t="shared" si="319"/>
        <v/>
      </c>
      <c r="S982" s="150" t="str">
        <f t="shared" si="320"/>
        <v/>
      </c>
      <c r="T982" s="150" t="str">
        <f t="shared" si="321"/>
        <v/>
      </c>
      <c r="U982" s="150" t="str">
        <f t="shared" si="322"/>
        <v/>
      </c>
      <c r="V982" s="150" t="str">
        <f t="shared" si="323"/>
        <v/>
      </c>
      <c r="W982" s="150" t="str">
        <f t="shared" si="324"/>
        <v/>
      </c>
      <c r="X982" s="150" t="str">
        <f t="shared" si="325"/>
        <v/>
      </c>
      <c r="Y982" s="150" t="str">
        <f t="shared" si="326"/>
        <v/>
      </c>
      <c r="Z982" s="150" t="str">
        <f t="shared" si="327"/>
        <v/>
      </c>
      <c r="AA982" s="150" t="str">
        <f t="shared" si="328"/>
        <v/>
      </c>
      <c r="AB982" s="150" t="str">
        <f t="shared" si="329"/>
        <v/>
      </c>
      <c r="AC982" s="191" t="str">
        <f t="shared" si="330"/>
        <v/>
      </c>
    </row>
    <row r="983" spans="1:29" hidden="1">
      <c r="A983" s="192"/>
      <c r="B983" s="155"/>
      <c r="C983" s="151"/>
      <c r="D983" s="153"/>
      <c r="E983" s="153"/>
      <c r="F983" s="153"/>
      <c r="G983" s="153"/>
      <c r="H983" s="147" t="str">
        <f t="shared" si="311"/>
        <v/>
      </c>
      <c r="I983" s="148"/>
      <c r="J983" s="149" t="str">
        <f t="shared" si="312"/>
        <v/>
      </c>
      <c r="K983" s="149" t="str">
        <f t="shared" si="313"/>
        <v/>
      </c>
      <c r="L983" s="148"/>
      <c r="M983" s="147" t="str">
        <f t="shared" si="314"/>
        <v/>
      </c>
      <c r="N983" s="147" t="str">
        <f t="shared" si="315"/>
        <v/>
      </c>
      <c r="O983" s="150" t="str">
        <f t="shared" si="316"/>
        <v/>
      </c>
      <c r="P983" s="150" t="str">
        <f t="shared" si="317"/>
        <v/>
      </c>
      <c r="Q983" s="150" t="str">
        <f t="shared" si="318"/>
        <v/>
      </c>
      <c r="R983" s="150" t="str">
        <f t="shared" si="319"/>
        <v/>
      </c>
      <c r="S983" s="150" t="str">
        <f t="shared" si="320"/>
        <v/>
      </c>
      <c r="T983" s="150" t="str">
        <f t="shared" si="321"/>
        <v/>
      </c>
      <c r="U983" s="150" t="str">
        <f t="shared" si="322"/>
        <v/>
      </c>
      <c r="V983" s="150" t="str">
        <f t="shared" si="323"/>
        <v/>
      </c>
      <c r="W983" s="150" t="str">
        <f t="shared" si="324"/>
        <v/>
      </c>
      <c r="X983" s="150" t="str">
        <f t="shared" si="325"/>
        <v/>
      </c>
      <c r="Y983" s="150" t="str">
        <f t="shared" si="326"/>
        <v/>
      </c>
      <c r="Z983" s="150" t="str">
        <f t="shared" si="327"/>
        <v/>
      </c>
      <c r="AA983" s="150" t="str">
        <f t="shared" si="328"/>
        <v/>
      </c>
      <c r="AB983" s="150" t="str">
        <f t="shared" si="329"/>
        <v/>
      </c>
      <c r="AC983" s="191" t="str">
        <f t="shared" si="330"/>
        <v/>
      </c>
    </row>
    <row r="984" spans="1:29" hidden="1">
      <c r="A984" s="192"/>
      <c r="B984" s="155"/>
      <c r="C984" s="151"/>
      <c r="D984" s="153"/>
      <c r="E984" s="153"/>
      <c r="F984" s="153"/>
      <c r="G984" s="153"/>
      <c r="H984" s="147" t="str">
        <f t="shared" si="311"/>
        <v/>
      </c>
      <c r="I984" s="148"/>
      <c r="J984" s="149" t="str">
        <f t="shared" si="312"/>
        <v/>
      </c>
      <c r="K984" s="149" t="str">
        <f t="shared" si="313"/>
        <v/>
      </c>
      <c r="L984" s="148"/>
      <c r="M984" s="147" t="str">
        <f t="shared" si="314"/>
        <v/>
      </c>
      <c r="N984" s="147" t="str">
        <f t="shared" si="315"/>
        <v/>
      </c>
      <c r="O984" s="150" t="str">
        <f t="shared" si="316"/>
        <v/>
      </c>
      <c r="P984" s="150" t="str">
        <f t="shared" si="317"/>
        <v/>
      </c>
      <c r="Q984" s="150" t="str">
        <f t="shared" si="318"/>
        <v/>
      </c>
      <c r="R984" s="150" t="str">
        <f t="shared" si="319"/>
        <v/>
      </c>
      <c r="S984" s="150" t="str">
        <f t="shared" si="320"/>
        <v/>
      </c>
      <c r="T984" s="150" t="str">
        <f t="shared" si="321"/>
        <v/>
      </c>
      <c r="U984" s="150" t="str">
        <f t="shared" si="322"/>
        <v/>
      </c>
      <c r="V984" s="150" t="str">
        <f t="shared" si="323"/>
        <v/>
      </c>
      <c r="W984" s="150" t="str">
        <f t="shared" si="324"/>
        <v/>
      </c>
      <c r="X984" s="150" t="str">
        <f t="shared" si="325"/>
        <v/>
      </c>
      <c r="Y984" s="150" t="str">
        <f t="shared" si="326"/>
        <v/>
      </c>
      <c r="Z984" s="150" t="str">
        <f t="shared" si="327"/>
        <v/>
      </c>
      <c r="AA984" s="150" t="str">
        <f t="shared" si="328"/>
        <v/>
      </c>
      <c r="AB984" s="150" t="str">
        <f t="shared" si="329"/>
        <v/>
      </c>
      <c r="AC984" s="191" t="str">
        <f t="shared" si="330"/>
        <v/>
      </c>
    </row>
    <row r="985" spans="1:29" hidden="1">
      <c r="A985" s="192"/>
      <c r="B985" s="155"/>
      <c r="C985" s="151"/>
      <c r="D985" s="153"/>
      <c r="E985" s="153"/>
      <c r="F985" s="153"/>
      <c r="G985" s="153"/>
      <c r="H985" s="147" t="str">
        <f t="shared" si="311"/>
        <v/>
      </c>
      <c r="I985" s="148"/>
      <c r="J985" s="149" t="str">
        <f t="shared" si="312"/>
        <v/>
      </c>
      <c r="K985" s="149" t="str">
        <f t="shared" si="313"/>
        <v/>
      </c>
      <c r="L985" s="148"/>
      <c r="M985" s="147" t="str">
        <f t="shared" si="314"/>
        <v/>
      </c>
      <c r="N985" s="147" t="str">
        <f t="shared" si="315"/>
        <v/>
      </c>
      <c r="O985" s="150" t="str">
        <f t="shared" si="316"/>
        <v/>
      </c>
      <c r="P985" s="150" t="str">
        <f t="shared" si="317"/>
        <v/>
      </c>
      <c r="Q985" s="150" t="str">
        <f t="shared" si="318"/>
        <v/>
      </c>
      <c r="R985" s="150" t="str">
        <f t="shared" si="319"/>
        <v/>
      </c>
      <c r="S985" s="150" t="str">
        <f t="shared" si="320"/>
        <v/>
      </c>
      <c r="T985" s="150" t="str">
        <f t="shared" si="321"/>
        <v/>
      </c>
      <c r="U985" s="150" t="str">
        <f t="shared" si="322"/>
        <v/>
      </c>
      <c r="V985" s="150" t="str">
        <f t="shared" si="323"/>
        <v/>
      </c>
      <c r="W985" s="150" t="str">
        <f t="shared" si="324"/>
        <v/>
      </c>
      <c r="X985" s="150" t="str">
        <f t="shared" si="325"/>
        <v/>
      </c>
      <c r="Y985" s="150" t="str">
        <f t="shared" si="326"/>
        <v/>
      </c>
      <c r="Z985" s="150" t="str">
        <f t="shared" si="327"/>
        <v/>
      </c>
      <c r="AA985" s="150" t="str">
        <f t="shared" si="328"/>
        <v/>
      </c>
      <c r="AB985" s="150" t="str">
        <f t="shared" si="329"/>
        <v/>
      </c>
      <c r="AC985" s="191" t="str">
        <f t="shared" si="330"/>
        <v/>
      </c>
    </row>
    <row r="986" spans="1:29" hidden="1">
      <c r="A986" s="192"/>
      <c r="B986" s="155"/>
      <c r="C986" s="151"/>
      <c r="D986" s="153"/>
      <c r="E986" s="153"/>
      <c r="F986" s="153"/>
      <c r="G986" s="153"/>
      <c r="H986" s="147" t="str">
        <f t="shared" si="311"/>
        <v/>
      </c>
      <c r="I986" s="148"/>
      <c r="J986" s="149" t="str">
        <f t="shared" si="312"/>
        <v/>
      </c>
      <c r="K986" s="149" t="str">
        <f t="shared" si="313"/>
        <v/>
      </c>
      <c r="L986" s="148"/>
      <c r="M986" s="147" t="str">
        <f t="shared" si="314"/>
        <v/>
      </c>
      <c r="N986" s="147" t="str">
        <f t="shared" si="315"/>
        <v/>
      </c>
      <c r="O986" s="150" t="str">
        <f t="shared" si="316"/>
        <v/>
      </c>
      <c r="P986" s="150" t="str">
        <f t="shared" si="317"/>
        <v/>
      </c>
      <c r="Q986" s="150" t="str">
        <f t="shared" si="318"/>
        <v/>
      </c>
      <c r="R986" s="150" t="str">
        <f t="shared" si="319"/>
        <v/>
      </c>
      <c r="S986" s="150" t="str">
        <f t="shared" si="320"/>
        <v/>
      </c>
      <c r="T986" s="150" t="str">
        <f t="shared" si="321"/>
        <v/>
      </c>
      <c r="U986" s="150" t="str">
        <f t="shared" si="322"/>
        <v/>
      </c>
      <c r="V986" s="150" t="str">
        <f t="shared" si="323"/>
        <v/>
      </c>
      <c r="W986" s="150" t="str">
        <f t="shared" si="324"/>
        <v/>
      </c>
      <c r="X986" s="150" t="str">
        <f t="shared" si="325"/>
        <v/>
      </c>
      <c r="Y986" s="150" t="str">
        <f t="shared" si="326"/>
        <v/>
      </c>
      <c r="Z986" s="150" t="str">
        <f t="shared" si="327"/>
        <v/>
      </c>
      <c r="AA986" s="150" t="str">
        <f t="shared" si="328"/>
        <v/>
      </c>
      <c r="AB986" s="150" t="str">
        <f t="shared" si="329"/>
        <v/>
      </c>
      <c r="AC986" s="191" t="str">
        <f t="shared" si="330"/>
        <v/>
      </c>
    </row>
    <row r="987" spans="1:29" hidden="1">
      <c r="A987" s="192"/>
      <c r="B987" s="155"/>
      <c r="C987" s="151"/>
      <c r="D987" s="153"/>
      <c r="E987" s="153"/>
      <c r="F987" s="153"/>
      <c r="G987" s="153"/>
      <c r="H987" s="147" t="str">
        <f t="shared" si="311"/>
        <v/>
      </c>
      <c r="I987" s="148"/>
      <c r="J987" s="149" t="str">
        <f t="shared" si="312"/>
        <v/>
      </c>
      <c r="K987" s="149" t="str">
        <f t="shared" si="313"/>
        <v/>
      </c>
      <c r="L987" s="148"/>
      <c r="M987" s="147" t="str">
        <f t="shared" si="314"/>
        <v/>
      </c>
      <c r="N987" s="147" t="str">
        <f t="shared" si="315"/>
        <v/>
      </c>
      <c r="O987" s="150" t="str">
        <f t="shared" si="316"/>
        <v/>
      </c>
      <c r="P987" s="150" t="str">
        <f t="shared" si="317"/>
        <v/>
      </c>
      <c r="Q987" s="150" t="str">
        <f t="shared" si="318"/>
        <v/>
      </c>
      <c r="R987" s="150" t="str">
        <f t="shared" si="319"/>
        <v/>
      </c>
      <c r="S987" s="150" t="str">
        <f t="shared" si="320"/>
        <v/>
      </c>
      <c r="T987" s="150" t="str">
        <f t="shared" si="321"/>
        <v/>
      </c>
      <c r="U987" s="150" t="str">
        <f t="shared" si="322"/>
        <v/>
      </c>
      <c r="V987" s="150" t="str">
        <f t="shared" si="323"/>
        <v/>
      </c>
      <c r="W987" s="150" t="str">
        <f t="shared" si="324"/>
        <v/>
      </c>
      <c r="X987" s="150" t="str">
        <f t="shared" si="325"/>
        <v/>
      </c>
      <c r="Y987" s="150" t="str">
        <f t="shared" si="326"/>
        <v/>
      </c>
      <c r="Z987" s="150" t="str">
        <f t="shared" si="327"/>
        <v/>
      </c>
      <c r="AA987" s="150" t="str">
        <f t="shared" si="328"/>
        <v/>
      </c>
      <c r="AB987" s="150" t="str">
        <f t="shared" si="329"/>
        <v/>
      </c>
      <c r="AC987" s="191" t="str">
        <f t="shared" si="330"/>
        <v/>
      </c>
    </row>
    <row r="988" spans="1:29" hidden="1">
      <c r="A988" s="192"/>
      <c r="B988" s="155"/>
      <c r="C988" s="151"/>
      <c r="D988" s="153"/>
      <c r="E988" s="153"/>
      <c r="F988" s="153"/>
      <c r="G988" s="153"/>
      <c r="H988" s="147" t="str">
        <f t="shared" si="311"/>
        <v/>
      </c>
      <c r="I988" s="148"/>
      <c r="J988" s="149" t="str">
        <f t="shared" si="312"/>
        <v/>
      </c>
      <c r="K988" s="149" t="str">
        <f t="shared" si="313"/>
        <v/>
      </c>
      <c r="L988" s="148"/>
      <c r="M988" s="147" t="str">
        <f t="shared" si="314"/>
        <v/>
      </c>
      <c r="N988" s="147" t="str">
        <f t="shared" si="315"/>
        <v/>
      </c>
      <c r="O988" s="150" t="str">
        <f t="shared" si="316"/>
        <v/>
      </c>
      <c r="P988" s="150" t="str">
        <f t="shared" si="317"/>
        <v/>
      </c>
      <c r="Q988" s="150" t="str">
        <f t="shared" si="318"/>
        <v/>
      </c>
      <c r="R988" s="150" t="str">
        <f t="shared" si="319"/>
        <v/>
      </c>
      <c r="S988" s="150" t="str">
        <f t="shared" si="320"/>
        <v/>
      </c>
      <c r="T988" s="150" t="str">
        <f t="shared" si="321"/>
        <v/>
      </c>
      <c r="U988" s="150" t="str">
        <f t="shared" si="322"/>
        <v/>
      </c>
      <c r="V988" s="150" t="str">
        <f t="shared" si="323"/>
        <v/>
      </c>
      <c r="W988" s="150" t="str">
        <f t="shared" si="324"/>
        <v/>
      </c>
      <c r="X988" s="150" t="str">
        <f t="shared" si="325"/>
        <v/>
      </c>
      <c r="Y988" s="150" t="str">
        <f t="shared" si="326"/>
        <v/>
      </c>
      <c r="Z988" s="150" t="str">
        <f t="shared" si="327"/>
        <v/>
      </c>
      <c r="AA988" s="150" t="str">
        <f t="shared" si="328"/>
        <v/>
      </c>
      <c r="AB988" s="150" t="str">
        <f t="shared" si="329"/>
        <v/>
      </c>
      <c r="AC988" s="191" t="str">
        <f t="shared" si="330"/>
        <v/>
      </c>
    </row>
    <row r="989" spans="1:29" hidden="1">
      <c r="A989" s="192"/>
      <c r="B989" s="155"/>
      <c r="C989" s="151"/>
      <c r="D989" s="153"/>
      <c r="E989" s="153"/>
      <c r="F989" s="153"/>
      <c r="G989" s="153"/>
      <c r="H989" s="147" t="str">
        <f t="shared" si="311"/>
        <v/>
      </c>
      <c r="I989" s="148"/>
      <c r="J989" s="149" t="str">
        <f t="shared" si="312"/>
        <v/>
      </c>
      <c r="K989" s="149" t="str">
        <f t="shared" si="313"/>
        <v/>
      </c>
      <c r="L989" s="148"/>
      <c r="M989" s="147" t="str">
        <f t="shared" si="314"/>
        <v/>
      </c>
      <c r="N989" s="147" t="str">
        <f t="shared" si="315"/>
        <v/>
      </c>
      <c r="O989" s="150" t="str">
        <f t="shared" si="316"/>
        <v/>
      </c>
      <c r="P989" s="150" t="str">
        <f t="shared" si="317"/>
        <v/>
      </c>
      <c r="Q989" s="150" t="str">
        <f t="shared" si="318"/>
        <v/>
      </c>
      <c r="R989" s="150" t="str">
        <f t="shared" si="319"/>
        <v/>
      </c>
      <c r="S989" s="150" t="str">
        <f t="shared" si="320"/>
        <v/>
      </c>
      <c r="T989" s="150" t="str">
        <f t="shared" si="321"/>
        <v/>
      </c>
      <c r="U989" s="150" t="str">
        <f t="shared" si="322"/>
        <v/>
      </c>
      <c r="V989" s="150" t="str">
        <f t="shared" si="323"/>
        <v/>
      </c>
      <c r="W989" s="150" t="str">
        <f t="shared" si="324"/>
        <v/>
      </c>
      <c r="X989" s="150" t="str">
        <f t="shared" si="325"/>
        <v/>
      </c>
      <c r="Y989" s="150" t="str">
        <f t="shared" si="326"/>
        <v/>
      </c>
      <c r="Z989" s="150" t="str">
        <f t="shared" si="327"/>
        <v/>
      </c>
      <c r="AA989" s="150" t="str">
        <f t="shared" si="328"/>
        <v/>
      </c>
      <c r="AB989" s="150" t="str">
        <f t="shared" si="329"/>
        <v/>
      </c>
      <c r="AC989" s="191" t="str">
        <f t="shared" si="330"/>
        <v/>
      </c>
    </row>
    <row r="990" spans="1:29" hidden="1">
      <c r="A990" s="192"/>
      <c r="B990" s="155"/>
      <c r="C990" s="151"/>
      <c r="D990" s="153"/>
      <c r="E990" s="153"/>
      <c r="F990" s="153"/>
      <c r="G990" s="153"/>
      <c r="H990" s="147" t="str">
        <f t="shared" si="311"/>
        <v/>
      </c>
      <c r="I990" s="148"/>
      <c r="J990" s="149" t="str">
        <f t="shared" si="312"/>
        <v/>
      </c>
      <c r="K990" s="149" t="str">
        <f t="shared" si="313"/>
        <v/>
      </c>
      <c r="L990" s="148"/>
      <c r="M990" s="147" t="str">
        <f t="shared" si="314"/>
        <v/>
      </c>
      <c r="N990" s="147" t="str">
        <f t="shared" si="315"/>
        <v/>
      </c>
      <c r="O990" s="150" t="str">
        <f t="shared" si="316"/>
        <v/>
      </c>
      <c r="P990" s="150" t="str">
        <f t="shared" si="317"/>
        <v/>
      </c>
      <c r="Q990" s="150" t="str">
        <f t="shared" si="318"/>
        <v/>
      </c>
      <c r="R990" s="150" t="str">
        <f t="shared" si="319"/>
        <v/>
      </c>
      <c r="S990" s="150" t="str">
        <f t="shared" si="320"/>
        <v/>
      </c>
      <c r="T990" s="150" t="str">
        <f t="shared" si="321"/>
        <v/>
      </c>
      <c r="U990" s="150" t="str">
        <f t="shared" si="322"/>
        <v/>
      </c>
      <c r="V990" s="150" t="str">
        <f t="shared" si="323"/>
        <v/>
      </c>
      <c r="W990" s="150" t="str">
        <f t="shared" si="324"/>
        <v/>
      </c>
      <c r="X990" s="150" t="str">
        <f t="shared" si="325"/>
        <v/>
      </c>
      <c r="Y990" s="150" t="str">
        <f t="shared" si="326"/>
        <v/>
      </c>
      <c r="Z990" s="150" t="str">
        <f t="shared" si="327"/>
        <v/>
      </c>
      <c r="AA990" s="150" t="str">
        <f t="shared" si="328"/>
        <v/>
      </c>
      <c r="AB990" s="150" t="str">
        <f t="shared" si="329"/>
        <v/>
      </c>
      <c r="AC990" s="191" t="str">
        <f t="shared" si="330"/>
        <v/>
      </c>
    </row>
    <row r="991" spans="1:29" hidden="1">
      <c r="A991" s="192"/>
      <c r="B991" s="155"/>
      <c r="C991" s="151"/>
      <c r="D991" s="153"/>
      <c r="E991" s="153"/>
      <c r="F991" s="153"/>
      <c r="G991" s="153"/>
      <c r="H991" s="147" t="str">
        <f t="shared" si="311"/>
        <v/>
      </c>
      <c r="I991" s="148"/>
      <c r="J991" s="149" t="str">
        <f t="shared" si="312"/>
        <v/>
      </c>
      <c r="K991" s="149" t="str">
        <f t="shared" si="313"/>
        <v/>
      </c>
      <c r="L991" s="148"/>
      <c r="M991" s="147" t="str">
        <f t="shared" si="314"/>
        <v/>
      </c>
      <c r="N991" s="147" t="str">
        <f t="shared" si="315"/>
        <v/>
      </c>
      <c r="O991" s="150" t="str">
        <f t="shared" si="316"/>
        <v/>
      </c>
      <c r="P991" s="150" t="str">
        <f t="shared" si="317"/>
        <v/>
      </c>
      <c r="Q991" s="150" t="str">
        <f t="shared" si="318"/>
        <v/>
      </c>
      <c r="R991" s="150" t="str">
        <f t="shared" si="319"/>
        <v/>
      </c>
      <c r="S991" s="150" t="str">
        <f t="shared" si="320"/>
        <v/>
      </c>
      <c r="T991" s="150" t="str">
        <f t="shared" si="321"/>
        <v/>
      </c>
      <c r="U991" s="150" t="str">
        <f t="shared" si="322"/>
        <v/>
      </c>
      <c r="V991" s="150" t="str">
        <f t="shared" si="323"/>
        <v/>
      </c>
      <c r="W991" s="150" t="str">
        <f t="shared" si="324"/>
        <v/>
      </c>
      <c r="X991" s="150" t="str">
        <f t="shared" si="325"/>
        <v/>
      </c>
      <c r="Y991" s="150" t="str">
        <f t="shared" si="326"/>
        <v/>
      </c>
      <c r="Z991" s="150" t="str">
        <f t="shared" si="327"/>
        <v/>
      </c>
      <c r="AA991" s="150" t="str">
        <f t="shared" si="328"/>
        <v/>
      </c>
      <c r="AB991" s="150" t="str">
        <f t="shared" si="329"/>
        <v/>
      </c>
      <c r="AC991" s="191" t="str">
        <f t="shared" si="330"/>
        <v/>
      </c>
    </row>
    <row r="992" spans="1:29" hidden="1">
      <c r="A992" s="192"/>
      <c r="B992" s="155"/>
      <c r="C992" s="151"/>
      <c r="D992" s="153"/>
      <c r="E992" s="153"/>
      <c r="F992" s="153"/>
      <c r="G992" s="153"/>
      <c r="H992" s="147" t="str">
        <f t="shared" si="311"/>
        <v/>
      </c>
      <c r="I992" s="148"/>
      <c r="J992" s="149" t="str">
        <f t="shared" si="312"/>
        <v/>
      </c>
      <c r="K992" s="149" t="str">
        <f t="shared" si="313"/>
        <v/>
      </c>
      <c r="L992" s="148"/>
      <c r="M992" s="147" t="str">
        <f t="shared" si="314"/>
        <v/>
      </c>
      <c r="N992" s="147" t="str">
        <f t="shared" si="315"/>
        <v/>
      </c>
      <c r="O992" s="150" t="str">
        <f t="shared" si="316"/>
        <v/>
      </c>
      <c r="P992" s="150" t="str">
        <f t="shared" si="317"/>
        <v/>
      </c>
      <c r="Q992" s="150" t="str">
        <f t="shared" si="318"/>
        <v/>
      </c>
      <c r="R992" s="150" t="str">
        <f t="shared" si="319"/>
        <v/>
      </c>
      <c r="S992" s="150" t="str">
        <f t="shared" si="320"/>
        <v/>
      </c>
      <c r="T992" s="150" t="str">
        <f t="shared" si="321"/>
        <v/>
      </c>
      <c r="U992" s="150" t="str">
        <f t="shared" si="322"/>
        <v/>
      </c>
      <c r="V992" s="150" t="str">
        <f t="shared" si="323"/>
        <v/>
      </c>
      <c r="W992" s="150" t="str">
        <f t="shared" si="324"/>
        <v/>
      </c>
      <c r="X992" s="150" t="str">
        <f t="shared" si="325"/>
        <v/>
      </c>
      <c r="Y992" s="150" t="str">
        <f t="shared" si="326"/>
        <v/>
      </c>
      <c r="Z992" s="150" t="str">
        <f t="shared" si="327"/>
        <v/>
      </c>
      <c r="AA992" s="150" t="str">
        <f t="shared" si="328"/>
        <v/>
      </c>
      <c r="AB992" s="150" t="str">
        <f t="shared" si="329"/>
        <v/>
      </c>
      <c r="AC992" s="191" t="str">
        <f t="shared" si="330"/>
        <v/>
      </c>
    </row>
    <row r="993" spans="1:29" ht="9" hidden="1" customHeight="1">
      <c r="A993" s="192"/>
      <c r="B993" s="155"/>
      <c r="C993" s="151"/>
      <c r="D993" s="153"/>
      <c r="E993" s="153"/>
      <c r="F993" s="153"/>
      <c r="G993" s="153"/>
      <c r="H993" s="147" t="str">
        <f t="shared" si="311"/>
        <v/>
      </c>
      <c r="I993" s="148"/>
      <c r="J993" s="149" t="str">
        <f t="shared" si="312"/>
        <v/>
      </c>
      <c r="K993" s="149" t="str">
        <f t="shared" si="313"/>
        <v/>
      </c>
      <c r="L993" s="148"/>
      <c r="M993" s="147" t="str">
        <f t="shared" si="314"/>
        <v/>
      </c>
      <c r="N993" s="147" t="str">
        <f t="shared" si="315"/>
        <v/>
      </c>
      <c r="O993" s="150" t="str">
        <f t="shared" si="316"/>
        <v/>
      </c>
      <c r="P993" s="150" t="str">
        <f t="shared" si="317"/>
        <v/>
      </c>
      <c r="Q993" s="150" t="str">
        <f t="shared" si="318"/>
        <v/>
      </c>
      <c r="R993" s="150" t="str">
        <f t="shared" si="319"/>
        <v/>
      </c>
      <c r="S993" s="150" t="str">
        <f t="shared" si="320"/>
        <v/>
      </c>
      <c r="T993" s="150" t="str">
        <f t="shared" si="321"/>
        <v/>
      </c>
      <c r="U993" s="150" t="str">
        <f t="shared" si="322"/>
        <v/>
      </c>
      <c r="V993" s="150" t="str">
        <f t="shared" si="323"/>
        <v/>
      </c>
      <c r="W993" s="150" t="str">
        <f t="shared" si="324"/>
        <v/>
      </c>
      <c r="X993" s="150" t="str">
        <f t="shared" si="325"/>
        <v/>
      </c>
      <c r="Y993" s="150" t="str">
        <f t="shared" si="326"/>
        <v/>
      </c>
      <c r="Z993" s="150" t="str">
        <f t="shared" si="327"/>
        <v/>
      </c>
      <c r="AA993" s="150" t="str">
        <f t="shared" si="328"/>
        <v/>
      </c>
      <c r="AB993" s="150" t="str">
        <f t="shared" si="329"/>
        <v/>
      </c>
      <c r="AC993" s="191" t="str">
        <f t="shared" si="330"/>
        <v/>
      </c>
    </row>
    <row r="994" spans="1:29">
      <c r="A994" s="1029" t="s">
        <v>264</v>
      </c>
      <c r="B994" s="1030"/>
      <c r="C994" s="133"/>
      <c r="D994" s="156"/>
      <c r="E994" s="156"/>
      <c r="F994" s="156"/>
      <c r="G994" s="157"/>
      <c r="H994" s="133">
        <v>1.2</v>
      </c>
      <c r="I994" s="148">
        <v>30</v>
      </c>
      <c r="J994" s="149">
        <f t="shared" si="312"/>
        <v>0.03</v>
      </c>
      <c r="K994" s="149">
        <f t="shared" si="313"/>
        <v>0.36</v>
      </c>
      <c r="L994" s="148">
        <v>1</v>
      </c>
      <c r="M994" s="147" t="str">
        <f t="shared" ref="M994" si="331">IF(AND(ISNUMBER(C994),ISNUMBER(L994)),C994*L994,"")</f>
        <v/>
      </c>
      <c r="N994" s="147" t="str">
        <f t="shared" ref="N994" si="332">IF(AND(ISNUMBER(K994),ISNUMBER(M994)),ROUND(PI()*K994^2/4*M994,2),"")</f>
        <v/>
      </c>
      <c r="O994" s="133">
        <v>0</v>
      </c>
      <c r="P994" s="150" t="str">
        <f t="shared" ref="P994" si="333">IF(AND(ISNUMBER(C994),ISNUMBER(K994),ISNUMBER(L994),ISNUMBER(O994)),ROUND(C994*K994*L994*O994+((L994-1)*0.2*C994*O994),2),"")</f>
        <v/>
      </c>
      <c r="Q994" s="150">
        <f t="shared" ref="Q994" si="334">IF(AND(ISNUMBER(H994),ISNUMBER(J994),ISNUMBER(O994)),H994+J994+O994,"")</f>
        <v>1.23</v>
      </c>
      <c r="R994" s="150">
        <f t="shared" ref="R994" si="335">IF(AND(ISNUMBER(I994),ISNUMBER(Q994)),IF(Q994&lt;2,VLOOKUP(I994,$C$1005:$F$1012,4),IF(Q994&lt;3,VLOOKUP(I994,$C$1005:$G$1012,5),IF(Q994&lt;4,VLOOKUP(I994,C$1005:H$1012,6),IF(Q994&gt;=4,VLOOKUP(I994,$C$1005:$I$1012,7),)))),"")</f>
        <v>0.25</v>
      </c>
      <c r="S994" s="150">
        <f t="shared" ref="S994" si="336">IF(AND(ISNUMBER(K994),ISNUMBER(L994),ISNUMBER(R994)),ROUND(K994*L994+2*R994+(L994-1)*0.2,2),"")</f>
        <v>0.86</v>
      </c>
      <c r="T994" s="150" t="str">
        <f t="shared" ref="T994" si="337">IF(AND(ISNUMBER(C994),ISNUMBER(Q994),ISNUMBER(S994)),ROUND(C994*Q994*S994,2),"")</f>
        <v/>
      </c>
      <c r="U994" s="150" t="str">
        <f t="shared" ref="U994" si="338">IF(AND(ISNUMBER(M994),ISNUMBER(K994),ISNUMBER($U$12)),ROUND(M994*(PI()*K994+0.3)*$U$12,2),"")</f>
        <v/>
      </c>
      <c r="V994" s="150">
        <f t="shared" ref="V994" si="339">IF(AND(ISNUMBER(I994),ISNUMBER(O994),ISNUMBER(Q994)),Q994-O994-K994,"")</f>
        <v>0.87</v>
      </c>
      <c r="W994" s="150" t="str">
        <f t="shared" ref="W994" si="340">IF(AND(ISNUMBER(T994),ISNUMBER(N994),ISNUMBER(P994)),ROUND(T994-N994-P994,2),"")</f>
        <v/>
      </c>
      <c r="X994" s="150" t="str">
        <f t="shared" si="325"/>
        <v/>
      </c>
      <c r="Y994" s="150" t="str">
        <f t="shared" ref="Y994" si="341">IF(AND(ISNUMBER(N994),ISNUMBER(P994),ISNUMBER(X994)),N994+P994+X994,"")</f>
        <v/>
      </c>
      <c r="Z994" s="150" t="str">
        <f t="shared" ref="Z994" si="342">IF(ISNUMBER(X994),X994,"")</f>
        <v/>
      </c>
      <c r="AA994" s="150" t="str">
        <f t="shared" ref="AA994" si="343">IF(AND(ISNUMBER(Y994),ISNUMBER($AA$12)),ROUND(Y994*$AA$12,2),"")</f>
        <v/>
      </c>
      <c r="AB994" s="150" t="str">
        <f t="shared" ref="AB994" si="344">IF(AND(ISNUMBER(Z994),ISNUMBER($AB$12)),ROUND(Z994*$AB$12,2),"")</f>
        <v/>
      </c>
      <c r="AC994" s="191" t="str">
        <f t="shared" ref="AC994" si="345">IF(AND(ISNUMBER(C994),ISNUMBER(Q994),ISNUMBER($AC$12)),IF(Q994&gt;$AC$12,ROUND(C994*Q994*2,2),0),"")</f>
        <v/>
      </c>
    </row>
    <row r="995" spans="1:29" ht="12" thickBot="1">
      <c r="A995" s="193" t="s">
        <v>265</v>
      </c>
      <c r="B995" s="194"/>
      <c r="C995" s="194"/>
      <c r="K995" s="195"/>
      <c r="L995" s="195"/>
      <c r="M995" s="196">
        <f>ROUND(SUM(M17:M994),1)</f>
        <v>50</v>
      </c>
      <c r="N995" s="197"/>
      <c r="O995" s="197"/>
      <c r="P995" s="409"/>
      <c r="Q995" s="197"/>
      <c r="R995" s="197"/>
      <c r="S995" s="197"/>
      <c r="T995" s="199">
        <f>ROUND(SUM(T17:T994),1)</f>
        <v>0</v>
      </c>
      <c r="U995" s="200">
        <f>ROUND(SUM(U17:U994),1)</f>
        <v>38.4</v>
      </c>
      <c r="V995" s="201"/>
      <c r="W995" s="198">
        <f t="shared" ref="W995:AC995" si="346">ROUND(SUM(W17:W994),1)</f>
        <v>0</v>
      </c>
      <c r="X995" s="202">
        <f t="shared" si="346"/>
        <v>0</v>
      </c>
      <c r="Y995" s="200">
        <f t="shared" si="346"/>
        <v>0</v>
      </c>
      <c r="Z995" s="200">
        <f t="shared" si="346"/>
        <v>0</v>
      </c>
      <c r="AA995" s="200">
        <f t="shared" si="346"/>
        <v>0</v>
      </c>
      <c r="AB995" s="200">
        <f t="shared" si="346"/>
        <v>0</v>
      </c>
      <c r="AC995" s="203">
        <f t="shared" si="346"/>
        <v>0</v>
      </c>
    </row>
    <row r="996" spans="1:29" ht="11.25" customHeight="1">
      <c r="D996" s="1031" t="s">
        <v>266</v>
      </c>
      <c r="E996" s="1031"/>
      <c r="F996" s="1031"/>
      <c r="G996" s="1031"/>
      <c r="H996" s="1031"/>
      <c r="I996" s="1031"/>
      <c r="J996" s="1031"/>
      <c r="K996" s="159"/>
      <c r="L996" s="158"/>
      <c r="M996" s="158"/>
      <c r="N996" s="158"/>
      <c r="O996" s="158"/>
      <c r="P996" s="158"/>
      <c r="Q996" s="160"/>
      <c r="R996" s="160"/>
      <c r="S996" s="160"/>
      <c r="T996" s="160"/>
      <c r="U996" s="160"/>
      <c r="V996" s="1018" t="s">
        <v>268</v>
      </c>
      <c r="W996" s="1018"/>
      <c r="X996" s="1018"/>
      <c r="Y996" s="1018"/>
      <c r="Z996" s="1018"/>
      <c r="AA996" s="1018"/>
      <c r="AB996" s="1018"/>
      <c r="AC996" s="1018"/>
    </row>
    <row r="997" spans="1:29">
      <c r="D997" s="161" t="s">
        <v>267</v>
      </c>
      <c r="E997" s="161"/>
      <c r="F997" s="161"/>
      <c r="G997" s="161"/>
      <c r="H997" s="161"/>
      <c r="I997" s="161"/>
      <c r="J997" s="161"/>
      <c r="K997" s="159"/>
      <c r="L997" s="158"/>
      <c r="M997" s="158"/>
      <c r="N997" s="158"/>
      <c r="O997" s="158"/>
      <c r="P997" s="158"/>
      <c r="Q997" s="162"/>
      <c r="R997" s="162"/>
      <c r="S997" s="162"/>
      <c r="T997" s="162"/>
      <c r="U997" s="162"/>
      <c r="V997" s="1018"/>
      <c r="W997" s="1018"/>
      <c r="X997" s="1018"/>
      <c r="Y997" s="1018"/>
      <c r="Z997" s="1018"/>
      <c r="AA997" s="1018"/>
      <c r="AB997" s="1018"/>
      <c r="AC997" s="1018"/>
    </row>
    <row r="998" spans="1:29" ht="9" customHeight="1" thickBot="1">
      <c r="D998" s="161"/>
      <c r="E998" s="161"/>
      <c r="F998" s="161"/>
      <c r="G998" s="161"/>
      <c r="H998" s="161"/>
      <c r="I998" s="161"/>
      <c r="J998" s="161"/>
      <c r="K998" s="159"/>
      <c r="L998" s="158"/>
      <c r="M998" s="158"/>
      <c r="N998" s="158"/>
      <c r="O998" s="158"/>
      <c r="P998" s="158"/>
      <c r="Q998" s="162"/>
      <c r="R998" s="162"/>
      <c r="S998" s="162"/>
      <c r="T998" s="162"/>
      <c r="U998" s="162"/>
      <c r="V998" s="163"/>
      <c r="W998" s="163"/>
      <c r="X998" s="163"/>
      <c r="Y998" s="163"/>
      <c r="Z998" s="163"/>
      <c r="AA998" s="163"/>
      <c r="AB998" s="163"/>
      <c r="AC998" s="163"/>
    </row>
    <row r="999" spans="1:29" ht="15" customHeight="1">
      <c r="B999" s="1037" t="s">
        <v>269</v>
      </c>
      <c r="C999" s="1038"/>
      <c r="D999" s="1038"/>
      <c r="E999" s="1038"/>
      <c r="F999" s="1038"/>
      <c r="G999" s="1038"/>
      <c r="H999" s="1038"/>
      <c r="I999" s="1038"/>
      <c r="J999" s="1039"/>
      <c r="L999" s="1037" t="s">
        <v>270</v>
      </c>
      <c r="M999" s="1038"/>
      <c r="N999" s="1038"/>
      <c r="O999" s="1038"/>
      <c r="P999" s="1038"/>
      <c r="Q999" s="1038"/>
      <c r="R999" s="1038"/>
      <c r="S999" s="1038"/>
      <c r="T999" s="1038"/>
      <c r="U999" s="1038"/>
      <c r="V999" s="1038"/>
      <c r="W999" s="1038"/>
      <c r="X999" s="1038"/>
      <c r="Y999" s="1038"/>
      <c r="Z999" s="1039"/>
      <c r="AA999" s="164"/>
      <c r="AB999" s="164"/>
    </row>
    <row r="1000" spans="1:29" ht="6" customHeight="1">
      <c r="B1000" s="204"/>
      <c r="C1000" s="165"/>
      <c r="D1000" s="165"/>
      <c r="E1000" s="165"/>
      <c r="F1000" s="165"/>
      <c r="G1000" s="165"/>
      <c r="H1000" s="165"/>
      <c r="I1000" s="165"/>
      <c r="J1000" s="205"/>
      <c r="L1000" s="210"/>
      <c r="M1000" s="165"/>
      <c r="N1000" s="165"/>
      <c r="O1000" s="165"/>
      <c r="P1000" s="165"/>
      <c r="Q1000" s="165"/>
      <c r="R1000" s="165"/>
      <c r="S1000" s="165"/>
      <c r="T1000" s="165"/>
      <c r="U1000" s="165"/>
      <c r="V1000" s="165"/>
      <c r="W1000" s="165"/>
      <c r="X1000" s="165"/>
      <c r="Y1000" s="166"/>
      <c r="Z1000" s="205"/>
    </row>
    <row r="1001" spans="1:29" ht="11.25" customHeight="1">
      <c r="B1001" s="206"/>
      <c r="C1001" s="1032" t="s">
        <v>271</v>
      </c>
      <c r="D1001" s="1033"/>
      <c r="E1001" s="1033"/>
      <c r="F1001" s="1033"/>
      <c r="G1001" s="1033"/>
      <c r="H1001" s="1033"/>
      <c r="I1001" s="1034"/>
      <c r="J1001" s="207"/>
      <c r="L1001" s="206"/>
      <c r="M1001" s="1032" t="s">
        <v>272</v>
      </c>
      <c r="N1001" s="1034"/>
      <c r="P1001" s="1032" t="s">
        <v>273</v>
      </c>
      <c r="Q1001" s="1033"/>
      <c r="R1001" s="1033"/>
      <c r="S1001" s="1033"/>
      <c r="T1001" s="1034"/>
      <c r="U1001" s="167"/>
      <c r="V1001" s="1032" t="s">
        <v>274</v>
      </c>
      <c r="W1001" s="1033"/>
      <c r="X1001" s="1033"/>
      <c r="Y1001" s="1034"/>
      <c r="Z1001" s="207"/>
    </row>
    <row r="1002" spans="1:29" ht="11.25" customHeight="1">
      <c r="B1002" s="206"/>
      <c r="C1002" s="1019" t="s">
        <v>275</v>
      </c>
      <c r="D1002" s="1020"/>
      <c r="E1002" s="1021"/>
      <c r="F1002" s="1019" t="s">
        <v>276</v>
      </c>
      <c r="G1002" s="1020"/>
      <c r="H1002" s="1020"/>
      <c r="I1002" s="1021"/>
      <c r="J1002" s="207"/>
      <c r="L1002" s="206"/>
      <c r="M1002" s="135" t="s">
        <v>242</v>
      </c>
      <c r="N1002" s="135" t="s">
        <v>277</v>
      </c>
      <c r="P1002" s="135" t="s">
        <v>278</v>
      </c>
      <c r="Q1002" s="135" t="s">
        <v>279</v>
      </c>
      <c r="R1002" s="135" t="s">
        <v>280</v>
      </c>
      <c r="S1002" s="135" t="s">
        <v>281</v>
      </c>
      <c r="T1002" s="137" t="s">
        <v>282</v>
      </c>
      <c r="V1002" s="137" t="s">
        <v>278</v>
      </c>
      <c r="W1002" s="135" t="s">
        <v>283</v>
      </c>
      <c r="X1002" s="135" t="s">
        <v>281</v>
      </c>
      <c r="Y1002" s="137" t="s">
        <v>284</v>
      </c>
      <c r="Z1002" s="207"/>
    </row>
    <row r="1003" spans="1:29" ht="11.25" customHeight="1">
      <c r="B1003" s="206"/>
      <c r="C1003" s="142" t="s">
        <v>242</v>
      </c>
      <c r="D1003" s="143" t="s">
        <v>285</v>
      </c>
      <c r="E1003" s="142" t="s">
        <v>244</v>
      </c>
      <c r="F1003" s="142" t="s">
        <v>286</v>
      </c>
      <c r="G1003" s="142" t="s">
        <v>287</v>
      </c>
      <c r="H1003" s="142" t="s">
        <v>288</v>
      </c>
      <c r="I1003" s="142" t="s">
        <v>289</v>
      </c>
      <c r="J1003" s="207"/>
      <c r="L1003" s="206"/>
      <c r="M1003" s="142" t="s">
        <v>259</v>
      </c>
      <c r="N1003" s="142" t="s">
        <v>256</v>
      </c>
      <c r="P1003" s="135" t="s">
        <v>290</v>
      </c>
      <c r="Q1003" s="147">
        <f>ROUND(SUMIFS($T$17:$T$994,$Q$17:$Q$994,"&lt;1,5",$S$17:$S$994,"&lt;0,8"),1)</f>
        <v>0</v>
      </c>
      <c r="R1003" s="147">
        <f>ROUND(SUMIFS($T$17:$T$994,$Q$17:$Q$994,"&gt;=1,5",$Q$17:$Q$994,"&lt;3",$S$17:$S$994,"&lt;0,8"),1)</f>
        <v>0</v>
      </c>
      <c r="S1003" s="147">
        <f>ROUND(SUMIFS($T$17:$T$994,$Q$17:$Q$994,"&gt;=3",$Q$17:$Q$994,"&lt;4,5",$S$17:$S$994,"&lt;0,8"),1)</f>
        <v>0</v>
      </c>
      <c r="T1003" s="147">
        <f>ROUND(SUMIFS($T$17:$T$994,$Q$17:$Q$994,"&gt;=4,5",$S$17:$S$994,"&lt;0,8"),1)</f>
        <v>0</v>
      </c>
      <c r="V1003" s="135" t="s">
        <v>291</v>
      </c>
      <c r="W1003" s="147">
        <f>ROUND(SUMIFS($AC$17:$AC$994,$Q$17:$Q$994,"&gt;=1,5",$Q$17:$Q$994,"&lt;3",$S$17:$S$994,"&lt;1,5"),1)</f>
        <v>0</v>
      </c>
      <c r="X1003" s="147">
        <f>ROUND(SUMIFS($AC$17:$AC$994,$Q$17:$Q$994,"&gt;=3",$Q$17:$Q$994,"&lt;4,5",$S$17:$S$994,"&lt;1,5"),1)</f>
        <v>0</v>
      </c>
      <c r="Y1003" s="147">
        <f>ROUND(SUMIFS($AC$17:$AC$994,$Q$17:$Q$994,"&gt;=4,5",$S$17:$S$994,"&lt;1,5"),1)</f>
        <v>0</v>
      </c>
      <c r="Z1003" s="207"/>
    </row>
    <row r="1004" spans="1:29">
      <c r="B1004" s="206"/>
      <c r="C1004" s="142" t="s">
        <v>259</v>
      </c>
      <c r="D1004" s="168" t="s">
        <v>256</v>
      </c>
      <c r="E1004" s="142" t="s">
        <v>256</v>
      </c>
      <c r="F1004" s="1032" t="s">
        <v>292</v>
      </c>
      <c r="G1004" s="1033"/>
      <c r="H1004" s="1033"/>
      <c r="I1004" s="1034"/>
      <c r="J1004" s="207"/>
      <c r="L1004" s="206"/>
      <c r="M1004" s="135">
        <v>30</v>
      </c>
      <c r="N1004" s="147">
        <f t="shared" ref="N1004:N1011" si="347">SUMIF($I$17:$I$994,M1004,$M$17:$M$994)</f>
        <v>0</v>
      </c>
      <c r="P1004" s="135" t="s">
        <v>293</v>
      </c>
      <c r="Q1004" s="147">
        <f>ROUND(SUMIFS($T$17:$T$994,$Q$17:$Q$994,"&lt;1,5",$S$17:$S$994,"&gt;=0,8",$S$17:$S$994,"&lt;1,5"),1)</f>
        <v>0</v>
      </c>
      <c r="R1004" s="147">
        <f>ROUND(SUMIFS($T$17:$T$994,$Q$17:$Q$994,"&gt;=1,5",$Q$17:$Q$994,"&lt;3",$S$17:$S$994,"&gt;=0,8",$S$17:$S$994,"&lt;1,5"),1)</f>
        <v>0</v>
      </c>
      <c r="S1004" s="147">
        <f>ROUND(SUMIFS($T$17:$T$994,$Q$17:$Q$994,"&gt;=3",$Q$17:$Q$994,"&lt;4,5",$S$17:$S$994,"&gt;=0,8",S17:S994,"&lt;1,5"),1)</f>
        <v>0</v>
      </c>
      <c r="T1004" s="147">
        <f>ROUND(SUMIFS($T$17:$T$994,$Q$17:$Q$994,"&gt;=4,5",$S$17:$S$994,"&gt;=0,8",$S$17:$S$994,"&lt;1,5"),1)</f>
        <v>0</v>
      </c>
      <c r="V1004" s="135" t="s">
        <v>294</v>
      </c>
      <c r="W1004" s="147">
        <f>ROUND(SUMIFS($AC$17:$AC$994,$Q$17:$Q$994,"&gt;=1,5",$Q$17:$Q$994,"&lt;3",$S$17:$S$994,"&gt;=1,5"),1)</f>
        <v>0</v>
      </c>
      <c r="X1004" s="147">
        <f>ROUND(SUMIFS($AC$17:$AC$994,$Q$17:$Q$994,"&gt;=3",$Q$17:$Q$994,"&lt;4,5",$S$17:$S$994,"&gt;=1,5"),1)</f>
        <v>0</v>
      </c>
      <c r="Y1004" s="147">
        <f>ROUND(SUMIFS($AC$17:$AC$994,$Q$17:$Q$994,"&gt;=4,5",$S$17:$S$994,"&gt;=1,5"),1)</f>
        <v>0</v>
      </c>
      <c r="Z1004" s="207"/>
    </row>
    <row r="1005" spans="1:29">
      <c r="B1005" s="206"/>
      <c r="C1005" s="169">
        <v>30</v>
      </c>
      <c r="D1005" s="170">
        <v>0.03</v>
      </c>
      <c r="E1005" s="171">
        <f>C1005/100+D1005*2</f>
        <v>0.36</v>
      </c>
      <c r="F1005" s="172">
        <v>0.25</v>
      </c>
      <c r="G1005" s="172">
        <v>0.35</v>
      </c>
      <c r="H1005" s="172">
        <v>0.4</v>
      </c>
      <c r="I1005" s="172">
        <v>0.45</v>
      </c>
      <c r="J1005" s="207"/>
      <c r="L1005" s="206"/>
      <c r="M1005" s="135">
        <v>40</v>
      </c>
      <c r="N1005" s="147">
        <f t="shared" si="347"/>
        <v>0</v>
      </c>
      <c r="P1005" s="135" t="s">
        <v>294</v>
      </c>
      <c r="Q1005" s="147">
        <f>ROUND(SUMIFS($T$17:$T$994,$Q$17:$Q$994,"&lt;1,5",$S$17:$S$994,"&gt;=1,5"),1)</f>
        <v>0</v>
      </c>
      <c r="R1005" s="147">
        <f>ROUND(SUMIFS($T$17:$T$994,$Q$17:$Q$994,"&gt;=1,5",$Q$17:$Q$994,"&lt;3",$S$17:$S$994,"&gt;=1,5"),1)</f>
        <v>0</v>
      </c>
      <c r="S1005" s="147">
        <f>ROUND(SUMIFS($T$17:$T$994,$Q$17:$Q$994,"&gt;=3",$Q$17:$Q$994,"&lt;4,5",$S$17:$S$994,"&gt;=1,5"),1)</f>
        <v>0</v>
      </c>
      <c r="T1005" s="147">
        <f>ROUND(SUMIFS($T$17:$T$994,$Q$17:$Q$994,"&gt;=4,5",$S$17:$S$994,"&gt;=1,5"),1)</f>
        <v>0</v>
      </c>
      <c r="Z1005" s="207"/>
    </row>
    <row r="1006" spans="1:29">
      <c r="B1006" s="206"/>
      <c r="C1006" s="169">
        <v>40</v>
      </c>
      <c r="D1006" s="170">
        <v>4.4999999999999998E-2</v>
      </c>
      <c r="E1006" s="171">
        <f t="shared" ref="E1006:E1012" si="348">C1006/100+D1006*2</f>
        <v>0.49</v>
      </c>
      <c r="F1006" s="172">
        <v>0.35</v>
      </c>
      <c r="G1006" s="172">
        <v>0.45</v>
      </c>
      <c r="H1006" s="172">
        <v>0.5</v>
      </c>
      <c r="I1006" s="172">
        <v>0.55000000000000004</v>
      </c>
      <c r="J1006" s="207"/>
      <c r="L1006" s="206"/>
      <c r="M1006" s="135">
        <v>60</v>
      </c>
      <c r="N1006" s="147">
        <f t="shared" si="347"/>
        <v>50</v>
      </c>
      <c r="Q1006" s="173"/>
      <c r="R1006" s="173"/>
      <c r="S1006" s="173"/>
      <c r="T1006" s="173"/>
      <c r="U1006" s="173"/>
      <c r="Z1006" s="207"/>
    </row>
    <row r="1007" spans="1:29" ht="11.25" customHeight="1">
      <c r="B1007" s="206"/>
      <c r="C1007" s="169">
        <v>60</v>
      </c>
      <c r="D1007" s="170">
        <v>0.06</v>
      </c>
      <c r="E1007" s="171">
        <f t="shared" si="348"/>
        <v>0.72</v>
      </c>
      <c r="F1007" s="172">
        <v>0.4</v>
      </c>
      <c r="G1007" s="172">
        <v>0.5</v>
      </c>
      <c r="H1007" s="172">
        <v>0.55000000000000004</v>
      </c>
      <c r="I1007" s="172">
        <v>0.6</v>
      </c>
      <c r="J1007" s="207"/>
      <c r="L1007" s="206"/>
      <c r="M1007" s="135">
        <v>80</v>
      </c>
      <c r="N1007" s="147">
        <f t="shared" si="347"/>
        <v>0</v>
      </c>
      <c r="P1007" s="1032" t="s">
        <v>295</v>
      </c>
      <c r="Q1007" s="1033"/>
      <c r="R1007" s="1033"/>
      <c r="S1007" s="1033"/>
      <c r="T1007" s="1034"/>
      <c r="U1007" s="167"/>
      <c r="V1007" s="1035" t="s">
        <v>296</v>
      </c>
      <c r="W1007" s="1036"/>
      <c r="Z1007" s="207"/>
    </row>
    <row r="1008" spans="1:29" ht="11.25" customHeight="1">
      <c r="B1008" s="206"/>
      <c r="C1008" s="169">
        <v>80</v>
      </c>
      <c r="D1008" s="170">
        <v>7.1999999999999995E-2</v>
      </c>
      <c r="E1008" s="171">
        <f t="shared" si="348"/>
        <v>0.94400000000000006</v>
      </c>
      <c r="F1008" s="172">
        <v>0.4</v>
      </c>
      <c r="G1008" s="172">
        <v>0.5</v>
      </c>
      <c r="H1008" s="172">
        <v>0.55000000000000004</v>
      </c>
      <c r="I1008" s="172">
        <v>0.6</v>
      </c>
      <c r="J1008" s="207"/>
      <c r="L1008" s="206"/>
      <c r="M1008" s="135">
        <v>100</v>
      </c>
      <c r="N1008" s="147">
        <f t="shared" si="347"/>
        <v>0</v>
      </c>
      <c r="P1008" s="135" t="s">
        <v>278</v>
      </c>
      <c r="Q1008" s="135" t="s">
        <v>279</v>
      </c>
      <c r="R1008" s="135" t="s">
        <v>280</v>
      </c>
      <c r="S1008" s="135" t="s">
        <v>281</v>
      </c>
      <c r="T1008" s="137" t="s">
        <v>284</v>
      </c>
      <c r="U1008" s="167"/>
      <c r="V1008" s="1040" t="s">
        <v>297</v>
      </c>
      <c r="W1008" s="1041"/>
      <c r="Z1008" s="207"/>
    </row>
    <row r="1009" spans="1:29">
      <c r="B1009" s="206"/>
      <c r="C1009" s="169">
        <v>100</v>
      </c>
      <c r="D1009" s="170">
        <v>0.08</v>
      </c>
      <c r="E1009" s="171">
        <f t="shared" si="348"/>
        <v>1.1599999999999999</v>
      </c>
      <c r="F1009" s="172">
        <v>0.45</v>
      </c>
      <c r="G1009" s="172">
        <v>0.55000000000000004</v>
      </c>
      <c r="H1009" s="172">
        <v>0.6</v>
      </c>
      <c r="I1009" s="172">
        <v>0.65</v>
      </c>
      <c r="J1009" s="207"/>
      <c r="L1009" s="206"/>
      <c r="M1009" s="135">
        <v>120</v>
      </c>
      <c r="N1009" s="147">
        <f t="shared" si="347"/>
        <v>0</v>
      </c>
      <c r="P1009" s="135" t="s">
        <v>290</v>
      </c>
      <c r="Q1009" s="147">
        <f>ROUND(SUMIFS($W$17:$W$994,$Q$17:$Q$994,"&lt;1,5",$S$17:$S$994,"&lt;0,8"),1)</f>
        <v>0</v>
      </c>
      <c r="R1009" s="147">
        <f>ROUND(SUMIFS($W$17:$W$994,$Q$17:$Q$994,"&gt;=1,5",$Q$17:$Q$994,"&lt;3",$S$17:$S$994,"&lt;0,8"),1)</f>
        <v>0</v>
      </c>
      <c r="S1009" s="147">
        <f>ROUND(SUMIFS($W$17:$W$994,$Q$17:$Q$994,"&gt;=3",$Q$17:$Q$994,"&lt;4,5",$S$17:$S$994,"&lt;,8"),1)</f>
        <v>0</v>
      </c>
      <c r="T1009" s="147">
        <f>ROUND(SUMIFS($W$17:$W$994,$Q$17:$Q$994,"&gt;=4,5",$S$17:$S$994,"&lt;0,8"),1)</f>
        <v>0</v>
      </c>
      <c r="U1009" s="108"/>
      <c r="V1009" s="141" t="s">
        <v>298</v>
      </c>
      <c r="W1009" s="141" t="s">
        <v>299</v>
      </c>
      <c r="Z1009" s="207"/>
    </row>
    <row r="1010" spans="1:29">
      <c r="B1010" s="206"/>
      <c r="C1010" s="169">
        <v>120</v>
      </c>
      <c r="D1010" s="170">
        <v>9.6000000000000002E-2</v>
      </c>
      <c r="E1010" s="171">
        <f t="shared" si="348"/>
        <v>1.3919999999999999</v>
      </c>
      <c r="F1010" s="172">
        <v>0.45</v>
      </c>
      <c r="G1010" s="172">
        <v>0.55000000000000004</v>
      </c>
      <c r="H1010" s="172">
        <v>0.6</v>
      </c>
      <c r="I1010" s="172">
        <v>0.65</v>
      </c>
      <c r="J1010" s="207"/>
      <c r="L1010" s="206"/>
      <c r="M1010" s="135">
        <v>150</v>
      </c>
      <c r="N1010" s="147">
        <f t="shared" si="347"/>
        <v>0</v>
      </c>
      <c r="P1010" s="135" t="s">
        <v>300</v>
      </c>
      <c r="Q1010" s="147">
        <f>ROUND(SUMIFS($W$17:$W$994,$Q$17:$Q$994,"&lt;1,5",$S$17:$S$994,"&gt;=0,8",$S$17:$S$994,"&lt;1,5"),1)</f>
        <v>0</v>
      </c>
      <c r="R1010" s="147">
        <f>ROUND(SUMIFS($W$17:$W$994,$Q$17:$Q$994,"&gt;=1,5",$Q$17:$Q$994,"&lt;3",$S$17:$S$994,"&gt;=0,8",$S$17:$S$994,"&lt;1,5"),1)</f>
        <v>0</v>
      </c>
      <c r="S1010" s="147">
        <f>ROUND(SUMIFS($W$17:$W$994,$Q$17:$Q$994,"&gt;=3",$Q$17:$Q$994,"&lt;4,5",$S$17:$S$994,"&gt;=0,8",$S$17:$S$994,"&lt;1,5"),1)</f>
        <v>0</v>
      </c>
      <c r="T1010" s="147">
        <f>ROUND(SUMIFS($W$17:$W$994,$Q$17:$Q$994,"&gt;=4,5",$S$17:$S$994,"&gt;=0,8",$S$17:$S$994,"&lt;1,5"),1)</f>
        <v>0</v>
      </c>
      <c r="U1010" s="174"/>
      <c r="V1010" s="147">
        <f>ROUND(SUMIF($S$17:$S$994,"&lt;1,5",$P$17:$P$994),1)</f>
        <v>0</v>
      </c>
      <c r="W1010" s="147">
        <f>ROUND(SUMIF($S$17:$S$994,"&gt;=1,5",$P$17:$P$994),1)</f>
        <v>0</v>
      </c>
      <c r="Z1010" s="207"/>
    </row>
    <row r="1011" spans="1:29" ht="12" customHeight="1">
      <c r="B1011" s="206"/>
      <c r="C1011" s="169">
        <v>150</v>
      </c>
      <c r="D1011" s="170">
        <v>0.12</v>
      </c>
      <c r="E1011" s="171">
        <f t="shared" si="348"/>
        <v>1.74</v>
      </c>
      <c r="F1011" s="172">
        <v>0.5</v>
      </c>
      <c r="G1011" s="172">
        <v>0.6</v>
      </c>
      <c r="H1011" s="172">
        <v>0.65</v>
      </c>
      <c r="I1011" s="172">
        <v>0.7</v>
      </c>
      <c r="J1011" s="207"/>
      <c r="L1011" s="206"/>
      <c r="M1011" s="135">
        <v>200</v>
      </c>
      <c r="N1011" s="147">
        <f t="shared" si="347"/>
        <v>0</v>
      </c>
      <c r="P1011" s="135" t="s">
        <v>294</v>
      </c>
      <c r="Q1011" s="147">
        <f>ROUND(SUMIFS($W$17:$W$994,$Q$17:$Q$994,"&lt;1,5",$S$17:$S$994,"&gt;=1,5"),1)</f>
        <v>0</v>
      </c>
      <c r="R1011" s="147">
        <f>ROUND(SUMIFS($W$17:$W$994,$Q$17:$Q$994,"&gt;=1,5",$Q$17:$Q$994,"&lt;3",$S$17:$S$994,"&gt;=1,5"),1)</f>
        <v>0</v>
      </c>
      <c r="S1011" s="147">
        <f>ROUND(SUMIFS($W$17:$W$994,$Q$17:$Q$994,"&gt;=3",$Q$17:$Q$994,"&lt;4,5",$S$17:$S$994,"&gt;=1,5"),1)</f>
        <v>0</v>
      </c>
      <c r="T1011" s="147">
        <f>ROUND(SUMIFS($W$17:$W$994,$Q$17:$Q$994,"&gt;=4,5",$S$17:$S$994,"&gt;=1,5"),1)</f>
        <v>0</v>
      </c>
      <c r="U1011" s="173"/>
      <c r="Z1011" s="207"/>
      <c r="AA1011" s="175"/>
      <c r="AB1011" s="175"/>
      <c r="AC1011" s="175"/>
    </row>
    <row r="1012" spans="1:29" ht="12">
      <c r="B1012" s="206"/>
      <c r="C1012" s="176">
        <v>200</v>
      </c>
      <c r="D1012" s="170">
        <v>0.18</v>
      </c>
      <c r="E1012" s="171">
        <f t="shared" si="348"/>
        <v>2.36</v>
      </c>
      <c r="F1012" s="133">
        <v>0.6</v>
      </c>
      <c r="G1012" s="133">
        <v>0.7</v>
      </c>
      <c r="H1012" s="133">
        <v>0.75</v>
      </c>
      <c r="I1012" s="133">
        <v>0.8</v>
      </c>
      <c r="J1012" s="207"/>
      <c r="L1012" s="206"/>
      <c r="U1012" s="173"/>
      <c r="W1012" s="173"/>
      <c r="Z1012" s="211"/>
      <c r="AA1012" s="175"/>
      <c r="AB1012" s="175"/>
      <c r="AC1012" s="175"/>
    </row>
    <row r="1013" spans="1:29" ht="11.25" customHeight="1">
      <c r="B1013" s="206"/>
      <c r="C1013" s="1042" t="s">
        <v>301</v>
      </c>
      <c r="D1013" s="1042"/>
      <c r="E1013" s="1042"/>
      <c r="F1013" s="1042"/>
      <c r="G1013" s="1042"/>
      <c r="H1013" s="1042"/>
      <c r="I1013" s="1042"/>
      <c r="J1013" s="1043"/>
      <c r="L1013" s="206"/>
      <c r="Z1013" s="207"/>
    </row>
    <row r="1014" spans="1:29" ht="12" thickBot="1">
      <c r="B1014" s="208"/>
      <c r="C1014" s="1044" t="s">
        <v>302</v>
      </c>
      <c r="D1014" s="1044"/>
      <c r="E1014" s="1044"/>
      <c r="F1014" s="1044"/>
      <c r="G1014" s="1044"/>
      <c r="H1014" s="1044"/>
      <c r="I1014" s="1044"/>
      <c r="J1014" s="209"/>
      <c r="L1014" s="208"/>
      <c r="M1014" s="212"/>
      <c r="N1014" s="212"/>
      <c r="O1014" s="212"/>
      <c r="P1014" s="212"/>
      <c r="Q1014" s="212"/>
      <c r="R1014" s="212"/>
      <c r="S1014" s="212"/>
      <c r="T1014" s="212"/>
      <c r="U1014" s="212"/>
      <c r="V1014" s="212"/>
      <c r="W1014" s="212"/>
      <c r="X1014" s="212"/>
      <c r="Y1014" s="212"/>
      <c r="Z1014" s="209"/>
    </row>
    <row r="1015" spans="1:29" ht="12" thickBot="1"/>
    <row r="1016" spans="1:29" ht="15" customHeight="1">
      <c r="A1016" s="722" t="s">
        <v>16</v>
      </c>
      <c r="B1016" s="723"/>
      <c r="C1016" s="723"/>
      <c r="D1016" s="723"/>
      <c r="E1016" s="723"/>
      <c r="F1016" s="723"/>
      <c r="G1016" s="723"/>
      <c r="H1016" s="723"/>
      <c r="I1016" s="723"/>
      <c r="J1016" s="723"/>
      <c r="K1016" s="723"/>
      <c r="L1016" s="723"/>
      <c r="M1016" s="723"/>
      <c r="N1016" s="723"/>
      <c r="O1016" s="723"/>
      <c r="P1016" s="723"/>
      <c r="Q1016" s="723"/>
      <c r="R1016" s="723"/>
      <c r="S1016" s="723"/>
      <c r="T1016" s="723"/>
      <c r="U1016" s="723"/>
      <c r="V1016" s="723"/>
      <c r="W1016" s="723"/>
      <c r="X1016" s="723"/>
      <c r="Y1016" s="723"/>
      <c r="Z1016" s="723"/>
      <c r="AA1016" s="723"/>
      <c r="AB1016" s="723"/>
      <c r="AC1016" s="724"/>
    </row>
    <row r="1017" spans="1:29" ht="15" customHeight="1">
      <c r="A1017" s="768" t="s">
        <v>44</v>
      </c>
      <c r="B1017" s="769"/>
      <c r="C1017" s="769"/>
      <c r="D1017" s="769"/>
      <c r="E1017" s="769"/>
      <c r="F1017" s="769"/>
      <c r="G1017" s="769"/>
      <c r="H1017" s="769"/>
      <c r="I1017" s="769"/>
      <c r="J1017" s="769"/>
      <c r="K1017" s="769"/>
      <c r="L1017" s="769"/>
      <c r="M1017" s="769"/>
      <c r="N1017" s="769"/>
      <c r="O1017" s="769"/>
      <c r="P1017" s="769"/>
      <c r="Q1017" s="769"/>
      <c r="R1017" s="769"/>
      <c r="S1017" s="769"/>
      <c r="T1017" s="769"/>
      <c r="U1017" s="769"/>
      <c r="V1017" s="769"/>
      <c r="W1017" s="769"/>
      <c r="X1017" s="769"/>
      <c r="Y1017" s="769"/>
      <c r="Z1017" s="769"/>
      <c r="AA1017" s="769"/>
      <c r="AB1017" s="769"/>
      <c r="AC1017" s="770"/>
    </row>
    <row r="1018" spans="1:29" ht="15" customHeight="1">
      <c r="A1018" s="768" t="s">
        <v>45</v>
      </c>
      <c r="B1018" s="769"/>
      <c r="C1018" s="769"/>
      <c r="D1018" s="769"/>
      <c r="E1018" s="769"/>
      <c r="F1018" s="769"/>
      <c r="G1018" s="769"/>
      <c r="H1018" s="769"/>
      <c r="I1018" s="769"/>
      <c r="J1018" s="769"/>
      <c r="K1018" s="769"/>
      <c r="L1018" s="769"/>
      <c r="M1018" s="769"/>
      <c r="N1018" s="769"/>
      <c r="O1018" s="769"/>
      <c r="P1018" s="769"/>
      <c r="Q1018" s="769"/>
      <c r="R1018" s="769"/>
      <c r="S1018" s="769"/>
      <c r="T1018" s="769"/>
      <c r="U1018" s="769"/>
      <c r="V1018" s="769"/>
      <c r="W1018" s="769"/>
      <c r="X1018" s="769"/>
      <c r="Y1018" s="769"/>
      <c r="Z1018" s="769"/>
      <c r="AA1018" s="769"/>
      <c r="AB1018" s="769"/>
      <c r="AC1018" s="770"/>
    </row>
    <row r="1019" spans="1:29" ht="15" customHeight="1">
      <c r="A1019" s="768" t="s">
        <v>306</v>
      </c>
      <c r="B1019" s="769"/>
      <c r="C1019" s="769"/>
      <c r="D1019" s="769"/>
      <c r="E1019" s="769"/>
      <c r="F1019" s="769"/>
      <c r="G1019" s="769"/>
      <c r="H1019" s="769"/>
      <c r="I1019" s="769"/>
      <c r="J1019" s="769"/>
      <c r="K1019" s="769"/>
      <c r="L1019" s="769"/>
      <c r="M1019" s="769"/>
      <c r="N1019" s="769"/>
      <c r="O1019" s="769"/>
      <c r="P1019" s="769"/>
      <c r="Q1019" s="769"/>
      <c r="R1019" s="769"/>
      <c r="S1019" s="769"/>
      <c r="T1019" s="769"/>
      <c r="U1019" s="769"/>
      <c r="V1019" s="769"/>
      <c r="W1019" s="769"/>
      <c r="X1019" s="769"/>
      <c r="Y1019" s="769"/>
      <c r="Z1019" s="769"/>
      <c r="AA1019" s="769"/>
      <c r="AB1019" s="769"/>
      <c r="AC1019" s="770"/>
    </row>
    <row r="1020" spans="1:29" ht="15" customHeight="1">
      <c r="A1020" s="788"/>
      <c r="B1020" s="789"/>
      <c r="C1020" s="789"/>
      <c r="D1020" s="789"/>
      <c r="E1020" s="789"/>
      <c r="F1020" s="789"/>
      <c r="G1020" s="789"/>
      <c r="H1020" s="789"/>
      <c r="I1020" s="789"/>
      <c r="J1020" s="789"/>
      <c r="K1020" s="789"/>
      <c r="L1020" s="789"/>
      <c r="M1020" s="789"/>
      <c r="N1020" s="789"/>
      <c r="O1020" s="789"/>
      <c r="P1020" s="789"/>
      <c r="Q1020" s="789"/>
      <c r="R1020" s="789"/>
      <c r="S1020" s="789"/>
      <c r="T1020" s="789"/>
      <c r="U1020" s="789"/>
      <c r="V1020" s="789"/>
      <c r="W1020" s="789"/>
      <c r="X1020" s="789"/>
      <c r="Y1020" s="789"/>
      <c r="Z1020" s="789"/>
      <c r="AA1020" s="789"/>
      <c r="AB1020" s="789"/>
      <c r="AC1020" s="790"/>
    </row>
    <row r="1021" spans="1:29" ht="15" customHeight="1">
      <c r="A1021" s="788"/>
      <c r="B1021" s="789"/>
      <c r="C1021" s="789"/>
      <c r="D1021" s="789"/>
      <c r="E1021" s="789"/>
      <c r="F1021" s="789"/>
      <c r="G1021" s="789"/>
      <c r="H1021" s="789"/>
      <c r="I1021" s="789"/>
      <c r="J1021" s="789"/>
      <c r="K1021" s="789"/>
      <c r="L1021" s="789"/>
      <c r="M1021" s="789"/>
      <c r="N1021" s="789"/>
      <c r="O1021" s="789"/>
      <c r="P1021" s="789"/>
      <c r="Q1021" s="789"/>
      <c r="R1021" s="789"/>
      <c r="S1021" s="789"/>
      <c r="T1021" s="789"/>
      <c r="U1021" s="789"/>
      <c r="V1021" s="789"/>
      <c r="W1021" s="789"/>
      <c r="X1021" s="789"/>
      <c r="Y1021" s="789"/>
      <c r="Z1021" s="789"/>
      <c r="AA1021" s="789"/>
      <c r="AB1021" s="789"/>
      <c r="AC1021" s="790"/>
    </row>
    <row r="1022" spans="1:29" ht="15" customHeight="1">
      <c r="A1022" s="788"/>
      <c r="B1022" s="789"/>
      <c r="C1022" s="789"/>
      <c r="D1022" s="789"/>
      <c r="E1022" s="789"/>
      <c r="F1022" s="789"/>
      <c r="G1022" s="789"/>
      <c r="H1022" s="789"/>
      <c r="I1022" s="789"/>
      <c r="J1022" s="789"/>
      <c r="K1022" s="789"/>
      <c r="L1022" s="789"/>
      <c r="M1022" s="789"/>
      <c r="N1022" s="789"/>
      <c r="O1022" s="789"/>
      <c r="P1022" s="789"/>
      <c r="Q1022" s="789"/>
      <c r="R1022" s="789"/>
      <c r="S1022" s="789"/>
      <c r="T1022" s="789"/>
      <c r="U1022" s="789"/>
      <c r="V1022" s="789"/>
      <c r="W1022" s="789"/>
      <c r="X1022" s="789"/>
      <c r="Y1022" s="789"/>
      <c r="Z1022" s="789"/>
      <c r="AA1022" s="789"/>
      <c r="AB1022" s="789"/>
      <c r="AC1022" s="790"/>
    </row>
    <row r="1023" spans="1:29" ht="15" customHeight="1">
      <c r="A1023" s="788" t="s">
        <v>46</v>
      </c>
      <c r="B1023" s="789"/>
      <c r="C1023" s="789"/>
      <c r="D1023" s="789"/>
      <c r="E1023" s="789"/>
      <c r="F1023" s="789"/>
      <c r="G1023" s="789"/>
      <c r="H1023" s="789"/>
      <c r="I1023" s="789"/>
      <c r="J1023" s="789"/>
      <c r="K1023" s="789"/>
      <c r="L1023" s="789"/>
      <c r="M1023" s="789"/>
      <c r="N1023" s="789"/>
      <c r="O1023" s="789"/>
      <c r="P1023" s="789"/>
      <c r="Q1023" s="789"/>
      <c r="R1023" s="789"/>
      <c r="S1023" s="789"/>
      <c r="T1023" s="789"/>
      <c r="U1023" s="789"/>
      <c r="V1023" s="789"/>
      <c r="W1023" s="789"/>
      <c r="X1023" s="789"/>
      <c r="Y1023" s="789"/>
      <c r="Z1023" s="789"/>
      <c r="AA1023" s="789"/>
      <c r="AB1023" s="789"/>
      <c r="AC1023" s="790"/>
    </row>
    <row r="1024" spans="1:29" ht="20.100000000000001" customHeight="1">
      <c r="A1024" s="733" t="str">
        <f>NOME_TÉCNICO</f>
        <v>JACQUELINE SOARES BARBOZA</v>
      </c>
      <c r="B1024" s="734"/>
      <c r="C1024" s="734"/>
      <c r="D1024" s="734"/>
      <c r="E1024" s="734"/>
      <c r="F1024" s="734"/>
      <c r="G1024" s="734"/>
      <c r="H1024" s="734"/>
      <c r="I1024" s="734"/>
      <c r="J1024" s="734"/>
      <c r="K1024" s="734"/>
      <c r="L1024" s="734"/>
      <c r="M1024" s="734"/>
      <c r="N1024" s="734"/>
      <c r="O1024" s="734"/>
      <c r="P1024" s="734"/>
      <c r="Q1024" s="734"/>
      <c r="R1024" s="734"/>
      <c r="S1024" s="734"/>
      <c r="T1024" s="734"/>
      <c r="U1024" s="734"/>
      <c r="V1024" s="734"/>
      <c r="W1024" s="734"/>
      <c r="X1024" s="734"/>
      <c r="Y1024" s="734"/>
      <c r="Z1024" s="734"/>
      <c r="AA1024" s="734"/>
      <c r="AB1024" s="734"/>
      <c r="AC1024" s="736"/>
    </row>
    <row r="1025" spans="1:29" ht="15" customHeight="1" thickBot="1">
      <c r="A1025" s="801" t="str">
        <f>PROFISSÃO_TÉCNICO</f>
        <v>ENGENHEIRA CIVIL CREA-SC 099.442-5</v>
      </c>
      <c r="B1025" s="802"/>
      <c r="C1025" s="802"/>
      <c r="D1025" s="802"/>
      <c r="E1025" s="802"/>
      <c r="F1025" s="802"/>
      <c r="G1025" s="802"/>
      <c r="H1025" s="802"/>
      <c r="I1025" s="802"/>
      <c r="J1025" s="802"/>
      <c r="K1025" s="802"/>
      <c r="L1025" s="802"/>
      <c r="M1025" s="802"/>
      <c r="N1025" s="802"/>
      <c r="O1025" s="802"/>
      <c r="P1025" s="802"/>
      <c r="Q1025" s="802"/>
      <c r="R1025" s="802"/>
      <c r="S1025" s="802"/>
      <c r="T1025" s="802"/>
      <c r="U1025" s="802"/>
      <c r="V1025" s="802"/>
      <c r="W1025" s="802"/>
      <c r="X1025" s="802"/>
      <c r="Y1025" s="802"/>
      <c r="Z1025" s="802"/>
      <c r="AA1025" s="802"/>
      <c r="AB1025" s="802"/>
      <c r="AC1025" s="803"/>
    </row>
    <row r="1026" spans="1:29">
      <c r="Q1026" s="177"/>
      <c r="R1026" s="177"/>
    </row>
    <row r="1027" spans="1:29">
      <c r="Q1027" s="177"/>
      <c r="R1027" s="177"/>
    </row>
    <row r="1028" spans="1:29">
      <c r="Q1028" s="177"/>
      <c r="R1028" s="177"/>
    </row>
    <row r="1029" spans="1:29">
      <c r="Q1029" s="177"/>
      <c r="R1029" s="177"/>
    </row>
    <row r="1030" spans="1:29">
      <c r="Q1030" s="177"/>
      <c r="R1030" s="177"/>
    </row>
    <row r="1031" spans="1:29">
      <c r="Q1031" s="177"/>
      <c r="R1031" s="177"/>
    </row>
    <row r="1032" spans="1:29">
      <c r="Q1032" s="177"/>
      <c r="R1032" s="177"/>
    </row>
    <row r="1033" spans="1:29">
      <c r="Q1033" s="177"/>
      <c r="R1033" s="177"/>
    </row>
    <row r="1034" spans="1:29">
      <c r="Q1034" s="177"/>
      <c r="R1034" s="177"/>
    </row>
    <row r="1035" spans="1:29">
      <c r="Q1035" s="177"/>
      <c r="R1035" s="177"/>
    </row>
    <row r="1036" spans="1:29">
      <c r="Q1036" s="177"/>
      <c r="R1036" s="177"/>
    </row>
    <row r="1037" spans="1:29">
      <c r="Q1037" s="177"/>
      <c r="R1037" s="177"/>
    </row>
    <row r="1038" spans="1:29">
      <c r="Q1038" s="177"/>
      <c r="R1038" s="177"/>
    </row>
    <row r="1039" spans="1:29">
      <c r="Q1039" s="177"/>
      <c r="R1039" s="177"/>
    </row>
    <row r="1040" spans="1:29">
      <c r="Q1040" s="177"/>
      <c r="R1040" s="177"/>
    </row>
    <row r="1041" spans="17:18">
      <c r="Q1041" s="177"/>
      <c r="R1041" s="177"/>
    </row>
    <row r="1042" spans="17:18">
      <c r="Q1042" s="177"/>
      <c r="R1042" s="177"/>
    </row>
    <row r="1043" spans="17:18">
      <c r="Q1043" s="177"/>
      <c r="R1043" s="177"/>
    </row>
    <row r="1044" spans="17:18">
      <c r="Q1044" s="177"/>
      <c r="R1044" s="177"/>
    </row>
    <row r="1045" spans="17:18">
      <c r="Q1045" s="177"/>
      <c r="R1045" s="177"/>
    </row>
    <row r="1046" spans="17:18">
      <c r="Q1046" s="177"/>
      <c r="R1046" s="177"/>
    </row>
    <row r="1047" spans="17:18">
      <c r="Q1047" s="177"/>
      <c r="R1047" s="177"/>
    </row>
    <row r="1048" spans="17:18">
      <c r="Q1048" s="177"/>
      <c r="R1048" s="177"/>
    </row>
    <row r="1049" spans="17:18">
      <c r="Q1049" s="177"/>
      <c r="R1049" s="177"/>
    </row>
    <row r="1050" spans="17:18">
      <c r="Q1050" s="177"/>
      <c r="R1050" s="177"/>
    </row>
    <row r="1051" spans="17:18">
      <c r="Q1051" s="177"/>
      <c r="R1051" s="177"/>
    </row>
    <row r="1052" spans="17:18">
      <c r="Q1052" s="177"/>
      <c r="R1052" s="177"/>
    </row>
    <row r="1053" spans="17:18">
      <c r="Q1053" s="177"/>
      <c r="R1053" s="177"/>
    </row>
    <row r="1054" spans="17:18">
      <c r="Q1054" s="177"/>
      <c r="R1054" s="177"/>
    </row>
    <row r="1055" spans="17:18">
      <c r="Q1055" s="177"/>
      <c r="R1055" s="177"/>
    </row>
  </sheetData>
  <sheetProtection formatColumns="0" formatRows="0"/>
  <mergeCells count="53">
    <mergeCell ref="A1018:AC1018"/>
    <mergeCell ref="A1017:AC1017"/>
    <mergeCell ref="A1016:AC1016"/>
    <mergeCell ref="A1020:AC1020"/>
    <mergeCell ref="A1025:AC1025"/>
    <mergeCell ref="A1024:AC1024"/>
    <mergeCell ref="A1023:AC1023"/>
    <mergeCell ref="A1022:AC1022"/>
    <mergeCell ref="A1021:AC1021"/>
    <mergeCell ref="A1019:AC1019"/>
    <mergeCell ref="P1007:T1007"/>
    <mergeCell ref="V1007:W1007"/>
    <mergeCell ref="V1008:W1008"/>
    <mergeCell ref="V996:AC997"/>
    <mergeCell ref="B999:J999"/>
    <mergeCell ref="L999:Z999"/>
    <mergeCell ref="C1001:I1001"/>
    <mergeCell ref="M1001:N1001"/>
    <mergeCell ref="P1001:T1001"/>
    <mergeCell ref="C1013:J1013"/>
    <mergeCell ref="C1014:I1014"/>
    <mergeCell ref="C1002:E1002"/>
    <mergeCell ref="F1002:I1002"/>
    <mergeCell ref="F1004:I1004"/>
    <mergeCell ref="X14:X15"/>
    <mergeCell ref="V1001:Y1001"/>
    <mergeCell ref="A15:B15"/>
    <mergeCell ref="D15:E15"/>
    <mergeCell ref="F15:G15"/>
    <mergeCell ref="A994:B994"/>
    <mergeCell ref="D996:J996"/>
    <mergeCell ref="A8:B8"/>
    <mergeCell ref="AA11:AB11"/>
    <mergeCell ref="A13:C14"/>
    <mergeCell ref="D13:H14"/>
    <mergeCell ref="I13:N14"/>
    <mergeCell ref="O13:P14"/>
    <mergeCell ref="Q13:S14"/>
    <mergeCell ref="T13:T14"/>
    <mergeCell ref="U13:U14"/>
    <mergeCell ref="V13:X13"/>
    <mergeCell ref="Y13:Z13"/>
    <mergeCell ref="AA13:AB13"/>
    <mergeCell ref="C8:AC8"/>
    <mergeCell ref="AC13:AC14"/>
    <mergeCell ref="V14:V15"/>
    <mergeCell ref="W14:W15"/>
    <mergeCell ref="A7:AC7"/>
    <mergeCell ref="A2:AD2"/>
    <mergeCell ref="A3:AD3"/>
    <mergeCell ref="A4:AC4"/>
    <mergeCell ref="A5:AC5"/>
    <mergeCell ref="A6:AC6"/>
  </mergeCells>
  <printOptions horizontalCentered="1"/>
  <pageMargins left="0.39370078740157483" right="0.39370078740157483" top="0.78740157480314965" bottom="0.39370078740157483" header="0.78740157480314965" footer="0.19685039370078741"/>
  <pageSetup paperSize="9" scale="70" orientation="landscape" r:id="rId1"/>
  <headerFooter>
    <oddHeader>&amp;L  &amp;G</oddHeader>
    <oddFooter>Página &amp;P de &amp;N</oddFooter>
  </headerFooter>
  <rowBreaks count="1" manualBreakCount="1">
    <brk id="998" max="28" man="1"/>
  </rowBreaks>
  <colBreaks count="1" manualBreakCount="1">
    <brk id="29" min="1" max="1024" man="1"/>
  </colBreaks>
  <drawing r:id="rId2"/>
  <legacyDrawing r:id="rId3"/>
  <legacyDrawingHF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72"/>
  <sheetViews>
    <sheetView zoomScale="115" zoomScaleNormal="115" workbookViewId="0">
      <pane ySplit="9" topLeftCell="A10" activePane="bottomLeft" state="frozen"/>
      <selection activeCell="C8" sqref="C8:AC8"/>
      <selection pane="bottomLeft" activeCell="C17" sqref="C17"/>
    </sheetView>
  </sheetViews>
  <sheetFormatPr defaultColWidth="9.140625" defaultRowHeight="15" outlineLevelRow="1"/>
  <cols>
    <col min="1" max="2" width="12.7109375" style="74" customWidth="1"/>
    <col min="3" max="6" width="16.28515625" style="74" customWidth="1"/>
    <col min="7" max="7" width="10.5703125" style="74" bestFit="1" customWidth="1"/>
    <col min="8" max="12" width="15.7109375" style="74" customWidth="1"/>
    <col min="13" max="13" width="30.140625" style="74" hidden="1" customWidth="1"/>
    <col min="14" max="14" width="31.42578125" style="74" hidden="1" customWidth="1"/>
    <col min="15" max="15" width="17" style="74" hidden="1" customWidth="1"/>
    <col min="16" max="16" width="17" style="74" customWidth="1"/>
    <col min="17" max="17" width="9.5703125" style="74" bestFit="1" customWidth="1"/>
    <col min="18" max="16384" width="9.140625" style="74"/>
  </cols>
  <sheetData>
    <row r="1" spans="1:17" s="1" customFormat="1" ht="23.25" outlineLevel="1">
      <c r="A1" s="701" t="str">
        <f>PREFEITURA_MUNICIPAL</f>
        <v>PREFEITURA MUNICIPAL DE ITAJAÍ</v>
      </c>
      <c r="B1" s="701"/>
      <c r="C1" s="701"/>
      <c r="D1" s="701"/>
      <c r="E1" s="701"/>
      <c r="F1" s="701"/>
      <c r="G1" s="701"/>
      <c r="H1" s="701"/>
      <c r="I1" s="701"/>
      <c r="J1" s="701"/>
      <c r="K1" s="701"/>
      <c r="L1" s="701"/>
    </row>
    <row r="2" spans="1:17" s="1" customFormat="1" ht="19.5" outlineLevel="1" thickBot="1">
      <c r="A2" s="791" t="s">
        <v>35</v>
      </c>
      <c r="B2" s="791"/>
      <c r="C2" s="791"/>
      <c r="D2" s="791"/>
      <c r="E2" s="791"/>
      <c r="F2" s="791"/>
      <c r="G2" s="791"/>
      <c r="H2" s="791"/>
      <c r="I2" s="791"/>
      <c r="J2" s="791"/>
      <c r="K2" s="791"/>
      <c r="L2" s="791"/>
    </row>
    <row r="3" spans="1:17" s="13" customFormat="1" outlineLevel="1">
      <c r="A3" s="722" t="s">
        <v>12</v>
      </c>
      <c r="B3" s="723"/>
      <c r="C3" s="723"/>
      <c r="D3" s="723"/>
      <c r="E3" s="723"/>
      <c r="F3" s="723"/>
      <c r="G3" s="723"/>
      <c r="H3" s="723"/>
      <c r="I3" s="723"/>
      <c r="J3" s="723"/>
      <c r="K3" s="723"/>
      <c r="L3" s="724"/>
    </row>
    <row r="4" spans="1:17" s="13" customFormat="1" ht="18.75" outlineLevel="1">
      <c r="A4" s="860" t="str">
        <f>PROJETO</f>
        <v>PAVIMENTAÇÃO ASFÁLTICA, DRENAGEM PLUVIAL, CICLOVIA, CALÇADAS E SINALIZAÇÃO VIÁRIA</v>
      </c>
      <c r="B4" s="861"/>
      <c r="C4" s="861"/>
      <c r="D4" s="861"/>
      <c r="E4" s="861"/>
      <c r="F4" s="861"/>
      <c r="G4" s="861"/>
      <c r="H4" s="861"/>
      <c r="I4" s="861"/>
      <c r="J4" s="861"/>
      <c r="K4" s="861"/>
      <c r="L4" s="862"/>
    </row>
    <row r="5" spans="1:17" s="13" customFormat="1" outlineLevel="1">
      <c r="A5" s="716" t="s">
        <v>13</v>
      </c>
      <c r="B5" s="717"/>
      <c r="C5" s="717"/>
      <c r="D5" s="717"/>
      <c r="E5" s="717"/>
      <c r="F5" s="717"/>
      <c r="G5" s="717"/>
      <c r="H5" s="717"/>
      <c r="I5" s="717"/>
      <c r="J5" s="717"/>
      <c r="K5" s="717"/>
      <c r="L5" s="718"/>
    </row>
    <row r="6" spans="1:17" s="13" customFormat="1" ht="19.5" outlineLevel="1" thickBot="1">
      <c r="A6" s="713" t="str">
        <f>LOCALIZAÇÃO</f>
        <v>TRECHO 3A DO BINÁRIO OESTE DA AV OSVALDO REIS - BAIRRO PRAIA BRAVA</v>
      </c>
      <c r="B6" s="714"/>
      <c r="C6" s="714"/>
      <c r="D6" s="714"/>
      <c r="E6" s="714"/>
      <c r="F6" s="714"/>
      <c r="G6" s="714"/>
      <c r="H6" s="714"/>
      <c r="I6" s="714"/>
      <c r="J6" s="714"/>
      <c r="K6" s="714"/>
      <c r="L6" s="715"/>
    </row>
    <row r="7" spans="1:17" s="17" customFormat="1" ht="19.5" outlineLevel="1" thickBot="1">
      <c r="A7" s="799">
        <f>DATA_PROJETO</f>
        <v>45444</v>
      </c>
      <c r="B7" s="799"/>
      <c r="C7" s="712"/>
      <c r="D7" s="712"/>
      <c r="E7" s="712"/>
      <c r="F7" s="712"/>
      <c r="G7" s="712"/>
      <c r="H7" s="712"/>
      <c r="I7" s="712"/>
      <c r="J7" s="712"/>
      <c r="K7" s="712"/>
      <c r="L7" s="712"/>
    </row>
    <row r="8" spans="1:17" ht="45" customHeight="1">
      <c r="A8" s="848" t="s">
        <v>984</v>
      </c>
      <c r="B8" s="1045"/>
      <c r="C8" s="499" t="s">
        <v>985</v>
      </c>
      <c r="D8" s="499" t="s">
        <v>986</v>
      </c>
      <c r="E8" s="499" t="s">
        <v>985</v>
      </c>
      <c r="F8" s="499" t="s">
        <v>986</v>
      </c>
      <c r="G8" s="499" t="s">
        <v>987</v>
      </c>
      <c r="H8" s="502" t="s">
        <v>988</v>
      </c>
      <c r="I8" s="502" t="s">
        <v>989</v>
      </c>
      <c r="J8" s="502" t="s">
        <v>990</v>
      </c>
      <c r="K8" s="502" t="s">
        <v>991</v>
      </c>
      <c r="L8" s="518" t="s">
        <v>992</v>
      </c>
      <c r="M8" s="500" t="s">
        <v>990</v>
      </c>
      <c r="N8" s="226" t="s">
        <v>991</v>
      </c>
      <c r="O8" s="226" t="s">
        <v>992</v>
      </c>
      <c r="P8" s="72"/>
    </row>
    <row r="9" spans="1:17" ht="15" customHeight="1" thickBot="1">
      <c r="A9" s="78" t="s">
        <v>995</v>
      </c>
      <c r="B9" s="78" t="s">
        <v>996</v>
      </c>
      <c r="C9" s="78" t="s">
        <v>993</v>
      </c>
      <c r="D9" s="78" t="s">
        <v>993</v>
      </c>
      <c r="E9" s="78" t="s">
        <v>994</v>
      </c>
      <c r="F9" s="78" t="s">
        <v>994</v>
      </c>
      <c r="G9" s="78" t="s">
        <v>256</v>
      </c>
      <c r="H9" s="78" t="s">
        <v>997</v>
      </c>
      <c r="I9" s="78" t="s">
        <v>997</v>
      </c>
      <c r="J9" s="78" t="s">
        <v>997</v>
      </c>
      <c r="K9" s="78" t="s">
        <v>997</v>
      </c>
      <c r="L9" s="519" t="s">
        <v>997</v>
      </c>
      <c r="M9" s="500" t="s">
        <v>997</v>
      </c>
      <c r="N9" s="226" t="s">
        <v>997</v>
      </c>
      <c r="O9" s="226" t="s">
        <v>997</v>
      </c>
      <c r="P9" s="72"/>
    </row>
    <row r="10" spans="1:17" ht="15" customHeight="1">
      <c r="A10" s="503" t="s">
        <v>998</v>
      </c>
      <c r="B10" s="503">
        <v>1</v>
      </c>
      <c r="C10" s="520">
        <v>8.6999999999999993</v>
      </c>
      <c r="D10" s="520">
        <v>0.02</v>
      </c>
      <c r="E10" s="520">
        <v>0.27</v>
      </c>
      <c r="F10" s="520">
        <v>11.14</v>
      </c>
      <c r="G10" s="520">
        <v>20</v>
      </c>
      <c r="H10" s="520">
        <f>ROUND((((C10*G10)+(E10*G10))/2),3)</f>
        <v>89.7</v>
      </c>
      <c r="I10" s="520">
        <f>ROUND((((D10*G10)+(F10*G10))/2),3)</f>
        <v>111.6</v>
      </c>
      <c r="J10" s="520">
        <f>H10</f>
        <v>89.7</v>
      </c>
      <c r="K10" s="520">
        <f>I10</f>
        <v>111.6</v>
      </c>
      <c r="L10" s="521">
        <f>J10-K10</f>
        <v>-21.899999999999991</v>
      </c>
      <c r="M10" s="504" t="e">
        <f>#REF!</f>
        <v>#REF!</v>
      </c>
      <c r="N10" s="505" t="e">
        <f>#REF!</f>
        <v>#REF!</v>
      </c>
      <c r="O10" s="505" t="e">
        <f>M10-N10</f>
        <v>#REF!</v>
      </c>
      <c r="P10" s="506"/>
    </row>
    <row r="11" spans="1:17" ht="15" customHeight="1">
      <c r="A11" s="501">
        <f>B10</f>
        <v>1</v>
      </c>
      <c r="B11" s="501">
        <v>2</v>
      </c>
      <c r="C11" s="522">
        <f>E10</f>
        <v>0.27</v>
      </c>
      <c r="D11" s="522">
        <f>F10</f>
        <v>11.14</v>
      </c>
      <c r="E11" s="520">
        <v>0.05</v>
      </c>
      <c r="F11" s="520">
        <v>27.91</v>
      </c>
      <c r="G11" s="520">
        <v>20</v>
      </c>
      <c r="H11" s="520">
        <f t="shared" ref="H11:H32" si="0">ROUND((((C11*G11)+(E11*G11))/2),3)</f>
        <v>3.2</v>
      </c>
      <c r="I11" s="520">
        <f t="shared" ref="I11:I74" si="1">ROUND((((D11*G11)+(F11*G11))/2),3)</f>
        <v>390.5</v>
      </c>
      <c r="J11" s="522">
        <f t="shared" ref="J11:J26" si="2">J10+H11</f>
        <v>92.9</v>
      </c>
      <c r="K11" s="522">
        <f>K10+I11</f>
        <v>502.1</v>
      </c>
      <c r="L11" s="521">
        <f t="shared" ref="L11:L32" si="3">J11-K11</f>
        <v>-409.20000000000005</v>
      </c>
      <c r="M11" s="504" t="e">
        <f>M10+#REF!</f>
        <v>#REF!</v>
      </c>
      <c r="N11" s="505" t="e">
        <f>N10+#REF!</f>
        <v>#REF!</v>
      </c>
      <c r="O11" s="505" t="e">
        <f t="shared" ref="O11:O32" si="4">M11-N11</f>
        <v>#REF!</v>
      </c>
      <c r="P11" s="506"/>
      <c r="Q11" s="506"/>
    </row>
    <row r="12" spans="1:17" ht="15" customHeight="1">
      <c r="A12" s="501">
        <f t="shared" ref="A12:A75" si="5">B11</f>
        <v>2</v>
      </c>
      <c r="B12" s="503">
        <v>3</v>
      </c>
      <c r="C12" s="522">
        <f t="shared" ref="C12:D32" si="6">E11</f>
        <v>0.05</v>
      </c>
      <c r="D12" s="522">
        <f t="shared" si="6"/>
        <v>27.91</v>
      </c>
      <c r="E12" s="520">
        <v>0</v>
      </c>
      <c r="F12" s="520">
        <v>75.55</v>
      </c>
      <c r="G12" s="520">
        <v>20</v>
      </c>
      <c r="H12" s="520">
        <f t="shared" si="0"/>
        <v>0.5</v>
      </c>
      <c r="I12" s="520">
        <f t="shared" si="1"/>
        <v>1034.5999999999999</v>
      </c>
      <c r="J12" s="522">
        <f t="shared" si="2"/>
        <v>93.4</v>
      </c>
      <c r="K12" s="522">
        <f t="shared" ref="K12:K32" si="7">K11+I12</f>
        <v>1536.6999999999998</v>
      </c>
      <c r="L12" s="521">
        <f t="shared" si="3"/>
        <v>-1443.2999999999997</v>
      </c>
      <c r="M12" s="504" t="e">
        <f>M11+#REF!</f>
        <v>#REF!</v>
      </c>
      <c r="N12" s="505" t="e">
        <f>N11+#REF!</f>
        <v>#REF!</v>
      </c>
      <c r="O12" s="505" t="e">
        <f t="shared" si="4"/>
        <v>#REF!</v>
      </c>
      <c r="P12" s="506"/>
      <c r="Q12" s="506"/>
    </row>
    <row r="13" spans="1:17" ht="15" customHeight="1">
      <c r="A13" s="501">
        <f t="shared" si="5"/>
        <v>3</v>
      </c>
      <c r="B13" s="501">
        <v>4</v>
      </c>
      <c r="C13" s="522">
        <f t="shared" si="6"/>
        <v>0</v>
      </c>
      <c r="D13" s="522">
        <f t="shared" si="6"/>
        <v>75.55</v>
      </c>
      <c r="E13" s="520">
        <v>0</v>
      </c>
      <c r="F13" s="520">
        <v>162.80000000000001</v>
      </c>
      <c r="G13" s="520">
        <v>20</v>
      </c>
      <c r="H13" s="520">
        <f t="shared" si="0"/>
        <v>0</v>
      </c>
      <c r="I13" s="520">
        <f t="shared" si="1"/>
        <v>2383.5</v>
      </c>
      <c r="J13" s="522">
        <f t="shared" si="2"/>
        <v>93.4</v>
      </c>
      <c r="K13" s="522">
        <f t="shared" si="7"/>
        <v>3920.2</v>
      </c>
      <c r="L13" s="521">
        <f t="shared" si="3"/>
        <v>-3826.7999999999997</v>
      </c>
      <c r="M13" s="504" t="e">
        <f>M12+#REF!</f>
        <v>#REF!</v>
      </c>
      <c r="N13" s="505" t="e">
        <f>N12+#REF!</f>
        <v>#REF!</v>
      </c>
      <c r="O13" s="505" t="e">
        <f t="shared" si="4"/>
        <v>#REF!</v>
      </c>
      <c r="P13" s="506"/>
      <c r="Q13" s="506"/>
    </row>
    <row r="14" spans="1:17" ht="15" customHeight="1">
      <c r="A14" s="501">
        <f t="shared" si="5"/>
        <v>4</v>
      </c>
      <c r="B14" s="503">
        <v>5</v>
      </c>
      <c r="C14" s="522">
        <f t="shared" si="6"/>
        <v>0</v>
      </c>
      <c r="D14" s="522">
        <f t="shared" si="6"/>
        <v>162.80000000000001</v>
      </c>
      <c r="E14" s="520">
        <v>0</v>
      </c>
      <c r="F14" s="520">
        <v>198.35</v>
      </c>
      <c r="G14" s="520">
        <v>20</v>
      </c>
      <c r="H14" s="520">
        <f t="shared" si="0"/>
        <v>0</v>
      </c>
      <c r="I14" s="520">
        <f t="shared" si="1"/>
        <v>3611.5</v>
      </c>
      <c r="J14" s="522">
        <f t="shared" si="2"/>
        <v>93.4</v>
      </c>
      <c r="K14" s="522">
        <f t="shared" si="7"/>
        <v>7531.7</v>
      </c>
      <c r="L14" s="521">
        <f t="shared" si="3"/>
        <v>-7438.3</v>
      </c>
      <c r="M14" s="504" t="e">
        <f>M13+#REF!</f>
        <v>#REF!</v>
      </c>
      <c r="N14" s="505" t="e">
        <f>N13+#REF!</f>
        <v>#REF!</v>
      </c>
      <c r="O14" s="505" t="e">
        <f t="shared" si="4"/>
        <v>#REF!</v>
      </c>
      <c r="P14" s="506"/>
      <c r="Q14" s="506"/>
    </row>
    <row r="15" spans="1:17" ht="15" customHeight="1">
      <c r="A15" s="501">
        <f t="shared" si="5"/>
        <v>5</v>
      </c>
      <c r="B15" s="501">
        <v>6</v>
      </c>
      <c r="C15" s="522">
        <f t="shared" si="6"/>
        <v>0</v>
      </c>
      <c r="D15" s="522">
        <f t="shared" si="6"/>
        <v>198.35</v>
      </c>
      <c r="E15" s="520">
        <v>0</v>
      </c>
      <c r="F15" s="520">
        <v>187.42</v>
      </c>
      <c r="G15" s="520">
        <v>20</v>
      </c>
      <c r="H15" s="520">
        <f t="shared" si="0"/>
        <v>0</v>
      </c>
      <c r="I15" s="520">
        <f t="shared" si="1"/>
        <v>3857.7</v>
      </c>
      <c r="J15" s="522">
        <f t="shared" si="2"/>
        <v>93.4</v>
      </c>
      <c r="K15" s="522">
        <f t="shared" si="7"/>
        <v>11389.4</v>
      </c>
      <c r="L15" s="521">
        <f t="shared" si="3"/>
        <v>-11296</v>
      </c>
      <c r="M15" s="504" t="e">
        <f>M14+#REF!</f>
        <v>#REF!</v>
      </c>
      <c r="N15" s="505" t="e">
        <f>N14+#REF!</f>
        <v>#REF!</v>
      </c>
      <c r="O15" s="505" t="e">
        <f t="shared" si="4"/>
        <v>#REF!</v>
      </c>
      <c r="P15" s="506"/>
      <c r="Q15" s="506"/>
    </row>
    <row r="16" spans="1:17" ht="15" customHeight="1">
      <c r="A16" s="501">
        <f t="shared" si="5"/>
        <v>6</v>
      </c>
      <c r="B16" s="503">
        <v>7</v>
      </c>
      <c r="C16" s="522">
        <f t="shared" si="6"/>
        <v>0</v>
      </c>
      <c r="D16" s="522">
        <f t="shared" si="6"/>
        <v>187.42</v>
      </c>
      <c r="E16" s="520">
        <v>0</v>
      </c>
      <c r="F16" s="520">
        <v>124.33</v>
      </c>
      <c r="G16" s="520">
        <v>20</v>
      </c>
      <c r="H16" s="520">
        <f t="shared" si="0"/>
        <v>0</v>
      </c>
      <c r="I16" s="520">
        <f t="shared" si="1"/>
        <v>3117.5</v>
      </c>
      <c r="J16" s="522">
        <f t="shared" si="2"/>
        <v>93.4</v>
      </c>
      <c r="K16" s="522">
        <f t="shared" si="7"/>
        <v>14506.9</v>
      </c>
      <c r="L16" s="521">
        <f t="shared" si="3"/>
        <v>-14413.5</v>
      </c>
      <c r="M16" s="504" t="e">
        <f>M15+#REF!</f>
        <v>#REF!</v>
      </c>
      <c r="N16" s="505" t="e">
        <f>N15+#REF!</f>
        <v>#REF!</v>
      </c>
      <c r="O16" s="505" t="e">
        <f t="shared" si="4"/>
        <v>#REF!</v>
      </c>
      <c r="P16" s="506"/>
      <c r="Q16" s="506"/>
    </row>
    <row r="17" spans="1:17" ht="15" customHeight="1">
      <c r="A17" s="501">
        <f t="shared" si="5"/>
        <v>7</v>
      </c>
      <c r="B17" s="501">
        <v>8</v>
      </c>
      <c r="C17" s="522">
        <f t="shared" si="6"/>
        <v>0</v>
      </c>
      <c r="D17" s="522">
        <f t="shared" si="6"/>
        <v>124.33</v>
      </c>
      <c r="E17" s="520">
        <v>68.42</v>
      </c>
      <c r="F17" s="520">
        <v>47.16</v>
      </c>
      <c r="G17" s="520">
        <v>20</v>
      </c>
      <c r="H17" s="520">
        <f t="shared" si="0"/>
        <v>684.2</v>
      </c>
      <c r="I17" s="520">
        <f t="shared" si="1"/>
        <v>1714.9</v>
      </c>
      <c r="J17" s="522">
        <f t="shared" si="2"/>
        <v>777.6</v>
      </c>
      <c r="K17" s="522">
        <f t="shared" si="7"/>
        <v>16221.8</v>
      </c>
      <c r="L17" s="521">
        <f t="shared" si="3"/>
        <v>-15444.199999999999</v>
      </c>
      <c r="M17" s="504" t="e">
        <f>M16+#REF!</f>
        <v>#REF!</v>
      </c>
      <c r="N17" s="505" t="e">
        <f>N16+#REF!</f>
        <v>#REF!</v>
      </c>
      <c r="O17" s="505" t="e">
        <f t="shared" si="4"/>
        <v>#REF!</v>
      </c>
      <c r="P17" s="506"/>
      <c r="Q17" s="506"/>
    </row>
    <row r="18" spans="1:17" ht="15" customHeight="1">
      <c r="A18" s="501">
        <f t="shared" si="5"/>
        <v>8</v>
      </c>
      <c r="B18" s="503">
        <v>9</v>
      </c>
      <c r="C18" s="522">
        <f t="shared" si="6"/>
        <v>68.42</v>
      </c>
      <c r="D18" s="522">
        <f t="shared" si="6"/>
        <v>47.16</v>
      </c>
      <c r="E18" s="520">
        <v>109.44</v>
      </c>
      <c r="F18" s="520">
        <v>28.09</v>
      </c>
      <c r="G18" s="520">
        <v>20</v>
      </c>
      <c r="H18" s="520">
        <f t="shared" si="0"/>
        <v>1778.6</v>
      </c>
      <c r="I18" s="520">
        <f t="shared" si="1"/>
        <v>752.5</v>
      </c>
      <c r="J18" s="522">
        <f t="shared" si="2"/>
        <v>2556.1999999999998</v>
      </c>
      <c r="K18" s="522">
        <f t="shared" si="7"/>
        <v>16974.3</v>
      </c>
      <c r="L18" s="521">
        <f t="shared" si="3"/>
        <v>-14418.099999999999</v>
      </c>
      <c r="M18" s="504" t="e">
        <f>M17+#REF!</f>
        <v>#REF!</v>
      </c>
      <c r="N18" s="505" t="e">
        <f>N17+#REF!</f>
        <v>#REF!</v>
      </c>
      <c r="O18" s="505" t="e">
        <f t="shared" si="4"/>
        <v>#REF!</v>
      </c>
      <c r="P18" s="506"/>
      <c r="Q18" s="506"/>
    </row>
    <row r="19" spans="1:17" ht="15" customHeight="1">
      <c r="A19" s="501">
        <f t="shared" si="5"/>
        <v>9</v>
      </c>
      <c r="B19" s="501">
        <v>10</v>
      </c>
      <c r="C19" s="522">
        <f t="shared" si="6"/>
        <v>109.44</v>
      </c>
      <c r="D19" s="522">
        <f t="shared" si="6"/>
        <v>28.09</v>
      </c>
      <c r="E19" s="520">
        <v>179.45</v>
      </c>
      <c r="F19" s="520">
        <v>0.09</v>
      </c>
      <c r="G19" s="520">
        <v>20</v>
      </c>
      <c r="H19" s="520">
        <f t="shared" si="0"/>
        <v>2888.9</v>
      </c>
      <c r="I19" s="520">
        <f t="shared" si="1"/>
        <v>281.8</v>
      </c>
      <c r="J19" s="522">
        <f t="shared" si="2"/>
        <v>5445.1</v>
      </c>
      <c r="K19" s="522">
        <f t="shared" si="7"/>
        <v>17256.099999999999</v>
      </c>
      <c r="L19" s="521">
        <f t="shared" si="3"/>
        <v>-11810.999999999998</v>
      </c>
      <c r="M19" s="504"/>
      <c r="N19" s="505"/>
      <c r="O19" s="505"/>
      <c r="P19" s="506"/>
      <c r="Q19" s="506"/>
    </row>
    <row r="20" spans="1:17" ht="15" customHeight="1">
      <c r="A20" s="501">
        <f t="shared" si="5"/>
        <v>10</v>
      </c>
      <c r="B20" s="503">
        <v>11</v>
      </c>
      <c r="C20" s="522">
        <f t="shared" si="6"/>
        <v>179.45</v>
      </c>
      <c r="D20" s="522">
        <f t="shared" si="6"/>
        <v>0.09</v>
      </c>
      <c r="E20" s="520">
        <v>204.85</v>
      </c>
      <c r="F20" s="520">
        <v>0</v>
      </c>
      <c r="G20" s="520">
        <v>20</v>
      </c>
      <c r="H20" s="520">
        <f>ROUND((((C20*G20)+(E20*G20))/2),3)</f>
        <v>3843</v>
      </c>
      <c r="I20" s="520">
        <f t="shared" si="1"/>
        <v>0.9</v>
      </c>
      <c r="J20" s="522">
        <f t="shared" si="2"/>
        <v>9288.1</v>
      </c>
      <c r="K20" s="522">
        <f t="shared" si="7"/>
        <v>17257</v>
      </c>
      <c r="L20" s="521">
        <f t="shared" si="3"/>
        <v>-7968.9</v>
      </c>
      <c r="M20" s="504" t="e">
        <f>M18+#REF!</f>
        <v>#REF!</v>
      </c>
      <c r="N20" s="505" t="e">
        <f>N18+#REF!</f>
        <v>#REF!</v>
      </c>
      <c r="O20" s="505" t="e">
        <f t="shared" si="4"/>
        <v>#REF!</v>
      </c>
      <c r="P20" s="506"/>
      <c r="Q20" s="506"/>
    </row>
    <row r="21" spans="1:17" ht="15" customHeight="1">
      <c r="A21" s="501">
        <f t="shared" si="5"/>
        <v>11</v>
      </c>
      <c r="B21" s="501">
        <v>12</v>
      </c>
      <c r="C21" s="522">
        <f t="shared" si="6"/>
        <v>204.85</v>
      </c>
      <c r="D21" s="522">
        <f t="shared" si="6"/>
        <v>0</v>
      </c>
      <c r="E21" s="520">
        <v>395.94</v>
      </c>
      <c r="F21" s="520">
        <v>0.01</v>
      </c>
      <c r="G21" s="520">
        <v>20</v>
      </c>
      <c r="H21" s="520">
        <f t="shared" si="0"/>
        <v>6007.9</v>
      </c>
      <c r="I21" s="520">
        <f t="shared" si="1"/>
        <v>0.1</v>
      </c>
      <c r="J21" s="522">
        <f t="shared" si="2"/>
        <v>15296</v>
      </c>
      <c r="K21" s="522">
        <f t="shared" si="7"/>
        <v>17257.099999999999</v>
      </c>
      <c r="L21" s="521">
        <f t="shared" si="3"/>
        <v>-1961.0999999999985</v>
      </c>
      <c r="M21" s="504"/>
      <c r="N21" s="505"/>
      <c r="O21" s="505"/>
      <c r="P21" s="506"/>
      <c r="Q21" s="506"/>
    </row>
    <row r="22" spans="1:17" ht="15" customHeight="1">
      <c r="A22" s="501">
        <f t="shared" si="5"/>
        <v>12</v>
      </c>
      <c r="B22" s="503">
        <v>13</v>
      </c>
      <c r="C22" s="522">
        <f t="shared" si="6"/>
        <v>395.94</v>
      </c>
      <c r="D22" s="522">
        <f t="shared" si="6"/>
        <v>0.01</v>
      </c>
      <c r="E22" s="520">
        <v>456.71</v>
      </c>
      <c r="F22" s="520">
        <v>0.01</v>
      </c>
      <c r="G22" s="520">
        <v>20</v>
      </c>
      <c r="H22" s="520">
        <f t="shared" si="0"/>
        <v>8526.5</v>
      </c>
      <c r="I22" s="520">
        <f t="shared" si="1"/>
        <v>0.2</v>
      </c>
      <c r="J22" s="522">
        <f t="shared" si="2"/>
        <v>23822.5</v>
      </c>
      <c r="K22" s="522">
        <f t="shared" si="7"/>
        <v>17257.3</v>
      </c>
      <c r="L22" s="521">
        <f t="shared" si="3"/>
        <v>6565.2000000000007</v>
      </c>
      <c r="M22" s="504" t="e">
        <f>M20+#REF!</f>
        <v>#REF!</v>
      </c>
      <c r="N22" s="505" t="e">
        <f>N20+#REF!</f>
        <v>#REF!</v>
      </c>
      <c r="O22" s="505" t="e">
        <f t="shared" si="4"/>
        <v>#REF!</v>
      </c>
      <c r="P22" s="506"/>
      <c r="Q22" s="506"/>
    </row>
    <row r="23" spans="1:17" ht="15" customHeight="1">
      <c r="A23" s="501">
        <f t="shared" si="5"/>
        <v>13</v>
      </c>
      <c r="B23" s="501">
        <v>14</v>
      </c>
      <c r="C23" s="522">
        <f t="shared" si="6"/>
        <v>456.71</v>
      </c>
      <c r="D23" s="522">
        <f t="shared" si="6"/>
        <v>0.01</v>
      </c>
      <c r="E23" s="520">
        <v>484.12</v>
      </c>
      <c r="F23" s="520">
        <v>0</v>
      </c>
      <c r="G23" s="520">
        <v>20</v>
      </c>
      <c r="H23" s="520">
        <f t="shared" si="0"/>
        <v>9408.2999999999993</v>
      </c>
      <c r="I23" s="520">
        <f t="shared" si="1"/>
        <v>0.1</v>
      </c>
      <c r="J23" s="522">
        <f t="shared" si="2"/>
        <v>33230.800000000003</v>
      </c>
      <c r="K23" s="522">
        <f t="shared" si="7"/>
        <v>17257.399999999998</v>
      </c>
      <c r="L23" s="521">
        <f t="shared" si="3"/>
        <v>15973.400000000005</v>
      </c>
      <c r="M23" s="504" t="e">
        <f>M22+#REF!</f>
        <v>#REF!</v>
      </c>
      <c r="N23" s="505" t="e">
        <f>N22+#REF!</f>
        <v>#REF!</v>
      </c>
      <c r="O23" s="505" t="e">
        <f t="shared" si="4"/>
        <v>#REF!</v>
      </c>
      <c r="P23" s="506"/>
      <c r="Q23" s="506"/>
    </row>
    <row r="24" spans="1:17" ht="15" customHeight="1">
      <c r="A24" s="501">
        <f t="shared" si="5"/>
        <v>14</v>
      </c>
      <c r="B24" s="503">
        <v>15</v>
      </c>
      <c r="C24" s="522">
        <f t="shared" si="6"/>
        <v>484.12</v>
      </c>
      <c r="D24" s="522">
        <f t="shared" si="6"/>
        <v>0</v>
      </c>
      <c r="E24" s="520">
        <v>528.22</v>
      </c>
      <c r="F24" s="520">
        <v>0</v>
      </c>
      <c r="G24" s="520">
        <v>20</v>
      </c>
      <c r="H24" s="520">
        <f t="shared" si="0"/>
        <v>10123.4</v>
      </c>
      <c r="I24" s="520">
        <f t="shared" si="1"/>
        <v>0</v>
      </c>
      <c r="J24" s="522">
        <f t="shared" si="2"/>
        <v>43354.200000000004</v>
      </c>
      <c r="K24" s="522">
        <f t="shared" si="7"/>
        <v>17257.399999999998</v>
      </c>
      <c r="L24" s="521">
        <f t="shared" si="3"/>
        <v>26096.800000000007</v>
      </c>
      <c r="M24" s="504" t="e">
        <f>M23+#REF!</f>
        <v>#REF!</v>
      </c>
      <c r="N24" s="505" t="e">
        <f>N23+#REF!</f>
        <v>#REF!</v>
      </c>
      <c r="O24" s="505" t="e">
        <f t="shared" si="4"/>
        <v>#REF!</v>
      </c>
      <c r="P24" s="506"/>
      <c r="Q24" s="506"/>
    </row>
    <row r="25" spans="1:17" ht="15" customHeight="1">
      <c r="A25" s="501">
        <f t="shared" si="5"/>
        <v>15</v>
      </c>
      <c r="B25" s="501">
        <v>16</v>
      </c>
      <c r="C25" s="522">
        <f t="shared" si="6"/>
        <v>528.22</v>
      </c>
      <c r="D25" s="522">
        <f t="shared" si="6"/>
        <v>0</v>
      </c>
      <c r="E25" s="520">
        <v>619.75</v>
      </c>
      <c r="F25" s="520">
        <v>0</v>
      </c>
      <c r="G25" s="520">
        <v>20</v>
      </c>
      <c r="H25" s="520">
        <f t="shared" si="0"/>
        <v>11479.7</v>
      </c>
      <c r="I25" s="520">
        <f t="shared" si="1"/>
        <v>0</v>
      </c>
      <c r="J25" s="522">
        <f t="shared" si="2"/>
        <v>54833.900000000009</v>
      </c>
      <c r="K25" s="522">
        <f t="shared" si="7"/>
        <v>17257.399999999998</v>
      </c>
      <c r="L25" s="521">
        <f t="shared" si="3"/>
        <v>37576.500000000015</v>
      </c>
      <c r="M25" s="504" t="e">
        <f>M24+#REF!</f>
        <v>#REF!</v>
      </c>
      <c r="N25" s="505" t="e">
        <f>N24+#REF!</f>
        <v>#REF!</v>
      </c>
      <c r="O25" s="505" t="e">
        <f t="shared" si="4"/>
        <v>#REF!</v>
      </c>
      <c r="P25" s="506"/>
      <c r="Q25" s="506"/>
    </row>
    <row r="26" spans="1:17" ht="15" customHeight="1">
      <c r="A26" s="501">
        <f t="shared" si="5"/>
        <v>16</v>
      </c>
      <c r="B26" s="503">
        <v>17</v>
      </c>
      <c r="C26" s="522">
        <f t="shared" si="6"/>
        <v>619.75</v>
      </c>
      <c r="D26" s="522">
        <f t="shared" si="6"/>
        <v>0</v>
      </c>
      <c r="E26" s="520">
        <v>545.58000000000004</v>
      </c>
      <c r="F26" s="520">
        <v>0</v>
      </c>
      <c r="G26" s="520">
        <v>20</v>
      </c>
      <c r="H26" s="520">
        <f t="shared" si="0"/>
        <v>11653.3</v>
      </c>
      <c r="I26" s="520">
        <f t="shared" si="1"/>
        <v>0</v>
      </c>
      <c r="J26" s="522">
        <f t="shared" si="2"/>
        <v>66487.200000000012</v>
      </c>
      <c r="K26" s="522">
        <f t="shared" si="7"/>
        <v>17257.399999999998</v>
      </c>
      <c r="L26" s="521">
        <f t="shared" si="3"/>
        <v>49229.800000000017</v>
      </c>
      <c r="M26" s="504" t="e">
        <f>M25+#REF!</f>
        <v>#REF!</v>
      </c>
      <c r="N26" s="505" t="e">
        <f>N25+#REF!</f>
        <v>#REF!</v>
      </c>
      <c r="O26" s="505" t="e">
        <f t="shared" si="4"/>
        <v>#REF!</v>
      </c>
      <c r="P26" s="506"/>
      <c r="Q26" s="506"/>
    </row>
    <row r="27" spans="1:17" ht="15" customHeight="1">
      <c r="A27" s="501">
        <f t="shared" si="5"/>
        <v>17</v>
      </c>
      <c r="B27" s="501">
        <v>18</v>
      </c>
      <c r="C27" s="522">
        <f t="shared" si="6"/>
        <v>545.58000000000004</v>
      </c>
      <c r="D27" s="522">
        <f t="shared" si="6"/>
        <v>0</v>
      </c>
      <c r="E27" s="520">
        <v>298.41000000000003</v>
      </c>
      <c r="F27" s="520">
        <v>0.01</v>
      </c>
      <c r="G27" s="520">
        <v>20</v>
      </c>
      <c r="H27" s="520">
        <f t="shared" si="0"/>
        <v>8439.9</v>
      </c>
      <c r="I27" s="520">
        <f t="shared" si="1"/>
        <v>0.1</v>
      </c>
      <c r="J27" s="522">
        <f t="shared" ref="J27:J32" si="8">J26+H27</f>
        <v>74927.100000000006</v>
      </c>
      <c r="K27" s="522">
        <f t="shared" si="7"/>
        <v>17257.499999999996</v>
      </c>
      <c r="L27" s="521">
        <f t="shared" si="3"/>
        <v>57669.600000000006</v>
      </c>
      <c r="M27" s="504"/>
      <c r="N27" s="505"/>
      <c r="O27" s="505"/>
      <c r="P27" s="506"/>
      <c r="Q27" s="506"/>
    </row>
    <row r="28" spans="1:17" ht="15" customHeight="1">
      <c r="A28" s="501">
        <f t="shared" si="5"/>
        <v>18</v>
      </c>
      <c r="B28" s="503">
        <v>19</v>
      </c>
      <c r="C28" s="522">
        <f t="shared" si="6"/>
        <v>298.41000000000003</v>
      </c>
      <c r="D28" s="522">
        <f t="shared" si="6"/>
        <v>0.01</v>
      </c>
      <c r="E28" s="520">
        <v>309.58999999999997</v>
      </c>
      <c r="F28" s="520">
        <v>0</v>
      </c>
      <c r="G28" s="520">
        <v>20</v>
      </c>
      <c r="H28" s="520">
        <f t="shared" si="0"/>
        <v>6080</v>
      </c>
      <c r="I28" s="520">
        <f t="shared" si="1"/>
        <v>0.1</v>
      </c>
      <c r="J28" s="522">
        <f t="shared" si="8"/>
        <v>81007.100000000006</v>
      </c>
      <c r="K28" s="522">
        <f t="shared" si="7"/>
        <v>17257.599999999995</v>
      </c>
      <c r="L28" s="521">
        <f t="shared" si="3"/>
        <v>63749.500000000015</v>
      </c>
      <c r="M28" s="504" t="e">
        <f>M26+#REF!</f>
        <v>#REF!</v>
      </c>
      <c r="N28" s="505" t="e">
        <f>N26+#REF!</f>
        <v>#REF!</v>
      </c>
      <c r="O28" s="505" t="e">
        <f t="shared" si="4"/>
        <v>#REF!</v>
      </c>
      <c r="P28" s="506"/>
      <c r="Q28" s="506"/>
    </row>
    <row r="29" spans="1:17" ht="15" customHeight="1">
      <c r="A29" s="501">
        <f t="shared" si="5"/>
        <v>19</v>
      </c>
      <c r="B29" s="501">
        <v>20</v>
      </c>
      <c r="C29" s="522">
        <f t="shared" si="6"/>
        <v>309.58999999999997</v>
      </c>
      <c r="D29" s="522">
        <f t="shared" si="6"/>
        <v>0</v>
      </c>
      <c r="E29" s="520">
        <v>727.48</v>
      </c>
      <c r="F29" s="520">
        <v>0</v>
      </c>
      <c r="G29" s="520">
        <v>20</v>
      </c>
      <c r="H29" s="520">
        <f t="shared" si="0"/>
        <v>10370.700000000001</v>
      </c>
      <c r="I29" s="520">
        <f t="shared" si="1"/>
        <v>0</v>
      </c>
      <c r="J29" s="522">
        <f t="shared" si="8"/>
        <v>91377.8</v>
      </c>
      <c r="K29" s="522">
        <f t="shared" si="7"/>
        <v>17257.599999999995</v>
      </c>
      <c r="L29" s="521">
        <f t="shared" si="3"/>
        <v>74120.200000000012</v>
      </c>
      <c r="M29" s="504" t="e">
        <f>M28+#REF!</f>
        <v>#REF!</v>
      </c>
      <c r="N29" s="505" t="e">
        <f>N28+#REF!</f>
        <v>#REF!</v>
      </c>
      <c r="O29" s="505" t="e">
        <f t="shared" si="4"/>
        <v>#REF!</v>
      </c>
      <c r="P29" s="506"/>
      <c r="Q29" s="506"/>
    </row>
    <row r="30" spans="1:17" ht="15" customHeight="1">
      <c r="A30" s="501">
        <f t="shared" si="5"/>
        <v>20</v>
      </c>
      <c r="B30" s="503">
        <v>21</v>
      </c>
      <c r="C30" s="522">
        <f t="shared" si="6"/>
        <v>727.48</v>
      </c>
      <c r="D30" s="522">
        <f t="shared" si="6"/>
        <v>0</v>
      </c>
      <c r="E30" s="520">
        <v>829.6</v>
      </c>
      <c r="F30" s="520">
        <v>0</v>
      </c>
      <c r="G30" s="520">
        <v>20</v>
      </c>
      <c r="H30" s="520">
        <f t="shared" si="0"/>
        <v>15570.8</v>
      </c>
      <c r="I30" s="520">
        <f t="shared" si="1"/>
        <v>0</v>
      </c>
      <c r="J30" s="522">
        <f t="shared" si="8"/>
        <v>106948.6</v>
      </c>
      <c r="K30" s="522">
        <f t="shared" si="7"/>
        <v>17257.599999999995</v>
      </c>
      <c r="L30" s="521">
        <f t="shared" si="3"/>
        <v>89691.000000000015</v>
      </c>
      <c r="M30" s="504" t="e">
        <f>M29+#REF!</f>
        <v>#REF!</v>
      </c>
      <c r="N30" s="505" t="e">
        <f>N29+#REF!</f>
        <v>#REF!</v>
      </c>
      <c r="O30" s="505" t="e">
        <f t="shared" si="4"/>
        <v>#REF!</v>
      </c>
      <c r="P30" s="506"/>
      <c r="Q30" s="506"/>
    </row>
    <row r="31" spans="1:17" ht="15" customHeight="1">
      <c r="A31" s="501">
        <f t="shared" si="5"/>
        <v>21</v>
      </c>
      <c r="B31" s="501">
        <v>22</v>
      </c>
      <c r="C31" s="522">
        <f t="shared" si="6"/>
        <v>829.6</v>
      </c>
      <c r="D31" s="522">
        <f t="shared" si="6"/>
        <v>0</v>
      </c>
      <c r="E31" s="520">
        <v>974.57</v>
      </c>
      <c r="F31" s="520">
        <v>0</v>
      </c>
      <c r="G31" s="520">
        <v>20</v>
      </c>
      <c r="H31" s="520">
        <f t="shared" si="0"/>
        <v>18041.7</v>
      </c>
      <c r="I31" s="520">
        <f t="shared" si="1"/>
        <v>0</v>
      </c>
      <c r="J31" s="522">
        <f t="shared" si="8"/>
        <v>124990.3</v>
      </c>
      <c r="K31" s="522">
        <f t="shared" si="7"/>
        <v>17257.599999999995</v>
      </c>
      <c r="L31" s="521">
        <f t="shared" si="3"/>
        <v>107732.70000000001</v>
      </c>
      <c r="M31" s="504" t="e">
        <f>M30+#REF!</f>
        <v>#REF!</v>
      </c>
      <c r="N31" s="505" t="e">
        <f>N30+#REF!</f>
        <v>#REF!</v>
      </c>
      <c r="O31" s="505" t="e">
        <f t="shared" si="4"/>
        <v>#REF!</v>
      </c>
      <c r="P31" s="506"/>
      <c r="Q31" s="506"/>
    </row>
    <row r="32" spans="1:17" ht="15" customHeight="1">
      <c r="A32" s="501">
        <f t="shared" si="5"/>
        <v>22</v>
      </c>
      <c r="B32" s="503">
        <v>23</v>
      </c>
      <c r="C32" s="522">
        <f t="shared" si="6"/>
        <v>974.57</v>
      </c>
      <c r="D32" s="522">
        <f t="shared" si="6"/>
        <v>0</v>
      </c>
      <c r="E32" s="520">
        <v>1039.52</v>
      </c>
      <c r="F32" s="520">
        <v>0</v>
      </c>
      <c r="G32" s="520">
        <v>20</v>
      </c>
      <c r="H32" s="520">
        <f t="shared" si="0"/>
        <v>20140.900000000001</v>
      </c>
      <c r="I32" s="520">
        <f t="shared" si="1"/>
        <v>0</v>
      </c>
      <c r="J32" s="522">
        <f t="shared" si="8"/>
        <v>145131.20000000001</v>
      </c>
      <c r="K32" s="522">
        <f t="shared" si="7"/>
        <v>17257.599999999995</v>
      </c>
      <c r="L32" s="521">
        <f t="shared" si="3"/>
        <v>127873.60000000002</v>
      </c>
      <c r="M32" s="504" t="e">
        <f>M31+#REF!</f>
        <v>#REF!</v>
      </c>
      <c r="N32" s="505" t="e">
        <f>N31+#REF!</f>
        <v>#REF!</v>
      </c>
      <c r="O32" s="505" t="e">
        <f t="shared" si="4"/>
        <v>#REF!</v>
      </c>
      <c r="P32" s="506"/>
      <c r="Q32" s="506"/>
    </row>
    <row r="33" spans="1:17" ht="15" customHeight="1">
      <c r="A33" s="501">
        <f t="shared" si="5"/>
        <v>23</v>
      </c>
      <c r="B33" s="503">
        <v>24</v>
      </c>
      <c r="C33" s="522">
        <f t="shared" ref="C33:C96" si="9">E32</f>
        <v>1039.52</v>
      </c>
      <c r="D33" s="522">
        <f t="shared" ref="D33:D96" si="10">F32</f>
        <v>0</v>
      </c>
      <c r="E33" s="520">
        <v>904.62</v>
      </c>
      <c r="F33" s="520">
        <v>0</v>
      </c>
      <c r="G33" s="520">
        <v>20</v>
      </c>
      <c r="H33" s="520">
        <f t="shared" ref="H33:H96" si="11">ROUND((((C33*G33)+(E33*G33))/2),3)</f>
        <v>19441.400000000001</v>
      </c>
      <c r="I33" s="520">
        <f t="shared" si="1"/>
        <v>0</v>
      </c>
      <c r="J33" s="522">
        <f t="shared" ref="J33:J96" si="12">J32+H33</f>
        <v>164572.6</v>
      </c>
      <c r="K33" s="522">
        <f t="shared" ref="K33:K96" si="13">K32+I33</f>
        <v>17257.599999999995</v>
      </c>
      <c r="L33" s="521">
        <f t="shared" ref="L33:L96" si="14">J33-K33</f>
        <v>147315</v>
      </c>
      <c r="M33" s="504"/>
      <c r="N33" s="505"/>
      <c r="O33" s="505"/>
      <c r="P33" s="506"/>
      <c r="Q33" s="506"/>
    </row>
    <row r="34" spans="1:17" ht="15" customHeight="1">
      <c r="A34" s="501">
        <f t="shared" si="5"/>
        <v>24</v>
      </c>
      <c r="B34" s="503">
        <v>25</v>
      </c>
      <c r="C34" s="522">
        <f t="shared" si="9"/>
        <v>904.62</v>
      </c>
      <c r="D34" s="522">
        <f t="shared" si="10"/>
        <v>0</v>
      </c>
      <c r="E34" s="520">
        <v>716.35</v>
      </c>
      <c r="F34" s="520">
        <v>0</v>
      </c>
      <c r="G34" s="520">
        <v>20</v>
      </c>
      <c r="H34" s="520">
        <f t="shared" si="11"/>
        <v>16209.7</v>
      </c>
      <c r="I34" s="520">
        <f t="shared" si="1"/>
        <v>0</v>
      </c>
      <c r="J34" s="522">
        <f t="shared" si="12"/>
        <v>180782.30000000002</v>
      </c>
      <c r="K34" s="522">
        <f t="shared" si="13"/>
        <v>17257.599999999995</v>
      </c>
      <c r="L34" s="521">
        <f t="shared" si="14"/>
        <v>163524.70000000001</v>
      </c>
      <c r="M34" s="504"/>
      <c r="N34" s="505"/>
      <c r="O34" s="505"/>
      <c r="P34" s="506"/>
      <c r="Q34" s="506"/>
    </row>
    <row r="35" spans="1:17" ht="15" customHeight="1">
      <c r="A35" s="501">
        <f t="shared" si="5"/>
        <v>25</v>
      </c>
      <c r="B35" s="503">
        <v>26</v>
      </c>
      <c r="C35" s="522">
        <f t="shared" si="9"/>
        <v>716.35</v>
      </c>
      <c r="D35" s="522">
        <f t="shared" si="10"/>
        <v>0</v>
      </c>
      <c r="E35" s="520">
        <v>534.61</v>
      </c>
      <c r="F35" s="520">
        <v>0</v>
      </c>
      <c r="G35" s="520">
        <v>20</v>
      </c>
      <c r="H35" s="520">
        <f t="shared" si="11"/>
        <v>12509.6</v>
      </c>
      <c r="I35" s="520">
        <f t="shared" si="1"/>
        <v>0</v>
      </c>
      <c r="J35" s="522">
        <f t="shared" si="12"/>
        <v>193291.90000000002</v>
      </c>
      <c r="K35" s="522">
        <f t="shared" si="13"/>
        <v>17257.599999999995</v>
      </c>
      <c r="L35" s="521">
        <f t="shared" si="14"/>
        <v>176034.30000000002</v>
      </c>
      <c r="M35" s="504"/>
      <c r="N35" s="505"/>
      <c r="O35" s="505"/>
      <c r="P35" s="506"/>
      <c r="Q35" s="506"/>
    </row>
    <row r="36" spans="1:17" ht="15" customHeight="1">
      <c r="A36" s="501">
        <f t="shared" si="5"/>
        <v>26</v>
      </c>
      <c r="B36" s="503">
        <v>27</v>
      </c>
      <c r="C36" s="522">
        <f t="shared" si="9"/>
        <v>534.61</v>
      </c>
      <c r="D36" s="522">
        <f t="shared" si="10"/>
        <v>0</v>
      </c>
      <c r="E36" s="520">
        <v>277.75</v>
      </c>
      <c r="F36" s="520">
        <v>0</v>
      </c>
      <c r="G36" s="520">
        <v>20</v>
      </c>
      <c r="H36" s="520">
        <f t="shared" si="11"/>
        <v>8123.6</v>
      </c>
      <c r="I36" s="520">
        <f t="shared" si="1"/>
        <v>0</v>
      </c>
      <c r="J36" s="522">
        <f t="shared" si="12"/>
        <v>201415.50000000003</v>
      </c>
      <c r="K36" s="522">
        <f t="shared" si="13"/>
        <v>17257.599999999995</v>
      </c>
      <c r="L36" s="521">
        <f t="shared" si="14"/>
        <v>184157.90000000002</v>
      </c>
      <c r="M36" s="504"/>
      <c r="N36" s="505"/>
      <c r="O36" s="505"/>
      <c r="P36" s="506"/>
      <c r="Q36" s="506"/>
    </row>
    <row r="37" spans="1:17" ht="15" customHeight="1">
      <c r="A37" s="501">
        <f t="shared" si="5"/>
        <v>27</v>
      </c>
      <c r="B37" s="503">
        <v>28</v>
      </c>
      <c r="C37" s="522">
        <f t="shared" si="9"/>
        <v>277.75</v>
      </c>
      <c r="D37" s="522">
        <f t="shared" si="10"/>
        <v>0</v>
      </c>
      <c r="E37" s="520">
        <v>35.700000000000003</v>
      </c>
      <c r="F37" s="520">
        <v>0.14000000000000001</v>
      </c>
      <c r="G37" s="520">
        <v>20</v>
      </c>
      <c r="H37" s="520">
        <f t="shared" si="11"/>
        <v>3134.5</v>
      </c>
      <c r="I37" s="520">
        <f t="shared" si="1"/>
        <v>1.4</v>
      </c>
      <c r="J37" s="522">
        <f t="shared" si="12"/>
        <v>204550.00000000003</v>
      </c>
      <c r="K37" s="522">
        <f t="shared" si="13"/>
        <v>17258.999999999996</v>
      </c>
      <c r="L37" s="521">
        <f t="shared" si="14"/>
        <v>187291.00000000003</v>
      </c>
      <c r="M37" s="504"/>
      <c r="N37" s="505"/>
      <c r="O37" s="505"/>
      <c r="P37" s="506"/>
      <c r="Q37" s="506"/>
    </row>
    <row r="38" spans="1:17" ht="15" customHeight="1">
      <c r="A38" s="501">
        <f t="shared" si="5"/>
        <v>28</v>
      </c>
      <c r="B38" s="503">
        <v>29</v>
      </c>
      <c r="C38" s="522">
        <f t="shared" si="9"/>
        <v>35.700000000000003</v>
      </c>
      <c r="D38" s="522">
        <f t="shared" si="10"/>
        <v>0.14000000000000001</v>
      </c>
      <c r="E38" s="520">
        <v>0</v>
      </c>
      <c r="F38" s="520">
        <v>242.84</v>
      </c>
      <c r="G38" s="520">
        <v>20</v>
      </c>
      <c r="H38" s="520">
        <f t="shared" si="11"/>
        <v>357</v>
      </c>
      <c r="I38" s="520">
        <f t="shared" si="1"/>
        <v>2429.8000000000002</v>
      </c>
      <c r="J38" s="522">
        <f t="shared" si="12"/>
        <v>204907.00000000003</v>
      </c>
      <c r="K38" s="522">
        <f t="shared" si="13"/>
        <v>19688.799999999996</v>
      </c>
      <c r="L38" s="521">
        <f t="shared" si="14"/>
        <v>185218.20000000004</v>
      </c>
      <c r="M38" s="504"/>
      <c r="N38" s="505"/>
      <c r="O38" s="505"/>
      <c r="P38" s="506"/>
      <c r="Q38" s="506"/>
    </row>
    <row r="39" spans="1:17" ht="15" customHeight="1">
      <c r="A39" s="501">
        <f t="shared" si="5"/>
        <v>29</v>
      </c>
      <c r="B39" s="503">
        <v>30</v>
      </c>
      <c r="C39" s="522">
        <f t="shared" si="9"/>
        <v>0</v>
      </c>
      <c r="D39" s="522">
        <f t="shared" si="10"/>
        <v>242.84</v>
      </c>
      <c r="E39" s="520">
        <v>0</v>
      </c>
      <c r="F39" s="520">
        <v>306.24</v>
      </c>
      <c r="G39" s="520">
        <v>20</v>
      </c>
      <c r="H39" s="520">
        <f t="shared" si="11"/>
        <v>0</v>
      </c>
      <c r="I39" s="520">
        <f t="shared" si="1"/>
        <v>5490.8</v>
      </c>
      <c r="J39" s="522">
        <f t="shared" si="12"/>
        <v>204907.00000000003</v>
      </c>
      <c r="K39" s="522">
        <f t="shared" si="13"/>
        <v>25179.599999999995</v>
      </c>
      <c r="L39" s="521">
        <f t="shared" si="14"/>
        <v>179727.40000000002</v>
      </c>
      <c r="M39" s="504"/>
      <c r="N39" s="505"/>
      <c r="O39" s="505"/>
      <c r="P39" s="506"/>
      <c r="Q39" s="506"/>
    </row>
    <row r="40" spans="1:17" ht="15" customHeight="1">
      <c r="A40" s="501">
        <f t="shared" si="5"/>
        <v>30</v>
      </c>
      <c r="B40" s="503">
        <v>31</v>
      </c>
      <c r="C40" s="522">
        <f t="shared" si="9"/>
        <v>0</v>
      </c>
      <c r="D40" s="522">
        <f t="shared" si="10"/>
        <v>306.24</v>
      </c>
      <c r="E40" s="520">
        <v>0</v>
      </c>
      <c r="F40" s="520">
        <v>362.42</v>
      </c>
      <c r="G40" s="520">
        <v>20</v>
      </c>
      <c r="H40" s="520">
        <f t="shared" si="11"/>
        <v>0</v>
      </c>
      <c r="I40" s="520">
        <f t="shared" si="1"/>
        <v>6686.6</v>
      </c>
      <c r="J40" s="522">
        <f t="shared" si="12"/>
        <v>204907.00000000003</v>
      </c>
      <c r="K40" s="522">
        <f t="shared" si="13"/>
        <v>31866.199999999997</v>
      </c>
      <c r="L40" s="521">
        <f t="shared" si="14"/>
        <v>173040.80000000005</v>
      </c>
      <c r="M40" s="504"/>
      <c r="N40" s="505"/>
      <c r="O40" s="505"/>
      <c r="P40" s="506"/>
      <c r="Q40" s="506"/>
    </row>
    <row r="41" spans="1:17" ht="15" customHeight="1">
      <c r="A41" s="501">
        <f t="shared" si="5"/>
        <v>31</v>
      </c>
      <c r="B41" s="503">
        <v>32</v>
      </c>
      <c r="C41" s="522">
        <f t="shared" si="9"/>
        <v>0</v>
      </c>
      <c r="D41" s="522">
        <f t="shared" si="10"/>
        <v>362.42</v>
      </c>
      <c r="E41" s="520">
        <v>0</v>
      </c>
      <c r="F41" s="520">
        <v>384.99</v>
      </c>
      <c r="G41" s="520">
        <v>20</v>
      </c>
      <c r="H41" s="520">
        <f t="shared" si="11"/>
        <v>0</v>
      </c>
      <c r="I41" s="520">
        <f t="shared" si="1"/>
        <v>7474.1</v>
      </c>
      <c r="J41" s="522">
        <f t="shared" si="12"/>
        <v>204907.00000000003</v>
      </c>
      <c r="K41" s="522">
        <f t="shared" si="13"/>
        <v>39340.299999999996</v>
      </c>
      <c r="L41" s="521">
        <f t="shared" si="14"/>
        <v>165566.70000000004</v>
      </c>
      <c r="M41" s="504"/>
      <c r="N41" s="505"/>
      <c r="O41" s="505"/>
      <c r="P41" s="506"/>
      <c r="Q41" s="506"/>
    </row>
    <row r="42" spans="1:17" ht="15" customHeight="1">
      <c r="A42" s="501">
        <f t="shared" si="5"/>
        <v>32</v>
      </c>
      <c r="B42" s="503">
        <v>33</v>
      </c>
      <c r="C42" s="522">
        <f t="shared" si="9"/>
        <v>0</v>
      </c>
      <c r="D42" s="522">
        <f t="shared" si="10"/>
        <v>384.99</v>
      </c>
      <c r="E42" s="520">
        <v>0</v>
      </c>
      <c r="F42" s="520">
        <v>353.04</v>
      </c>
      <c r="G42" s="520">
        <v>20</v>
      </c>
      <c r="H42" s="520">
        <f t="shared" si="11"/>
        <v>0</v>
      </c>
      <c r="I42" s="520">
        <f t="shared" si="1"/>
        <v>7380.3</v>
      </c>
      <c r="J42" s="522">
        <f t="shared" si="12"/>
        <v>204907.00000000003</v>
      </c>
      <c r="K42" s="522">
        <f t="shared" si="13"/>
        <v>46720.6</v>
      </c>
      <c r="L42" s="521">
        <f t="shared" si="14"/>
        <v>158186.40000000002</v>
      </c>
      <c r="M42" s="504"/>
      <c r="N42" s="505"/>
      <c r="O42" s="505"/>
      <c r="P42" s="506"/>
      <c r="Q42" s="506"/>
    </row>
    <row r="43" spans="1:17" ht="15" customHeight="1">
      <c r="A43" s="501">
        <f t="shared" si="5"/>
        <v>33</v>
      </c>
      <c r="B43" s="503">
        <v>34</v>
      </c>
      <c r="C43" s="522">
        <f t="shared" si="9"/>
        <v>0</v>
      </c>
      <c r="D43" s="522">
        <f t="shared" si="10"/>
        <v>353.04</v>
      </c>
      <c r="E43" s="520">
        <v>0.01</v>
      </c>
      <c r="F43" s="520">
        <v>331.06</v>
      </c>
      <c r="G43" s="520">
        <v>20</v>
      </c>
      <c r="H43" s="520">
        <f t="shared" si="11"/>
        <v>0.1</v>
      </c>
      <c r="I43" s="520">
        <f t="shared" si="1"/>
        <v>6841</v>
      </c>
      <c r="J43" s="522">
        <f t="shared" si="12"/>
        <v>204907.10000000003</v>
      </c>
      <c r="K43" s="522">
        <f t="shared" si="13"/>
        <v>53561.599999999999</v>
      </c>
      <c r="L43" s="521">
        <f t="shared" si="14"/>
        <v>151345.50000000003</v>
      </c>
      <c r="M43" s="504"/>
      <c r="N43" s="505"/>
      <c r="O43" s="505"/>
      <c r="P43" s="506"/>
      <c r="Q43" s="506"/>
    </row>
    <row r="44" spans="1:17" ht="15" customHeight="1">
      <c r="A44" s="501">
        <f t="shared" si="5"/>
        <v>34</v>
      </c>
      <c r="B44" s="503">
        <v>35</v>
      </c>
      <c r="C44" s="522">
        <f t="shared" si="9"/>
        <v>0.01</v>
      </c>
      <c r="D44" s="522">
        <f t="shared" si="10"/>
        <v>331.06</v>
      </c>
      <c r="E44" s="520">
        <v>0</v>
      </c>
      <c r="F44" s="520">
        <v>181.96</v>
      </c>
      <c r="G44" s="520">
        <v>20</v>
      </c>
      <c r="H44" s="520">
        <f t="shared" si="11"/>
        <v>0.1</v>
      </c>
      <c r="I44" s="520">
        <f t="shared" si="1"/>
        <v>5130.2</v>
      </c>
      <c r="J44" s="522">
        <f t="shared" si="12"/>
        <v>204907.20000000004</v>
      </c>
      <c r="K44" s="522">
        <f t="shared" si="13"/>
        <v>58691.799999999996</v>
      </c>
      <c r="L44" s="521">
        <f t="shared" si="14"/>
        <v>146215.40000000005</v>
      </c>
      <c r="M44" s="504"/>
      <c r="N44" s="505"/>
      <c r="O44" s="505"/>
      <c r="P44" s="506"/>
      <c r="Q44" s="506"/>
    </row>
    <row r="45" spans="1:17" ht="15" customHeight="1">
      <c r="A45" s="501">
        <f t="shared" si="5"/>
        <v>35</v>
      </c>
      <c r="B45" s="503">
        <v>36</v>
      </c>
      <c r="C45" s="522">
        <f t="shared" si="9"/>
        <v>0</v>
      </c>
      <c r="D45" s="522">
        <f t="shared" si="10"/>
        <v>181.96</v>
      </c>
      <c r="E45" s="520">
        <v>0.2</v>
      </c>
      <c r="F45" s="520">
        <v>94.61</v>
      </c>
      <c r="G45" s="520">
        <v>20</v>
      </c>
      <c r="H45" s="520">
        <f t="shared" si="11"/>
        <v>2</v>
      </c>
      <c r="I45" s="520">
        <f t="shared" si="1"/>
        <v>2765.7</v>
      </c>
      <c r="J45" s="522">
        <f t="shared" si="12"/>
        <v>204909.20000000004</v>
      </c>
      <c r="K45" s="522">
        <f t="shared" si="13"/>
        <v>61457.499999999993</v>
      </c>
      <c r="L45" s="521">
        <f t="shared" si="14"/>
        <v>143451.70000000004</v>
      </c>
      <c r="M45" s="504"/>
      <c r="N45" s="505"/>
      <c r="O45" s="505"/>
      <c r="P45" s="506"/>
      <c r="Q45" s="506"/>
    </row>
    <row r="46" spans="1:17" ht="15" customHeight="1">
      <c r="A46" s="501">
        <f t="shared" si="5"/>
        <v>36</v>
      </c>
      <c r="B46" s="503">
        <v>37</v>
      </c>
      <c r="C46" s="522">
        <f t="shared" si="9"/>
        <v>0.2</v>
      </c>
      <c r="D46" s="522">
        <f t="shared" si="10"/>
        <v>94.61</v>
      </c>
      <c r="E46" s="520">
        <v>2.04</v>
      </c>
      <c r="F46" s="520">
        <v>82.39</v>
      </c>
      <c r="G46" s="520">
        <v>20</v>
      </c>
      <c r="H46" s="520">
        <f t="shared" si="11"/>
        <v>22.4</v>
      </c>
      <c r="I46" s="520">
        <f t="shared" si="1"/>
        <v>1770</v>
      </c>
      <c r="J46" s="522">
        <f t="shared" si="12"/>
        <v>204931.60000000003</v>
      </c>
      <c r="K46" s="522">
        <f t="shared" si="13"/>
        <v>63227.499999999993</v>
      </c>
      <c r="L46" s="521">
        <f t="shared" si="14"/>
        <v>141704.10000000003</v>
      </c>
      <c r="M46" s="504"/>
      <c r="N46" s="505"/>
      <c r="O46" s="505"/>
      <c r="P46" s="506"/>
      <c r="Q46" s="506"/>
    </row>
    <row r="47" spans="1:17" ht="15" customHeight="1">
      <c r="A47" s="501">
        <f t="shared" si="5"/>
        <v>37</v>
      </c>
      <c r="B47" s="503">
        <v>38</v>
      </c>
      <c r="C47" s="522">
        <f t="shared" si="9"/>
        <v>2.04</v>
      </c>
      <c r="D47" s="522">
        <f t="shared" si="10"/>
        <v>82.39</v>
      </c>
      <c r="E47" s="520">
        <v>7.0000000000000007E-2</v>
      </c>
      <c r="F47" s="520">
        <v>30.44</v>
      </c>
      <c r="G47" s="520">
        <v>20</v>
      </c>
      <c r="H47" s="520">
        <f t="shared" si="11"/>
        <v>21.1</v>
      </c>
      <c r="I47" s="520">
        <f t="shared" si="1"/>
        <v>1128.3</v>
      </c>
      <c r="J47" s="522">
        <f t="shared" si="12"/>
        <v>204952.70000000004</v>
      </c>
      <c r="K47" s="522">
        <f t="shared" si="13"/>
        <v>64355.799999999996</v>
      </c>
      <c r="L47" s="521">
        <f t="shared" si="14"/>
        <v>140596.90000000005</v>
      </c>
      <c r="M47" s="504"/>
      <c r="N47" s="505"/>
      <c r="O47" s="505"/>
      <c r="P47" s="506"/>
      <c r="Q47" s="506"/>
    </row>
    <row r="48" spans="1:17" ht="15" customHeight="1">
      <c r="A48" s="501">
        <f t="shared" si="5"/>
        <v>38</v>
      </c>
      <c r="B48" s="503">
        <v>39</v>
      </c>
      <c r="C48" s="522">
        <f t="shared" si="9"/>
        <v>7.0000000000000007E-2</v>
      </c>
      <c r="D48" s="522">
        <f t="shared" si="10"/>
        <v>30.44</v>
      </c>
      <c r="E48" s="520">
        <v>71.239999999999995</v>
      </c>
      <c r="F48" s="520">
        <v>0</v>
      </c>
      <c r="G48" s="520">
        <v>20</v>
      </c>
      <c r="H48" s="520">
        <f t="shared" si="11"/>
        <v>713.1</v>
      </c>
      <c r="I48" s="520">
        <f t="shared" si="1"/>
        <v>304.39999999999998</v>
      </c>
      <c r="J48" s="522">
        <f t="shared" si="12"/>
        <v>205665.80000000005</v>
      </c>
      <c r="K48" s="522">
        <f t="shared" si="13"/>
        <v>64660.2</v>
      </c>
      <c r="L48" s="521">
        <f t="shared" si="14"/>
        <v>141005.60000000003</v>
      </c>
      <c r="M48" s="504"/>
      <c r="N48" s="505"/>
      <c r="O48" s="505"/>
      <c r="P48" s="506"/>
      <c r="Q48" s="506"/>
    </row>
    <row r="49" spans="1:17" ht="15" customHeight="1">
      <c r="A49" s="501">
        <f t="shared" si="5"/>
        <v>39</v>
      </c>
      <c r="B49" s="503">
        <v>40</v>
      </c>
      <c r="C49" s="522">
        <f t="shared" si="9"/>
        <v>71.239999999999995</v>
      </c>
      <c r="D49" s="522">
        <f t="shared" si="10"/>
        <v>0</v>
      </c>
      <c r="E49" s="520">
        <v>222.88</v>
      </c>
      <c r="F49" s="520">
        <v>0.03</v>
      </c>
      <c r="G49" s="520">
        <v>20</v>
      </c>
      <c r="H49" s="520">
        <f t="shared" si="11"/>
        <v>2941.2</v>
      </c>
      <c r="I49" s="520">
        <f t="shared" si="1"/>
        <v>0.3</v>
      </c>
      <c r="J49" s="522">
        <f t="shared" si="12"/>
        <v>208607.00000000006</v>
      </c>
      <c r="K49" s="522">
        <f t="shared" si="13"/>
        <v>64660.5</v>
      </c>
      <c r="L49" s="521">
        <f t="shared" si="14"/>
        <v>143946.50000000006</v>
      </c>
      <c r="M49" s="504"/>
      <c r="N49" s="505"/>
      <c r="O49" s="505"/>
      <c r="P49" s="506"/>
      <c r="Q49" s="506"/>
    </row>
    <row r="50" spans="1:17" ht="15" customHeight="1">
      <c r="A50" s="501">
        <f t="shared" si="5"/>
        <v>40</v>
      </c>
      <c r="B50" s="503">
        <v>41</v>
      </c>
      <c r="C50" s="522">
        <f t="shared" si="9"/>
        <v>222.88</v>
      </c>
      <c r="D50" s="522">
        <f t="shared" si="10"/>
        <v>0.03</v>
      </c>
      <c r="E50" s="520">
        <v>435.12</v>
      </c>
      <c r="F50" s="520">
        <v>0</v>
      </c>
      <c r="G50" s="520">
        <v>20</v>
      </c>
      <c r="H50" s="520">
        <f t="shared" si="11"/>
        <v>6580</v>
      </c>
      <c r="I50" s="520">
        <f t="shared" si="1"/>
        <v>0.3</v>
      </c>
      <c r="J50" s="522">
        <f t="shared" si="12"/>
        <v>215187.00000000006</v>
      </c>
      <c r="K50" s="522">
        <f t="shared" si="13"/>
        <v>64660.800000000003</v>
      </c>
      <c r="L50" s="521">
        <f t="shared" si="14"/>
        <v>150526.20000000007</v>
      </c>
      <c r="M50" s="504"/>
      <c r="N50" s="505"/>
      <c r="O50" s="505"/>
      <c r="P50" s="506"/>
      <c r="Q50" s="506"/>
    </row>
    <row r="51" spans="1:17" ht="15" customHeight="1">
      <c r="A51" s="501">
        <f t="shared" si="5"/>
        <v>41</v>
      </c>
      <c r="B51" s="503">
        <v>42</v>
      </c>
      <c r="C51" s="522">
        <f t="shared" si="9"/>
        <v>435.12</v>
      </c>
      <c r="D51" s="522">
        <f t="shared" si="10"/>
        <v>0</v>
      </c>
      <c r="E51" s="520">
        <v>588.76</v>
      </c>
      <c r="F51" s="520">
        <v>0</v>
      </c>
      <c r="G51" s="520">
        <v>20</v>
      </c>
      <c r="H51" s="520">
        <f t="shared" si="11"/>
        <v>10238.799999999999</v>
      </c>
      <c r="I51" s="520">
        <f t="shared" si="1"/>
        <v>0</v>
      </c>
      <c r="J51" s="522">
        <f t="shared" si="12"/>
        <v>225425.80000000005</v>
      </c>
      <c r="K51" s="522">
        <f t="shared" si="13"/>
        <v>64660.800000000003</v>
      </c>
      <c r="L51" s="521">
        <f t="shared" si="14"/>
        <v>160765.00000000006</v>
      </c>
      <c r="M51" s="504"/>
      <c r="N51" s="505"/>
      <c r="O51" s="505"/>
      <c r="P51" s="506"/>
      <c r="Q51" s="506"/>
    </row>
    <row r="52" spans="1:17" ht="15" customHeight="1">
      <c r="A52" s="501">
        <f t="shared" si="5"/>
        <v>42</v>
      </c>
      <c r="B52" s="503">
        <v>43</v>
      </c>
      <c r="C52" s="522">
        <f t="shared" si="9"/>
        <v>588.76</v>
      </c>
      <c r="D52" s="522">
        <f t="shared" si="10"/>
        <v>0</v>
      </c>
      <c r="E52" s="520">
        <v>487.13</v>
      </c>
      <c r="F52" s="520">
        <v>0</v>
      </c>
      <c r="G52" s="520">
        <v>20</v>
      </c>
      <c r="H52" s="520">
        <f t="shared" si="11"/>
        <v>10758.9</v>
      </c>
      <c r="I52" s="520">
        <f t="shared" si="1"/>
        <v>0</v>
      </c>
      <c r="J52" s="522">
        <f t="shared" si="12"/>
        <v>236184.70000000004</v>
      </c>
      <c r="K52" s="522">
        <f t="shared" si="13"/>
        <v>64660.800000000003</v>
      </c>
      <c r="L52" s="521">
        <f t="shared" si="14"/>
        <v>171523.90000000002</v>
      </c>
      <c r="M52" s="504"/>
      <c r="N52" s="505"/>
      <c r="O52" s="505"/>
      <c r="P52" s="506"/>
      <c r="Q52" s="506"/>
    </row>
    <row r="53" spans="1:17" ht="15" customHeight="1">
      <c r="A53" s="501">
        <f t="shared" si="5"/>
        <v>43</v>
      </c>
      <c r="B53" s="503">
        <v>44</v>
      </c>
      <c r="C53" s="522">
        <f t="shared" si="9"/>
        <v>487.13</v>
      </c>
      <c r="D53" s="522">
        <f t="shared" si="10"/>
        <v>0</v>
      </c>
      <c r="E53" s="520">
        <v>323.26</v>
      </c>
      <c r="F53" s="520">
        <v>0</v>
      </c>
      <c r="G53" s="520">
        <v>20</v>
      </c>
      <c r="H53" s="520">
        <f t="shared" si="11"/>
        <v>8103.9</v>
      </c>
      <c r="I53" s="520">
        <f t="shared" si="1"/>
        <v>0</v>
      </c>
      <c r="J53" s="522">
        <f t="shared" si="12"/>
        <v>244288.60000000003</v>
      </c>
      <c r="K53" s="522">
        <f t="shared" si="13"/>
        <v>64660.800000000003</v>
      </c>
      <c r="L53" s="521">
        <f t="shared" si="14"/>
        <v>179627.80000000005</v>
      </c>
      <c r="M53" s="504"/>
      <c r="N53" s="505"/>
      <c r="O53" s="505"/>
      <c r="P53" s="506"/>
      <c r="Q53" s="506"/>
    </row>
    <row r="54" spans="1:17" ht="15" customHeight="1">
      <c r="A54" s="501">
        <f t="shared" si="5"/>
        <v>44</v>
      </c>
      <c r="B54" s="503">
        <v>45</v>
      </c>
      <c r="C54" s="522">
        <f t="shared" si="9"/>
        <v>323.26</v>
      </c>
      <c r="D54" s="522">
        <f t="shared" si="10"/>
        <v>0</v>
      </c>
      <c r="E54" s="520">
        <v>74.59</v>
      </c>
      <c r="F54" s="520">
        <v>0.13</v>
      </c>
      <c r="G54" s="520">
        <v>20</v>
      </c>
      <c r="H54" s="520">
        <f t="shared" si="11"/>
        <v>3978.5</v>
      </c>
      <c r="I54" s="520">
        <f t="shared" si="1"/>
        <v>1.3</v>
      </c>
      <c r="J54" s="522">
        <f t="shared" si="12"/>
        <v>248267.10000000003</v>
      </c>
      <c r="K54" s="522">
        <f t="shared" si="13"/>
        <v>64662.100000000006</v>
      </c>
      <c r="L54" s="521">
        <f t="shared" si="14"/>
        <v>183605.00000000003</v>
      </c>
      <c r="M54" s="504"/>
      <c r="N54" s="505"/>
      <c r="O54" s="505"/>
      <c r="P54" s="506"/>
      <c r="Q54" s="506"/>
    </row>
    <row r="55" spans="1:17" ht="15" customHeight="1">
      <c r="A55" s="501">
        <f t="shared" si="5"/>
        <v>45</v>
      </c>
      <c r="B55" s="503">
        <v>46</v>
      </c>
      <c r="C55" s="522">
        <f t="shared" si="9"/>
        <v>74.59</v>
      </c>
      <c r="D55" s="522">
        <f t="shared" si="10"/>
        <v>0.13</v>
      </c>
      <c r="E55" s="520">
        <v>0</v>
      </c>
      <c r="F55" s="520">
        <v>143.97999999999999</v>
      </c>
      <c r="G55" s="520">
        <v>20</v>
      </c>
      <c r="H55" s="520">
        <f t="shared" si="11"/>
        <v>745.9</v>
      </c>
      <c r="I55" s="520">
        <f t="shared" si="1"/>
        <v>1441.1</v>
      </c>
      <c r="J55" s="522">
        <f t="shared" si="12"/>
        <v>249013.00000000003</v>
      </c>
      <c r="K55" s="522">
        <f t="shared" si="13"/>
        <v>66103.200000000012</v>
      </c>
      <c r="L55" s="521">
        <f t="shared" si="14"/>
        <v>182909.80000000002</v>
      </c>
      <c r="M55" s="504"/>
      <c r="N55" s="505"/>
      <c r="O55" s="505"/>
      <c r="P55" s="506"/>
      <c r="Q55" s="506"/>
    </row>
    <row r="56" spans="1:17" ht="15" customHeight="1">
      <c r="A56" s="501">
        <f t="shared" si="5"/>
        <v>46</v>
      </c>
      <c r="B56" s="503">
        <v>47</v>
      </c>
      <c r="C56" s="522">
        <f t="shared" si="9"/>
        <v>0</v>
      </c>
      <c r="D56" s="522">
        <f t="shared" si="10"/>
        <v>143.97999999999999</v>
      </c>
      <c r="E56" s="520">
        <v>0.03</v>
      </c>
      <c r="F56" s="520">
        <v>261.76</v>
      </c>
      <c r="G56" s="520">
        <v>20</v>
      </c>
      <c r="H56" s="520">
        <f t="shared" si="11"/>
        <v>0.3</v>
      </c>
      <c r="I56" s="520">
        <f t="shared" si="1"/>
        <v>4057.4</v>
      </c>
      <c r="J56" s="522">
        <f t="shared" si="12"/>
        <v>249013.30000000002</v>
      </c>
      <c r="K56" s="522">
        <f t="shared" si="13"/>
        <v>70160.600000000006</v>
      </c>
      <c r="L56" s="521">
        <f t="shared" si="14"/>
        <v>178852.7</v>
      </c>
      <c r="M56" s="504"/>
      <c r="N56" s="505"/>
      <c r="O56" s="505"/>
      <c r="P56" s="506"/>
      <c r="Q56" s="506"/>
    </row>
    <row r="57" spans="1:17" ht="15" customHeight="1">
      <c r="A57" s="501">
        <f t="shared" si="5"/>
        <v>47</v>
      </c>
      <c r="B57" s="503">
        <v>48</v>
      </c>
      <c r="C57" s="522">
        <f t="shared" si="9"/>
        <v>0.03</v>
      </c>
      <c r="D57" s="522">
        <f t="shared" si="10"/>
        <v>261.76</v>
      </c>
      <c r="E57" s="520">
        <v>0</v>
      </c>
      <c r="F57" s="520">
        <v>332.96</v>
      </c>
      <c r="G57" s="520">
        <v>20</v>
      </c>
      <c r="H57" s="520">
        <f t="shared" si="11"/>
        <v>0.3</v>
      </c>
      <c r="I57" s="520">
        <f t="shared" si="1"/>
        <v>5947.2</v>
      </c>
      <c r="J57" s="522">
        <f t="shared" si="12"/>
        <v>249013.6</v>
      </c>
      <c r="K57" s="522">
        <f t="shared" si="13"/>
        <v>76107.8</v>
      </c>
      <c r="L57" s="521">
        <f t="shared" si="14"/>
        <v>172905.8</v>
      </c>
      <c r="M57" s="504"/>
      <c r="N57" s="505"/>
      <c r="O57" s="505"/>
      <c r="P57" s="506"/>
      <c r="Q57" s="506"/>
    </row>
    <row r="58" spans="1:17" ht="15" customHeight="1">
      <c r="A58" s="501">
        <f t="shared" si="5"/>
        <v>48</v>
      </c>
      <c r="B58" s="503">
        <v>49</v>
      </c>
      <c r="C58" s="522">
        <f t="shared" si="9"/>
        <v>0</v>
      </c>
      <c r="D58" s="522">
        <f t="shared" si="10"/>
        <v>332.96</v>
      </c>
      <c r="E58" s="520">
        <v>0.03</v>
      </c>
      <c r="F58" s="520">
        <v>375.97</v>
      </c>
      <c r="G58" s="520">
        <v>20</v>
      </c>
      <c r="H58" s="520">
        <f t="shared" si="11"/>
        <v>0.3</v>
      </c>
      <c r="I58" s="520">
        <f t="shared" si="1"/>
        <v>7089.3</v>
      </c>
      <c r="J58" s="522">
        <f t="shared" si="12"/>
        <v>249013.9</v>
      </c>
      <c r="K58" s="522">
        <f t="shared" si="13"/>
        <v>83197.100000000006</v>
      </c>
      <c r="L58" s="521">
        <f t="shared" si="14"/>
        <v>165816.79999999999</v>
      </c>
      <c r="M58" s="504"/>
      <c r="N58" s="505"/>
      <c r="O58" s="505"/>
      <c r="P58" s="506"/>
      <c r="Q58" s="506"/>
    </row>
    <row r="59" spans="1:17" ht="15" customHeight="1">
      <c r="A59" s="501">
        <f t="shared" si="5"/>
        <v>49</v>
      </c>
      <c r="B59" s="503">
        <v>50</v>
      </c>
      <c r="C59" s="522">
        <f t="shared" si="9"/>
        <v>0.03</v>
      </c>
      <c r="D59" s="522">
        <f t="shared" si="10"/>
        <v>375.97</v>
      </c>
      <c r="E59" s="520">
        <v>0</v>
      </c>
      <c r="F59" s="520">
        <v>328.03</v>
      </c>
      <c r="G59" s="520">
        <v>20</v>
      </c>
      <c r="H59" s="520">
        <f t="shared" si="11"/>
        <v>0.3</v>
      </c>
      <c r="I59" s="520">
        <f t="shared" si="1"/>
        <v>7040</v>
      </c>
      <c r="J59" s="522">
        <f t="shared" si="12"/>
        <v>249014.19999999998</v>
      </c>
      <c r="K59" s="522">
        <f t="shared" si="13"/>
        <v>90237.1</v>
      </c>
      <c r="L59" s="521">
        <f t="shared" si="14"/>
        <v>158777.09999999998</v>
      </c>
      <c r="M59" s="504"/>
      <c r="N59" s="505"/>
      <c r="O59" s="505"/>
      <c r="P59" s="506"/>
      <c r="Q59" s="506"/>
    </row>
    <row r="60" spans="1:17" ht="15" customHeight="1">
      <c r="A60" s="501">
        <f t="shared" si="5"/>
        <v>50</v>
      </c>
      <c r="B60" s="503">
        <v>51</v>
      </c>
      <c r="C60" s="522">
        <f t="shared" si="9"/>
        <v>0</v>
      </c>
      <c r="D60" s="522">
        <f t="shared" si="10"/>
        <v>328.03</v>
      </c>
      <c r="E60" s="520">
        <v>0.28000000000000003</v>
      </c>
      <c r="F60" s="520">
        <v>343.47</v>
      </c>
      <c r="G60" s="520">
        <v>20</v>
      </c>
      <c r="H60" s="520">
        <f t="shared" si="11"/>
        <v>2.8</v>
      </c>
      <c r="I60" s="520">
        <f t="shared" si="1"/>
        <v>6715</v>
      </c>
      <c r="J60" s="522">
        <f t="shared" si="12"/>
        <v>249016.99999999997</v>
      </c>
      <c r="K60" s="522">
        <f t="shared" si="13"/>
        <v>96952.1</v>
      </c>
      <c r="L60" s="521">
        <f t="shared" si="14"/>
        <v>152064.89999999997</v>
      </c>
      <c r="M60" s="504"/>
      <c r="N60" s="505"/>
      <c r="O60" s="505"/>
      <c r="P60" s="506"/>
      <c r="Q60" s="506"/>
    </row>
    <row r="61" spans="1:17" ht="15" customHeight="1">
      <c r="A61" s="501">
        <f t="shared" si="5"/>
        <v>51</v>
      </c>
      <c r="B61" s="503">
        <v>52</v>
      </c>
      <c r="C61" s="522">
        <f t="shared" si="9"/>
        <v>0.28000000000000003</v>
      </c>
      <c r="D61" s="522">
        <f t="shared" si="10"/>
        <v>343.47</v>
      </c>
      <c r="E61" s="520">
        <v>0</v>
      </c>
      <c r="F61" s="520">
        <v>240.58</v>
      </c>
      <c r="G61" s="520">
        <v>20</v>
      </c>
      <c r="H61" s="520">
        <f t="shared" si="11"/>
        <v>2.8</v>
      </c>
      <c r="I61" s="520">
        <f t="shared" si="1"/>
        <v>5840.5</v>
      </c>
      <c r="J61" s="522">
        <f t="shared" si="12"/>
        <v>249019.79999999996</v>
      </c>
      <c r="K61" s="522">
        <f t="shared" si="13"/>
        <v>102792.6</v>
      </c>
      <c r="L61" s="521">
        <f t="shared" si="14"/>
        <v>146227.19999999995</v>
      </c>
      <c r="M61" s="504"/>
      <c r="N61" s="505"/>
      <c r="O61" s="505"/>
      <c r="P61" s="506"/>
      <c r="Q61" s="506"/>
    </row>
    <row r="62" spans="1:17" ht="15" customHeight="1">
      <c r="A62" s="501">
        <f t="shared" si="5"/>
        <v>52</v>
      </c>
      <c r="B62" s="503">
        <v>53</v>
      </c>
      <c r="C62" s="522">
        <f t="shared" si="9"/>
        <v>0</v>
      </c>
      <c r="D62" s="522">
        <f t="shared" si="10"/>
        <v>240.58</v>
      </c>
      <c r="E62" s="520">
        <v>0.06</v>
      </c>
      <c r="F62" s="520">
        <v>171.56</v>
      </c>
      <c r="G62" s="520">
        <v>20</v>
      </c>
      <c r="H62" s="520">
        <f t="shared" si="11"/>
        <v>0.6</v>
      </c>
      <c r="I62" s="520">
        <f t="shared" si="1"/>
        <v>4121.3999999999996</v>
      </c>
      <c r="J62" s="522">
        <f t="shared" si="12"/>
        <v>249020.39999999997</v>
      </c>
      <c r="K62" s="522">
        <f t="shared" si="13"/>
        <v>106914</v>
      </c>
      <c r="L62" s="521">
        <f t="shared" si="14"/>
        <v>142106.39999999997</v>
      </c>
      <c r="M62" s="504"/>
      <c r="N62" s="505"/>
      <c r="O62" s="505"/>
      <c r="P62" s="506"/>
      <c r="Q62" s="506"/>
    </row>
    <row r="63" spans="1:17" ht="15" customHeight="1">
      <c r="A63" s="501">
        <f t="shared" si="5"/>
        <v>53</v>
      </c>
      <c r="B63" s="503">
        <v>54</v>
      </c>
      <c r="C63" s="522">
        <f t="shared" si="9"/>
        <v>0.06</v>
      </c>
      <c r="D63" s="522">
        <f t="shared" si="10"/>
        <v>171.56</v>
      </c>
      <c r="E63" s="520">
        <v>2.36</v>
      </c>
      <c r="F63" s="520">
        <v>74.88</v>
      </c>
      <c r="G63" s="520">
        <v>20</v>
      </c>
      <c r="H63" s="520">
        <f t="shared" si="11"/>
        <v>24.2</v>
      </c>
      <c r="I63" s="520">
        <f t="shared" si="1"/>
        <v>2464.4</v>
      </c>
      <c r="J63" s="522">
        <f t="shared" si="12"/>
        <v>249044.59999999998</v>
      </c>
      <c r="K63" s="522">
        <f t="shared" si="13"/>
        <v>109378.4</v>
      </c>
      <c r="L63" s="521">
        <f t="shared" si="14"/>
        <v>139666.19999999998</v>
      </c>
      <c r="M63" s="504"/>
      <c r="N63" s="505"/>
      <c r="O63" s="505"/>
      <c r="P63" s="506"/>
      <c r="Q63" s="506"/>
    </row>
    <row r="64" spans="1:17" ht="15" customHeight="1">
      <c r="A64" s="501">
        <f t="shared" si="5"/>
        <v>54</v>
      </c>
      <c r="B64" s="503">
        <v>55</v>
      </c>
      <c r="C64" s="522">
        <f t="shared" si="9"/>
        <v>2.36</v>
      </c>
      <c r="D64" s="522">
        <f t="shared" si="10"/>
        <v>74.88</v>
      </c>
      <c r="E64" s="520">
        <v>118.42</v>
      </c>
      <c r="F64" s="520">
        <v>23.17</v>
      </c>
      <c r="G64" s="520">
        <v>20</v>
      </c>
      <c r="H64" s="520">
        <f t="shared" si="11"/>
        <v>1207.8</v>
      </c>
      <c r="I64" s="520">
        <f t="shared" si="1"/>
        <v>980.5</v>
      </c>
      <c r="J64" s="522">
        <f t="shared" si="12"/>
        <v>250252.39999999997</v>
      </c>
      <c r="K64" s="522">
        <f t="shared" si="13"/>
        <v>110358.9</v>
      </c>
      <c r="L64" s="521">
        <f t="shared" si="14"/>
        <v>139893.49999999997</v>
      </c>
      <c r="M64" s="504"/>
      <c r="N64" s="505"/>
      <c r="O64" s="505"/>
      <c r="P64" s="506"/>
      <c r="Q64" s="506"/>
    </row>
    <row r="65" spans="1:17" ht="15" customHeight="1">
      <c r="A65" s="501">
        <f t="shared" si="5"/>
        <v>55</v>
      </c>
      <c r="B65" s="503">
        <v>56</v>
      </c>
      <c r="C65" s="522">
        <f t="shared" si="9"/>
        <v>118.42</v>
      </c>
      <c r="D65" s="522">
        <f t="shared" si="10"/>
        <v>23.17</v>
      </c>
      <c r="E65" s="520">
        <v>226.81</v>
      </c>
      <c r="F65" s="520">
        <v>0</v>
      </c>
      <c r="G65" s="520">
        <v>20</v>
      </c>
      <c r="H65" s="520">
        <f t="shared" si="11"/>
        <v>3452.3</v>
      </c>
      <c r="I65" s="520">
        <f t="shared" si="1"/>
        <v>231.7</v>
      </c>
      <c r="J65" s="522">
        <f t="shared" si="12"/>
        <v>253704.69999999995</v>
      </c>
      <c r="K65" s="522">
        <f t="shared" si="13"/>
        <v>110590.59999999999</v>
      </c>
      <c r="L65" s="521">
        <f t="shared" si="14"/>
        <v>143114.09999999998</v>
      </c>
      <c r="M65" s="504"/>
      <c r="N65" s="505"/>
      <c r="O65" s="505"/>
      <c r="P65" s="506"/>
      <c r="Q65" s="506"/>
    </row>
    <row r="66" spans="1:17" ht="15" customHeight="1">
      <c r="A66" s="501">
        <f t="shared" si="5"/>
        <v>56</v>
      </c>
      <c r="B66" s="503">
        <v>57</v>
      </c>
      <c r="C66" s="522">
        <f t="shared" si="9"/>
        <v>226.81</v>
      </c>
      <c r="D66" s="522">
        <f t="shared" si="10"/>
        <v>0</v>
      </c>
      <c r="E66" s="520">
        <v>275.27999999999997</v>
      </c>
      <c r="F66" s="520">
        <v>0.16</v>
      </c>
      <c r="G66" s="520">
        <v>20</v>
      </c>
      <c r="H66" s="520">
        <f t="shared" si="11"/>
        <v>5020.8999999999996</v>
      </c>
      <c r="I66" s="520">
        <f t="shared" si="1"/>
        <v>1.6</v>
      </c>
      <c r="J66" s="522">
        <f t="shared" si="12"/>
        <v>258725.59999999995</v>
      </c>
      <c r="K66" s="522">
        <f t="shared" si="13"/>
        <v>110592.2</v>
      </c>
      <c r="L66" s="521">
        <f t="shared" si="14"/>
        <v>148133.39999999997</v>
      </c>
      <c r="M66" s="504"/>
      <c r="N66" s="505"/>
      <c r="O66" s="505"/>
      <c r="P66" s="506"/>
      <c r="Q66" s="506"/>
    </row>
    <row r="67" spans="1:17" ht="15" customHeight="1">
      <c r="A67" s="501">
        <f t="shared" si="5"/>
        <v>57</v>
      </c>
      <c r="B67" s="503">
        <v>58</v>
      </c>
      <c r="C67" s="522">
        <f t="shared" si="9"/>
        <v>275.27999999999997</v>
      </c>
      <c r="D67" s="522">
        <f t="shared" si="10"/>
        <v>0.16</v>
      </c>
      <c r="E67" s="520">
        <v>306.66000000000003</v>
      </c>
      <c r="F67" s="520">
        <v>0.18</v>
      </c>
      <c r="G67" s="520">
        <v>20</v>
      </c>
      <c r="H67" s="520">
        <f t="shared" si="11"/>
        <v>5819.4</v>
      </c>
      <c r="I67" s="520">
        <f t="shared" si="1"/>
        <v>3.4</v>
      </c>
      <c r="J67" s="522">
        <f t="shared" si="12"/>
        <v>264544.99999999994</v>
      </c>
      <c r="K67" s="522">
        <f t="shared" si="13"/>
        <v>110595.59999999999</v>
      </c>
      <c r="L67" s="521">
        <f t="shared" si="14"/>
        <v>153949.39999999997</v>
      </c>
      <c r="M67" s="504"/>
      <c r="N67" s="505"/>
      <c r="O67" s="505"/>
      <c r="P67" s="506"/>
      <c r="Q67" s="506"/>
    </row>
    <row r="68" spans="1:17" ht="15" customHeight="1">
      <c r="A68" s="501">
        <f t="shared" si="5"/>
        <v>58</v>
      </c>
      <c r="B68" s="503">
        <v>59</v>
      </c>
      <c r="C68" s="522">
        <f t="shared" si="9"/>
        <v>306.66000000000003</v>
      </c>
      <c r="D68" s="522">
        <f t="shared" si="10"/>
        <v>0.18</v>
      </c>
      <c r="E68" s="520">
        <v>305.27999999999997</v>
      </c>
      <c r="F68" s="520">
        <v>0</v>
      </c>
      <c r="G68" s="520">
        <v>20</v>
      </c>
      <c r="H68" s="520">
        <f t="shared" si="11"/>
        <v>6119.4</v>
      </c>
      <c r="I68" s="520">
        <f t="shared" si="1"/>
        <v>1.8</v>
      </c>
      <c r="J68" s="522">
        <f t="shared" si="12"/>
        <v>270664.39999999997</v>
      </c>
      <c r="K68" s="522">
        <f t="shared" si="13"/>
        <v>110597.4</v>
      </c>
      <c r="L68" s="521">
        <f t="shared" si="14"/>
        <v>160066.99999999997</v>
      </c>
      <c r="M68" s="504"/>
      <c r="N68" s="505"/>
      <c r="O68" s="505"/>
      <c r="P68" s="506"/>
      <c r="Q68" s="506"/>
    </row>
    <row r="69" spans="1:17" ht="15" customHeight="1">
      <c r="A69" s="501">
        <f t="shared" si="5"/>
        <v>59</v>
      </c>
      <c r="B69" s="503">
        <v>60</v>
      </c>
      <c r="C69" s="522">
        <f t="shared" si="9"/>
        <v>305.27999999999997</v>
      </c>
      <c r="D69" s="522">
        <f t="shared" si="10"/>
        <v>0</v>
      </c>
      <c r="E69" s="520">
        <v>261.31</v>
      </c>
      <c r="F69" s="520">
        <v>0.03</v>
      </c>
      <c r="G69" s="520">
        <v>20</v>
      </c>
      <c r="H69" s="520">
        <f t="shared" si="11"/>
        <v>5665.9</v>
      </c>
      <c r="I69" s="520">
        <f t="shared" si="1"/>
        <v>0.3</v>
      </c>
      <c r="J69" s="522">
        <f t="shared" si="12"/>
        <v>276330.3</v>
      </c>
      <c r="K69" s="522">
        <f t="shared" si="13"/>
        <v>110597.7</v>
      </c>
      <c r="L69" s="521">
        <f t="shared" si="14"/>
        <v>165732.59999999998</v>
      </c>
      <c r="M69" s="504"/>
      <c r="N69" s="505"/>
      <c r="O69" s="505"/>
      <c r="P69" s="506"/>
      <c r="Q69" s="506"/>
    </row>
    <row r="70" spans="1:17" ht="15" customHeight="1">
      <c r="A70" s="501">
        <f t="shared" si="5"/>
        <v>60</v>
      </c>
      <c r="B70" s="503">
        <v>61</v>
      </c>
      <c r="C70" s="522">
        <f t="shared" si="9"/>
        <v>261.31</v>
      </c>
      <c r="D70" s="522">
        <f t="shared" si="10"/>
        <v>0.03</v>
      </c>
      <c r="E70" s="520">
        <v>168.75</v>
      </c>
      <c r="F70" s="520">
        <v>0</v>
      </c>
      <c r="G70" s="520">
        <v>20</v>
      </c>
      <c r="H70" s="520">
        <f t="shared" si="11"/>
        <v>4300.6000000000004</v>
      </c>
      <c r="I70" s="520">
        <f t="shared" si="1"/>
        <v>0.3</v>
      </c>
      <c r="J70" s="522">
        <f t="shared" si="12"/>
        <v>280630.89999999997</v>
      </c>
      <c r="K70" s="522">
        <f t="shared" si="13"/>
        <v>110598</v>
      </c>
      <c r="L70" s="521">
        <f t="shared" si="14"/>
        <v>170032.89999999997</v>
      </c>
      <c r="M70" s="504"/>
      <c r="N70" s="505"/>
      <c r="O70" s="505"/>
      <c r="P70" s="506"/>
      <c r="Q70" s="506"/>
    </row>
    <row r="71" spans="1:17" ht="15" customHeight="1">
      <c r="A71" s="501">
        <f t="shared" si="5"/>
        <v>61</v>
      </c>
      <c r="B71" s="503">
        <v>62</v>
      </c>
      <c r="C71" s="522">
        <f t="shared" si="9"/>
        <v>168.75</v>
      </c>
      <c r="D71" s="522">
        <f t="shared" si="10"/>
        <v>0</v>
      </c>
      <c r="E71" s="520">
        <v>30.24</v>
      </c>
      <c r="F71" s="520">
        <v>0</v>
      </c>
      <c r="G71" s="520">
        <v>20</v>
      </c>
      <c r="H71" s="520">
        <f t="shared" si="11"/>
        <v>1989.9</v>
      </c>
      <c r="I71" s="520">
        <f t="shared" si="1"/>
        <v>0</v>
      </c>
      <c r="J71" s="522">
        <f t="shared" si="12"/>
        <v>282620.79999999999</v>
      </c>
      <c r="K71" s="522">
        <f t="shared" si="13"/>
        <v>110598</v>
      </c>
      <c r="L71" s="521">
        <f t="shared" si="14"/>
        <v>172022.8</v>
      </c>
      <c r="M71" s="504"/>
      <c r="N71" s="505"/>
      <c r="O71" s="505"/>
      <c r="P71" s="506"/>
      <c r="Q71" s="506"/>
    </row>
    <row r="72" spans="1:17" ht="15" customHeight="1">
      <c r="A72" s="501">
        <f t="shared" si="5"/>
        <v>62</v>
      </c>
      <c r="B72" s="503">
        <v>63</v>
      </c>
      <c r="C72" s="522">
        <f t="shared" si="9"/>
        <v>30.24</v>
      </c>
      <c r="D72" s="522">
        <f t="shared" si="10"/>
        <v>0</v>
      </c>
      <c r="E72" s="520">
        <v>0</v>
      </c>
      <c r="F72" s="520">
        <v>82.02</v>
      </c>
      <c r="G72" s="520">
        <v>20</v>
      </c>
      <c r="H72" s="520">
        <f t="shared" si="11"/>
        <v>302.39999999999998</v>
      </c>
      <c r="I72" s="520">
        <f t="shared" si="1"/>
        <v>820.2</v>
      </c>
      <c r="J72" s="522">
        <f t="shared" si="12"/>
        <v>282923.2</v>
      </c>
      <c r="K72" s="522">
        <f t="shared" si="13"/>
        <v>111418.2</v>
      </c>
      <c r="L72" s="521">
        <f t="shared" si="14"/>
        <v>171505</v>
      </c>
      <c r="M72" s="504"/>
      <c r="N72" s="505"/>
      <c r="O72" s="505"/>
      <c r="P72" s="506"/>
      <c r="Q72" s="506"/>
    </row>
    <row r="73" spans="1:17" ht="15" customHeight="1">
      <c r="A73" s="501">
        <f t="shared" si="5"/>
        <v>63</v>
      </c>
      <c r="B73" s="503">
        <v>64</v>
      </c>
      <c r="C73" s="522">
        <f t="shared" si="9"/>
        <v>0</v>
      </c>
      <c r="D73" s="522">
        <f t="shared" si="10"/>
        <v>82.02</v>
      </c>
      <c r="E73" s="520">
        <v>0</v>
      </c>
      <c r="F73" s="520">
        <v>157.12</v>
      </c>
      <c r="G73" s="520">
        <v>20</v>
      </c>
      <c r="H73" s="520">
        <f t="shared" si="11"/>
        <v>0</v>
      </c>
      <c r="I73" s="520">
        <f t="shared" si="1"/>
        <v>2391.4</v>
      </c>
      <c r="J73" s="522">
        <f t="shared" si="12"/>
        <v>282923.2</v>
      </c>
      <c r="K73" s="522">
        <f t="shared" si="13"/>
        <v>113809.59999999999</v>
      </c>
      <c r="L73" s="521">
        <f t="shared" si="14"/>
        <v>169113.60000000003</v>
      </c>
      <c r="M73" s="504"/>
      <c r="N73" s="505"/>
      <c r="O73" s="505"/>
      <c r="P73" s="506"/>
      <c r="Q73" s="506"/>
    </row>
    <row r="74" spans="1:17" ht="15" customHeight="1">
      <c r="A74" s="501">
        <f t="shared" si="5"/>
        <v>64</v>
      </c>
      <c r="B74" s="503">
        <v>65</v>
      </c>
      <c r="C74" s="522">
        <f t="shared" si="9"/>
        <v>0</v>
      </c>
      <c r="D74" s="522">
        <f t="shared" si="10"/>
        <v>157.12</v>
      </c>
      <c r="E74" s="520">
        <v>0</v>
      </c>
      <c r="F74" s="520">
        <v>80.03</v>
      </c>
      <c r="G74" s="520">
        <v>20</v>
      </c>
      <c r="H74" s="520">
        <f t="shared" si="11"/>
        <v>0</v>
      </c>
      <c r="I74" s="520">
        <f t="shared" si="1"/>
        <v>2371.5</v>
      </c>
      <c r="J74" s="522">
        <f t="shared" si="12"/>
        <v>282923.2</v>
      </c>
      <c r="K74" s="522">
        <f t="shared" si="13"/>
        <v>116181.09999999999</v>
      </c>
      <c r="L74" s="521">
        <f t="shared" si="14"/>
        <v>166742.10000000003</v>
      </c>
      <c r="M74" s="504"/>
      <c r="N74" s="505"/>
      <c r="O74" s="505"/>
      <c r="P74" s="506"/>
      <c r="Q74" s="506"/>
    </row>
    <row r="75" spans="1:17" ht="15" customHeight="1">
      <c r="A75" s="501">
        <f t="shared" si="5"/>
        <v>65</v>
      </c>
      <c r="B75" s="503">
        <v>66</v>
      </c>
      <c r="C75" s="522">
        <f t="shared" si="9"/>
        <v>0</v>
      </c>
      <c r="D75" s="522">
        <f t="shared" si="10"/>
        <v>80.03</v>
      </c>
      <c r="E75" s="520">
        <v>0</v>
      </c>
      <c r="F75" s="520">
        <v>67.62</v>
      </c>
      <c r="G75" s="520">
        <v>20</v>
      </c>
      <c r="H75" s="520">
        <f t="shared" si="11"/>
        <v>0</v>
      </c>
      <c r="I75" s="520">
        <f t="shared" ref="I75:I138" si="15">ROUND((((D75*G75)+(F75*G75))/2),3)</f>
        <v>1476.5</v>
      </c>
      <c r="J75" s="522">
        <f t="shared" si="12"/>
        <v>282923.2</v>
      </c>
      <c r="K75" s="522">
        <f t="shared" si="13"/>
        <v>117657.59999999999</v>
      </c>
      <c r="L75" s="521">
        <f t="shared" si="14"/>
        <v>165265.60000000003</v>
      </c>
      <c r="M75" s="504"/>
      <c r="N75" s="505"/>
      <c r="O75" s="505"/>
      <c r="P75" s="506"/>
      <c r="Q75" s="506"/>
    </row>
    <row r="76" spans="1:17" ht="15" customHeight="1">
      <c r="A76" s="501">
        <f t="shared" ref="A76:A139" si="16">B75</f>
        <v>66</v>
      </c>
      <c r="B76" s="503">
        <v>67</v>
      </c>
      <c r="C76" s="522">
        <f t="shared" si="9"/>
        <v>0</v>
      </c>
      <c r="D76" s="522">
        <f t="shared" si="10"/>
        <v>67.62</v>
      </c>
      <c r="E76" s="520">
        <v>0</v>
      </c>
      <c r="F76" s="520">
        <v>66.31</v>
      </c>
      <c r="G76" s="520">
        <v>20</v>
      </c>
      <c r="H76" s="520">
        <f t="shared" si="11"/>
        <v>0</v>
      </c>
      <c r="I76" s="520">
        <f t="shared" si="15"/>
        <v>1339.3</v>
      </c>
      <c r="J76" s="522">
        <f t="shared" si="12"/>
        <v>282923.2</v>
      </c>
      <c r="K76" s="522">
        <f t="shared" si="13"/>
        <v>118996.9</v>
      </c>
      <c r="L76" s="521">
        <f t="shared" si="14"/>
        <v>163926.30000000002</v>
      </c>
      <c r="M76" s="504"/>
      <c r="N76" s="505"/>
      <c r="O76" s="505"/>
      <c r="P76" s="506"/>
      <c r="Q76" s="506"/>
    </row>
    <row r="77" spans="1:17" ht="15" customHeight="1">
      <c r="A77" s="501">
        <f t="shared" si="16"/>
        <v>67</v>
      </c>
      <c r="B77" s="503">
        <v>68</v>
      </c>
      <c r="C77" s="522">
        <f t="shared" si="9"/>
        <v>0</v>
      </c>
      <c r="D77" s="522">
        <f t="shared" si="10"/>
        <v>66.31</v>
      </c>
      <c r="E77" s="520">
        <v>0</v>
      </c>
      <c r="F77" s="520">
        <v>98.32</v>
      </c>
      <c r="G77" s="520">
        <v>20</v>
      </c>
      <c r="H77" s="520">
        <f t="shared" si="11"/>
        <v>0</v>
      </c>
      <c r="I77" s="520">
        <f t="shared" si="15"/>
        <v>1646.3</v>
      </c>
      <c r="J77" s="522">
        <f t="shared" si="12"/>
        <v>282923.2</v>
      </c>
      <c r="K77" s="522">
        <f t="shared" si="13"/>
        <v>120643.2</v>
      </c>
      <c r="L77" s="521">
        <f t="shared" si="14"/>
        <v>162280</v>
      </c>
      <c r="M77" s="504"/>
      <c r="N77" s="505"/>
      <c r="O77" s="505"/>
      <c r="P77" s="506"/>
      <c r="Q77" s="506"/>
    </row>
    <row r="78" spans="1:17" ht="15" customHeight="1">
      <c r="A78" s="501">
        <f t="shared" si="16"/>
        <v>68</v>
      </c>
      <c r="B78" s="503">
        <v>69</v>
      </c>
      <c r="C78" s="522">
        <f t="shared" si="9"/>
        <v>0</v>
      </c>
      <c r="D78" s="522">
        <f t="shared" si="10"/>
        <v>98.32</v>
      </c>
      <c r="E78" s="520">
        <v>0</v>
      </c>
      <c r="F78" s="520">
        <v>142.41999999999999</v>
      </c>
      <c r="G78" s="520">
        <v>20</v>
      </c>
      <c r="H78" s="520">
        <f t="shared" si="11"/>
        <v>0</v>
      </c>
      <c r="I78" s="520">
        <f t="shared" si="15"/>
        <v>2407.4</v>
      </c>
      <c r="J78" s="522">
        <f t="shared" si="12"/>
        <v>282923.2</v>
      </c>
      <c r="K78" s="522">
        <f t="shared" si="13"/>
        <v>123050.59999999999</v>
      </c>
      <c r="L78" s="521">
        <f t="shared" si="14"/>
        <v>159872.60000000003</v>
      </c>
      <c r="M78" s="504"/>
      <c r="N78" s="505"/>
      <c r="O78" s="505"/>
      <c r="P78" s="506"/>
      <c r="Q78" s="506"/>
    </row>
    <row r="79" spans="1:17" ht="15" customHeight="1">
      <c r="A79" s="501">
        <f t="shared" si="16"/>
        <v>69</v>
      </c>
      <c r="B79" s="503">
        <v>70</v>
      </c>
      <c r="C79" s="522">
        <f t="shared" si="9"/>
        <v>0</v>
      </c>
      <c r="D79" s="522">
        <f t="shared" si="10"/>
        <v>142.41999999999999</v>
      </c>
      <c r="E79" s="520">
        <v>0</v>
      </c>
      <c r="F79" s="520">
        <v>168.54</v>
      </c>
      <c r="G79" s="520">
        <v>20</v>
      </c>
      <c r="H79" s="520">
        <f t="shared" si="11"/>
        <v>0</v>
      </c>
      <c r="I79" s="520">
        <f t="shared" si="15"/>
        <v>3109.6</v>
      </c>
      <c r="J79" s="522">
        <f t="shared" si="12"/>
        <v>282923.2</v>
      </c>
      <c r="K79" s="522">
        <f t="shared" si="13"/>
        <v>126160.2</v>
      </c>
      <c r="L79" s="521">
        <f t="shared" si="14"/>
        <v>156763</v>
      </c>
      <c r="M79" s="504"/>
      <c r="N79" s="505"/>
      <c r="O79" s="505"/>
      <c r="P79" s="506"/>
      <c r="Q79" s="506"/>
    </row>
    <row r="80" spans="1:17" ht="15" customHeight="1">
      <c r="A80" s="501">
        <f t="shared" si="16"/>
        <v>70</v>
      </c>
      <c r="B80" s="503">
        <v>71</v>
      </c>
      <c r="C80" s="522">
        <f t="shared" si="9"/>
        <v>0</v>
      </c>
      <c r="D80" s="522">
        <f t="shared" si="10"/>
        <v>168.54</v>
      </c>
      <c r="E80" s="520">
        <v>0</v>
      </c>
      <c r="F80" s="520">
        <v>133.69</v>
      </c>
      <c r="G80" s="520">
        <v>20</v>
      </c>
      <c r="H80" s="520">
        <f t="shared" si="11"/>
        <v>0</v>
      </c>
      <c r="I80" s="520">
        <f t="shared" si="15"/>
        <v>3022.3</v>
      </c>
      <c r="J80" s="522">
        <f t="shared" si="12"/>
        <v>282923.2</v>
      </c>
      <c r="K80" s="522">
        <f t="shared" si="13"/>
        <v>129182.5</v>
      </c>
      <c r="L80" s="521">
        <f t="shared" si="14"/>
        <v>153740.70000000001</v>
      </c>
      <c r="M80" s="504"/>
      <c r="N80" s="505"/>
      <c r="O80" s="505"/>
      <c r="P80" s="506"/>
      <c r="Q80" s="506"/>
    </row>
    <row r="81" spans="1:17" ht="15" customHeight="1">
      <c r="A81" s="501">
        <f t="shared" si="16"/>
        <v>71</v>
      </c>
      <c r="B81" s="503">
        <v>72</v>
      </c>
      <c r="C81" s="522">
        <f t="shared" si="9"/>
        <v>0</v>
      </c>
      <c r="D81" s="522">
        <f t="shared" si="10"/>
        <v>133.69</v>
      </c>
      <c r="E81" s="520">
        <v>0</v>
      </c>
      <c r="F81" s="520">
        <v>86.86</v>
      </c>
      <c r="G81" s="520">
        <v>20</v>
      </c>
      <c r="H81" s="520">
        <f t="shared" si="11"/>
        <v>0</v>
      </c>
      <c r="I81" s="520">
        <f t="shared" si="15"/>
        <v>2205.5</v>
      </c>
      <c r="J81" s="522">
        <f t="shared" si="12"/>
        <v>282923.2</v>
      </c>
      <c r="K81" s="522">
        <f t="shared" si="13"/>
        <v>131388</v>
      </c>
      <c r="L81" s="521">
        <f t="shared" si="14"/>
        <v>151535.20000000001</v>
      </c>
      <c r="M81" s="504"/>
      <c r="N81" s="505"/>
      <c r="O81" s="505"/>
      <c r="P81" s="506"/>
      <c r="Q81" s="506"/>
    </row>
    <row r="82" spans="1:17" ht="15" customHeight="1">
      <c r="A82" s="501">
        <f t="shared" si="16"/>
        <v>72</v>
      </c>
      <c r="B82" s="503">
        <v>73</v>
      </c>
      <c r="C82" s="522">
        <f t="shared" si="9"/>
        <v>0</v>
      </c>
      <c r="D82" s="522">
        <f t="shared" si="10"/>
        <v>86.86</v>
      </c>
      <c r="E82" s="520">
        <v>0</v>
      </c>
      <c r="F82" s="520">
        <v>43.33</v>
      </c>
      <c r="G82" s="520">
        <v>20</v>
      </c>
      <c r="H82" s="520">
        <f t="shared" si="11"/>
        <v>0</v>
      </c>
      <c r="I82" s="520">
        <f t="shared" si="15"/>
        <v>1301.9000000000001</v>
      </c>
      <c r="J82" s="522">
        <f t="shared" si="12"/>
        <v>282923.2</v>
      </c>
      <c r="K82" s="522">
        <f t="shared" si="13"/>
        <v>132689.9</v>
      </c>
      <c r="L82" s="521">
        <f t="shared" si="14"/>
        <v>150233.30000000002</v>
      </c>
      <c r="M82" s="504"/>
      <c r="N82" s="505"/>
      <c r="O82" s="505"/>
      <c r="P82" s="506"/>
      <c r="Q82" s="506"/>
    </row>
    <row r="83" spans="1:17" ht="15" customHeight="1">
      <c r="A83" s="501">
        <f t="shared" si="16"/>
        <v>73</v>
      </c>
      <c r="B83" s="503">
        <v>74</v>
      </c>
      <c r="C83" s="522">
        <f t="shared" si="9"/>
        <v>0</v>
      </c>
      <c r="D83" s="522">
        <f t="shared" si="10"/>
        <v>43.33</v>
      </c>
      <c r="E83" s="520">
        <v>7.0000000000000007E-2</v>
      </c>
      <c r="F83" s="520">
        <v>22.35</v>
      </c>
      <c r="G83" s="520">
        <v>20</v>
      </c>
      <c r="H83" s="520">
        <f t="shared" si="11"/>
        <v>0.7</v>
      </c>
      <c r="I83" s="520">
        <f t="shared" si="15"/>
        <v>656.8</v>
      </c>
      <c r="J83" s="522">
        <f t="shared" si="12"/>
        <v>282923.90000000002</v>
      </c>
      <c r="K83" s="522">
        <f t="shared" si="13"/>
        <v>133346.69999999998</v>
      </c>
      <c r="L83" s="521">
        <f t="shared" si="14"/>
        <v>149577.20000000004</v>
      </c>
      <c r="M83" s="504"/>
      <c r="N83" s="505"/>
      <c r="O83" s="505"/>
      <c r="P83" s="506"/>
      <c r="Q83" s="506"/>
    </row>
    <row r="84" spans="1:17" ht="15" customHeight="1">
      <c r="A84" s="501">
        <f t="shared" si="16"/>
        <v>74</v>
      </c>
      <c r="B84" s="503">
        <v>75</v>
      </c>
      <c r="C84" s="522">
        <f t="shared" si="9"/>
        <v>7.0000000000000007E-2</v>
      </c>
      <c r="D84" s="522">
        <f t="shared" si="10"/>
        <v>22.35</v>
      </c>
      <c r="E84" s="520">
        <v>15.86</v>
      </c>
      <c r="F84" s="520">
        <v>4.72</v>
      </c>
      <c r="G84" s="520">
        <v>20</v>
      </c>
      <c r="H84" s="520">
        <f t="shared" si="11"/>
        <v>159.30000000000001</v>
      </c>
      <c r="I84" s="520">
        <f t="shared" si="15"/>
        <v>270.7</v>
      </c>
      <c r="J84" s="522">
        <f t="shared" si="12"/>
        <v>283083.2</v>
      </c>
      <c r="K84" s="522">
        <f t="shared" si="13"/>
        <v>133617.4</v>
      </c>
      <c r="L84" s="521">
        <f t="shared" si="14"/>
        <v>149465.80000000002</v>
      </c>
      <c r="M84" s="504"/>
      <c r="N84" s="505"/>
      <c r="O84" s="505"/>
      <c r="P84" s="506"/>
      <c r="Q84" s="506"/>
    </row>
    <row r="85" spans="1:17" ht="15" customHeight="1">
      <c r="A85" s="501">
        <f t="shared" si="16"/>
        <v>75</v>
      </c>
      <c r="B85" s="503">
        <v>76</v>
      </c>
      <c r="C85" s="522">
        <f t="shared" si="9"/>
        <v>15.86</v>
      </c>
      <c r="D85" s="522">
        <f t="shared" si="10"/>
        <v>4.72</v>
      </c>
      <c r="E85" s="520">
        <v>174.05</v>
      </c>
      <c r="F85" s="520">
        <v>0</v>
      </c>
      <c r="G85" s="520">
        <v>20</v>
      </c>
      <c r="H85" s="520">
        <f t="shared" si="11"/>
        <v>1899.1</v>
      </c>
      <c r="I85" s="520">
        <f t="shared" si="15"/>
        <v>47.2</v>
      </c>
      <c r="J85" s="522">
        <f t="shared" si="12"/>
        <v>284982.3</v>
      </c>
      <c r="K85" s="522">
        <f t="shared" si="13"/>
        <v>133664.6</v>
      </c>
      <c r="L85" s="521">
        <f t="shared" si="14"/>
        <v>151317.69999999998</v>
      </c>
      <c r="M85" s="504"/>
      <c r="N85" s="505"/>
      <c r="O85" s="505"/>
      <c r="P85" s="506"/>
      <c r="Q85" s="506"/>
    </row>
    <row r="86" spans="1:17" ht="15" customHeight="1">
      <c r="A86" s="501">
        <f t="shared" si="16"/>
        <v>76</v>
      </c>
      <c r="B86" s="503">
        <v>77</v>
      </c>
      <c r="C86" s="522">
        <f t="shared" si="9"/>
        <v>174.05</v>
      </c>
      <c r="D86" s="522">
        <f t="shared" si="10"/>
        <v>0</v>
      </c>
      <c r="E86" s="520">
        <v>337.16</v>
      </c>
      <c r="F86" s="520">
        <v>0</v>
      </c>
      <c r="G86" s="520">
        <v>20</v>
      </c>
      <c r="H86" s="520">
        <f t="shared" si="11"/>
        <v>5112.1000000000004</v>
      </c>
      <c r="I86" s="520">
        <f t="shared" si="15"/>
        <v>0</v>
      </c>
      <c r="J86" s="522">
        <f t="shared" si="12"/>
        <v>290094.39999999997</v>
      </c>
      <c r="K86" s="522">
        <f t="shared" si="13"/>
        <v>133664.6</v>
      </c>
      <c r="L86" s="521">
        <f t="shared" si="14"/>
        <v>156429.79999999996</v>
      </c>
      <c r="M86" s="504"/>
      <c r="N86" s="505"/>
      <c r="O86" s="505"/>
      <c r="P86" s="506"/>
      <c r="Q86" s="506"/>
    </row>
    <row r="87" spans="1:17" ht="15" customHeight="1">
      <c r="A87" s="501">
        <f t="shared" si="16"/>
        <v>77</v>
      </c>
      <c r="B87" s="503">
        <v>78</v>
      </c>
      <c r="C87" s="522">
        <f t="shared" si="9"/>
        <v>337.16</v>
      </c>
      <c r="D87" s="522">
        <f t="shared" si="10"/>
        <v>0</v>
      </c>
      <c r="E87" s="520">
        <v>480.18</v>
      </c>
      <c r="F87" s="520">
        <v>0</v>
      </c>
      <c r="G87" s="520">
        <v>20</v>
      </c>
      <c r="H87" s="520">
        <f t="shared" si="11"/>
        <v>8173.4</v>
      </c>
      <c r="I87" s="520">
        <f t="shared" si="15"/>
        <v>0</v>
      </c>
      <c r="J87" s="522">
        <f t="shared" si="12"/>
        <v>298267.8</v>
      </c>
      <c r="K87" s="522">
        <f t="shared" si="13"/>
        <v>133664.6</v>
      </c>
      <c r="L87" s="521">
        <f t="shared" si="14"/>
        <v>164603.19999999998</v>
      </c>
      <c r="M87" s="504"/>
      <c r="N87" s="505"/>
      <c r="O87" s="505"/>
      <c r="P87" s="506"/>
      <c r="Q87" s="506"/>
    </row>
    <row r="88" spans="1:17" ht="15" customHeight="1">
      <c r="A88" s="501">
        <f t="shared" si="16"/>
        <v>78</v>
      </c>
      <c r="B88" s="503">
        <v>79</v>
      </c>
      <c r="C88" s="522">
        <f t="shared" si="9"/>
        <v>480.18</v>
      </c>
      <c r="D88" s="522">
        <f t="shared" si="10"/>
        <v>0</v>
      </c>
      <c r="E88" s="520">
        <v>421</v>
      </c>
      <c r="F88" s="520">
        <v>0</v>
      </c>
      <c r="G88" s="520">
        <v>20</v>
      </c>
      <c r="H88" s="520">
        <f t="shared" si="11"/>
        <v>9011.7999999999993</v>
      </c>
      <c r="I88" s="520">
        <f t="shared" si="15"/>
        <v>0</v>
      </c>
      <c r="J88" s="522">
        <f t="shared" si="12"/>
        <v>307279.59999999998</v>
      </c>
      <c r="K88" s="522">
        <f t="shared" si="13"/>
        <v>133664.6</v>
      </c>
      <c r="L88" s="521">
        <f t="shared" si="14"/>
        <v>173614.99999999997</v>
      </c>
      <c r="M88" s="504"/>
      <c r="N88" s="505"/>
      <c r="O88" s="505"/>
      <c r="P88" s="506"/>
      <c r="Q88" s="506"/>
    </row>
    <row r="89" spans="1:17" ht="15" customHeight="1">
      <c r="A89" s="501">
        <f t="shared" si="16"/>
        <v>79</v>
      </c>
      <c r="B89" s="503">
        <v>80</v>
      </c>
      <c r="C89" s="522">
        <f t="shared" si="9"/>
        <v>421</v>
      </c>
      <c r="D89" s="522">
        <f t="shared" si="10"/>
        <v>0</v>
      </c>
      <c r="E89" s="520">
        <v>190.17</v>
      </c>
      <c r="F89" s="520">
        <v>0</v>
      </c>
      <c r="G89" s="520">
        <v>20</v>
      </c>
      <c r="H89" s="520">
        <f t="shared" si="11"/>
        <v>6111.7</v>
      </c>
      <c r="I89" s="520">
        <f t="shared" si="15"/>
        <v>0</v>
      </c>
      <c r="J89" s="522">
        <f t="shared" si="12"/>
        <v>313391.3</v>
      </c>
      <c r="K89" s="522">
        <f t="shared" si="13"/>
        <v>133664.6</v>
      </c>
      <c r="L89" s="521">
        <f t="shared" si="14"/>
        <v>179726.69999999998</v>
      </c>
      <c r="M89" s="504"/>
      <c r="N89" s="505"/>
      <c r="O89" s="505"/>
      <c r="P89" s="506"/>
      <c r="Q89" s="506"/>
    </row>
    <row r="90" spans="1:17" ht="15" customHeight="1">
      <c r="A90" s="501">
        <f t="shared" si="16"/>
        <v>80</v>
      </c>
      <c r="B90" s="503">
        <v>81</v>
      </c>
      <c r="C90" s="522">
        <f t="shared" si="9"/>
        <v>190.17</v>
      </c>
      <c r="D90" s="522">
        <f t="shared" si="10"/>
        <v>0</v>
      </c>
      <c r="E90" s="520">
        <v>0.27</v>
      </c>
      <c r="F90" s="520">
        <v>7.33</v>
      </c>
      <c r="G90" s="520">
        <v>20</v>
      </c>
      <c r="H90" s="520">
        <f t="shared" si="11"/>
        <v>1904.4</v>
      </c>
      <c r="I90" s="520">
        <f t="shared" si="15"/>
        <v>73.3</v>
      </c>
      <c r="J90" s="522">
        <f t="shared" si="12"/>
        <v>315295.7</v>
      </c>
      <c r="K90" s="522">
        <f t="shared" si="13"/>
        <v>133737.9</v>
      </c>
      <c r="L90" s="521">
        <f t="shared" si="14"/>
        <v>181557.80000000002</v>
      </c>
      <c r="M90" s="504"/>
      <c r="N90" s="505"/>
      <c r="O90" s="505"/>
      <c r="P90" s="506"/>
      <c r="Q90" s="506"/>
    </row>
    <row r="91" spans="1:17" ht="15" customHeight="1">
      <c r="A91" s="501">
        <f t="shared" si="16"/>
        <v>81</v>
      </c>
      <c r="B91" s="503">
        <v>82</v>
      </c>
      <c r="C91" s="522">
        <f t="shared" si="9"/>
        <v>0.27</v>
      </c>
      <c r="D91" s="522">
        <f t="shared" si="10"/>
        <v>7.33</v>
      </c>
      <c r="E91" s="520">
        <v>0</v>
      </c>
      <c r="F91" s="520">
        <v>29.62</v>
      </c>
      <c r="G91" s="520">
        <v>20</v>
      </c>
      <c r="H91" s="520">
        <f t="shared" si="11"/>
        <v>2.7</v>
      </c>
      <c r="I91" s="520">
        <f t="shared" si="15"/>
        <v>369.5</v>
      </c>
      <c r="J91" s="522">
        <f t="shared" si="12"/>
        <v>315298.40000000002</v>
      </c>
      <c r="K91" s="522">
        <f t="shared" si="13"/>
        <v>134107.4</v>
      </c>
      <c r="L91" s="521">
        <f t="shared" si="14"/>
        <v>181191.00000000003</v>
      </c>
      <c r="M91" s="504"/>
      <c r="N91" s="505"/>
      <c r="O91" s="505"/>
      <c r="P91" s="506"/>
      <c r="Q91" s="506"/>
    </row>
    <row r="92" spans="1:17" ht="15" customHeight="1">
      <c r="A92" s="501">
        <f t="shared" si="16"/>
        <v>82</v>
      </c>
      <c r="B92" s="503">
        <v>83</v>
      </c>
      <c r="C92" s="522">
        <f t="shared" si="9"/>
        <v>0</v>
      </c>
      <c r="D92" s="522">
        <f t="shared" si="10"/>
        <v>29.62</v>
      </c>
      <c r="E92" s="520">
        <v>49.39</v>
      </c>
      <c r="F92" s="520">
        <v>3.35</v>
      </c>
      <c r="G92" s="520">
        <v>20</v>
      </c>
      <c r="H92" s="520">
        <f t="shared" si="11"/>
        <v>493.9</v>
      </c>
      <c r="I92" s="520">
        <f t="shared" si="15"/>
        <v>329.7</v>
      </c>
      <c r="J92" s="522">
        <f t="shared" si="12"/>
        <v>315792.30000000005</v>
      </c>
      <c r="K92" s="522">
        <f t="shared" si="13"/>
        <v>134437.1</v>
      </c>
      <c r="L92" s="521">
        <f t="shared" si="14"/>
        <v>181355.20000000004</v>
      </c>
      <c r="M92" s="504"/>
      <c r="N92" s="505"/>
      <c r="O92" s="505"/>
      <c r="P92" s="506"/>
      <c r="Q92" s="506"/>
    </row>
    <row r="93" spans="1:17" ht="15" customHeight="1">
      <c r="A93" s="501">
        <f t="shared" si="16"/>
        <v>83</v>
      </c>
      <c r="B93" s="503">
        <v>84</v>
      </c>
      <c r="C93" s="522">
        <f t="shared" si="9"/>
        <v>49.39</v>
      </c>
      <c r="D93" s="522">
        <f t="shared" si="10"/>
        <v>3.35</v>
      </c>
      <c r="E93" s="520">
        <v>122.87</v>
      </c>
      <c r="F93" s="520">
        <v>0</v>
      </c>
      <c r="G93" s="520">
        <v>20</v>
      </c>
      <c r="H93" s="520">
        <f t="shared" si="11"/>
        <v>1722.6</v>
      </c>
      <c r="I93" s="520">
        <f t="shared" si="15"/>
        <v>33.5</v>
      </c>
      <c r="J93" s="522">
        <f t="shared" si="12"/>
        <v>317514.90000000002</v>
      </c>
      <c r="K93" s="522">
        <f t="shared" si="13"/>
        <v>134470.6</v>
      </c>
      <c r="L93" s="521">
        <f t="shared" si="14"/>
        <v>183044.30000000002</v>
      </c>
      <c r="M93" s="504"/>
      <c r="N93" s="505"/>
      <c r="O93" s="505"/>
      <c r="P93" s="506"/>
      <c r="Q93" s="506"/>
    </row>
    <row r="94" spans="1:17" ht="15" customHeight="1">
      <c r="A94" s="501">
        <f t="shared" si="16"/>
        <v>84</v>
      </c>
      <c r="B94" s="503">
        <v>85</v>
      </c>
      <c r="C94" s="522">
        <f t="shared" si="9"/>
        <v>122.87</v>
      </c>
      <c r="D94" s="522">
        <f t="shared" si="10"/>
        <v>0</v>
      </c>
      <c r="E94" s="520">
        <v>262.22000000000003</v>
      </c>
      <c r="F94" s="520">
        <v>0.15</v>
      </c>
      <c r="G94" s="520">
        <v>20</v>
      </c>
      <c r="H94" s="520">
        <f t="shared" si="11"/>
        <v>3850.9</v>
      </c>
      <c r="I94" s="520">
        <f t="shared" si="15"/>
        <v>1.5</v>
      </c>
      <c r="J94" s="522">
        <f t="shared" si="12"/>
        <v>321365.80000000005</v>
      </c>
      <c r="K94" s="522">
        <f t="shared" si="13"/>
        <v>134472.1</v>
      </c>
      <c r="L94" s="521">
        <f t="shared" si="14"/>
        <v>186893.70000000004</v>
      </c>
      <c r="M94" s="504"/>
      <c r="N94" s="505"/>
      <c r="O94" s="505"/>
      <c r="P94" s="506"/>
      <c r="Q94" s="506"/>
    </row>
    <row r="95" spans="1:17" ht="15" customHeight="1">
      <c r="A95" s="501">
        <f t="shared" si="16"/>
        <v>85</v>
      </c>
      <c r="B95" s="503">
        <v>86</v>
      </c>
      <c r="C95" s="522">
        <f t="shared" si="9"/>
        <v>262.22000000000003</v>
      </c>
      <c r="D95" s="522">
        <f t="shared" si="10"/>
        <v>0.15</v>
      </c>
      <c r="E95" s="520">
        <v>268.5</v>
      </c>
      <c r="F95" s="520">
        <v>0</v>
      </c>
      <c r="G95" s="520">
        <v>20</v>
      </c>
      <c r="H95" s="520">
        <f t="shared" si="11"/>
        <v>5307.2</v>
      </c>
      <c r="I95" s="520">
        <f t="shared" si="15"/>
        <v>1.5</v>
      </c>
      <c r="J95" s="522">
        <f t="shared" si="12"/>
        <v>326673.00000000006</v>
      </c>
      <c r="K95" s="522">
        <f t="shared" si="13"/>
        <v>134473.60000000001</v>
      </c>
      <c r="L95" s="521">
        <f t="shared" si="14"/>
        <v>192199.40000000005</v>
      </c>
      <c r="M95" s="504"/>
      <c r="N95" s="505"/>
      <c r="O95" s="505"/>
      <c r="P95" s="506"/>
      <c r="Q95" s="506"/>
    </row>
    <row r="96" spans="1:17" ht="15" customHeight="1">
      <c r="A96" s="501">
        <f t="shared" si="16"/>
        <v>86</v>
      </c>
      <c r="B96" s="503">
        <v>87</v>
      </c>
      <c r="C96" s="522">
        <f t="shared" si="9"/>
        <v>268.5</v>
      </c>
      <c r="D96" s="522">
        <f t="shared" si="10"/>
        <v>0</v>
      </c>
      <c r="E96" s="520">
        <v>149.32</v>
      </c>
      <c r="F96" s="520">
        <v>0</v>
      </c>
      <c r="G96" s="520">
        <v>20</v>
      </c>
      <c r="H96" s="520">
        <f t="shared" si="11"/>
        <v>4178.2</v>
      </c>
      <c r="I96" s="520">
        <f t="shared" si="15"/>
        <v>0</v>
      </c>
      <c r="J96" s="522">
        <f t="shared" si="12"/>
        <v>330851.20000000007</v>
      </c>
      <c r="K96" s="522">
        <f t="shared" si="13"/>
        <v>134473.60000000001</v>
      </c>
      <c r="L96" s="521">
        <f t="shared" si="14"/>
        <v>196377.60000000006</v>
      </c>
      <c r="M96" s="504"/>
      <c r="N96" s="505"/>
      <c r="O96" s="505"/>
      <c r="P96" s="506"/>
      <c r="Q96" s="506"/>
    </row>
    <row r="97" spans="1:17" ht="15" customHeight="1">
      <c r="A97" s="501">
        <f t="shared" si="16"/>
        <v>87</v>
      </c>
      <c r="B97" s="503" t="s">
        <v>999</v>
      </c>
      <c r="C97" s="522">
        <f t="shared" ref="C97:C155" si="17">E96</f>
        <v>149.32</v>
      </c>
      <c r="D97" s="522">
        <f t="shared" ref="D97:D155" si="18">F96</f>
        <v>0</v>
      </c>
      <c r="E97" s="520">
        <v>113.18</v>
      </c>
      <c r="F97" s="520">
        <v>0</v>
      </c>
      <c r="G97" s="520">
        <v>8.4700000000000006</v>
      </c>
      <c r="H97" s="520">
        <f t="shared" ref="H97:H155" si="19">ROUND((((C97*G97)+(E97*G97))/2),3)</f>
        <v>1111.6880000000001</v>
      </c>
      <c r="I97" s="520">
        <f t="shared" si="15"/>
        <v>0</v>
      </c>
      <c r="J97" s="522">
        <f t="shared" ref="J97:J155" si="20">J96+H97</f>
        <v>331962.88800000009</v>
      </c>
      <c r="K97" s="522">
        <f t="shared" ref="K97:K155" si="21">K96+I97</f>
        <v>134473.60000000001</v>
      </c>
      <c r="L97" s="521">
        <f t="shared" ref="L97:L155" si="22">J97-K97</f>
        <v>197489.28800000009</v>
      </c>
      <c r="M97" s="504"/>
      <c r="N97" s="505"/>
      <c r="O97" s="505"/>
      <c r="P97" s="506"/>
      <c r="Q97" s="506"/>
    </row>
    <row r="98" spans="1:17" ht="15" customHeight="1">
      <c r="A98" s="501" t="str">
        <f t="shared" si="16"/>
        <v>87+8,47</v>
      </c>
      <c r="B98" s="503">
        <v>88</v>
      </c>
      <c r="C98" s="522">
        <f t="shared" si="17"/>
        <v>113.18</v>
      </c>
      <c r="D98" s="522">
        <f t="shared" si="18"/>
        <v>0</v>
      </c>
      <c r="E98" s="520">
        <v>113.64</v>
      </c>
      <c r="F98" s="520">
        <v>0.15</v>
      </c>
      <c r="G98" s="520">
        <f>20-G97</f>
        <v>11.53</v>
      </c>
      <c r="H98" s="520">
        <f t="shared" si="19"/>
        <v>1307.617</v>
      </c>
      <c r="I98" s="520">
        <f t="shared" si="15"/>
        <v>0.86499999999999999</v>
      </c>
      <c r="J98" s="522">
        <f t="shared" si="20"/>
        <v>333270.50500000012</v>
      </c>
      <c r="K98" s="522">
        <f t="shared" si="21"/>
        <v>134474.465</v>
      </c>
      <c r="L98" s="521">
        <f t="shared" si="22"/>
        <v>198796.04000000012</v>
      </c>
      <c r="M98" s="504"/>
      <c r="N98" s="505"/>
      <c r="O98" s="505"/>
      <c r="P98" s="506"/>
      <c r="Q98" s="506"/>
    </row>
    <row r="99" spans="1:17" ht="15" customHeight="1">
      <c r="A99" s="501">
        <f t="shared" si="16"/>
        <v>88</v>
      </c>
      <c r="B99" s="503">
        <v>89</v>
      </c>
      <c r="C99" s="522">
        <f t="shared" si="17"/>
        <v>113.64</v>
      </c>
      <c r="D99" s="522">
        <f t="shared" si="18"/>
        <v>0.15</v>
      </c>
      <c r="E99" s="520">
        <v>74.7</v>
      </c>
      <c r="F99" s="520">
        <v>0</v>
      </c>
      <c r="G99" s="520">
        <v>20</v>
      </c>
      <c r="H99" s="520">
        <f t="shared" si="19"/>
        <v>1883.4</v>
      </c>
      <c r="I99" s="520">
        <f t="shared" si="15"/>
        <v>1.5</v>
      </c>
      <c r="J99" s="522">
        <f t="shared" si="20"/>
        <v>335153.90500000014</v>
      </c>
      <c r="K99" s="522">
        <f t="shared" si="21"/>
        <v>134475.965</v>
      </c>
      <c r="L99" s="521">
        <f t="shared" si="22"/>
        <v>200677.94000000015</v>
      </c>
      <c r="M99" s="504"/>
      <c r="N99" s="505"/>
      <c r="O99" s="505"/>
      <c r="P99" s="506"/>
      <c r="Q99" s="506"/>
    </row>
    <row r="100" spans="1:17" ht="15" customHeight="1">
      <c r="A100" s="501">
        <f t="shared" si="16"/>
        <v>89</v>
      </c>
      <c r="B100" s="503" t="s">
        <v>1000</v>
      </c>
      <c r="C100" s="522">
        <f t="shared" si="17"/>
        <v>74.7</v>
      </c>
      <c r="D100" s="522">
        <f t="shared" si="18"/>
        <v>0</v>
      </c>
      <c r="E100" s="520">
        <v>48.78</v>
      </c>
      <c r="F100" s="520">
        <v>0</v>
      </c>
      <c r="G100" s="520">
        <v>9.57</v>
      </c>
      <c r="H100" s="520">
        <f t="shared" si="19"/>
        <v>590.85199999999998</v>
      </c>
      <c r="I100" s="520">
        <f t="shared" si="15"/>
        <v>0</v>
      </c>
      <c r="J100" s="522">
        <f t="shared" si="20"/>
        <v>335744.75700000016</v>
      </c>
      <c r="K100" s="522">
        <f t="shared" si="21"/>
        <v>134475.965</v>
      </c>
      <c r="L100" s="521">
        <f t="shared" si="22"/>
        <v>201268.79200000016</v>
      </c>
      <c r="M100" s="504"/>
      <c r="N100" s="505"/>
      <c r="O100" s="505"/>
      <c r="P100" s="506"/>
      <c r="Q100" s="506"/>
    </row>
    <row r="101" spans="1:17" ht="15" customHeight="1">
      <c r="A101" s="501" t="str">
        <f t="shared" si="16"/>
        <v>89+9,57</v>
      </c>
      <c r="B101" s="503" t="s">
        <v>1001</v>
      </c>
      <c r="C101" s="522">
        <f t="shared" si="17"/>
        <v>48.78</v>
      </c>
      <c r="D101" s="522">
        <f t="shared" si="18"/>
        <v>0</v>
      </c>
      <c r="E101" s="520">
        <v>49.11</v>
      </c>
      <c r="F101" s="520">
        <v>7.0000000000000007E-2</v>
      </c>
      <c r="G101" s="520">
        <f>13.41-9.57</f>
        <v>3.84</v>
      </c>
      <c r="H101" s="520">
        <f t="shared" si="19"/>
        <v>187.94900000000001</v>
      </c>
      <c r="I101" s="520">
        <f t="shared" si="15"/>
        <v>0.13400000000000001</v>
      </c>
      <c r="J101" s="522">
        <f t="shared" si="20"/>
        <v>335932.70600000018</v>
      </c>
      <c r="K101" s="522">
        <f t="shared" si="21"/>
        <v>134476.09899999999</v>
      </c>
      <c r="L101" s="521">
        <f t="shared" si="22"/>
        <v>201456.60700000019</v>
      </c>
      <c r="M101" s="504"/>
      <c r="N101" s="505"/>
      <c r="O101" s="505"/>
      <c r="P101" s="506"/>
      <c r="Q101" s="506"/>
    </row>
    <row r="102" spans="1:17" ht="15" customHeight="1">
      <c r="A102" s="501" t="str">
        <f t="shared" si="16"/>
        <v>89+13,41</v>
      </c>
      <c r="B102" s="503">
        <v>90</v>
      </c>
      <c r="C102" s="522">
        <f t="shared" si="17"/>
        <v>49.11</v>
      </c>
      <c r="D102" s="522">
        <f t="shared" si="18"/>
        <v>7.0000000000000007E-2</v>
      </c>
      <c r="E102" s="520">
        <v>39.93</v>
      </c>
      <c r="F102" s="520">
        <v>1.26</v>
      </c>
      <c r="G102" s="520">
        <f>20-(G100+G101)</f>
        <v>6.59</v>
      </c>
      <c r="H102" s="520">
        <f t="shared" si="19"/>
        <v>293.387</v>
      </c>
      <c r="I102" s="520">
        <f t="shared" si="15"/>
        <v>4.3819999999999997</v>
      </c>
      <c r="J102" s="522">
        <f t="shared" si="20"/>
        <v>336226.09300000017</v>
      </c>
      <c r="K102" s="522">
        <f t="shared" si="21"/>
        <v>134480.481</v>
      </c>
      <c r="L102" s="521">
        <f t="shared" si="22"/>
        <v>201745.61200000017</v>
      </c>
      <c r="M102" s="504"/>
      <c r="N102" s="505"/>
      <c r="O102" s="505"/>
      <c r="P102" s="506"/>
      <c r="Q102" s="506"/>
    </row>
    <row r="103" spans="1:17" ht="15" customHeight="1">
      <c r="A103" s="501">
        <f t="shared" si="16"/>
        <v>90</v>
      </c>
      <c r="B103" s="503">
        <v>91</v>
      </c>
      <c r="C103" s="522">
        <f t="shared" si="17"/>
        <v>39.93</v>
      </c>
      <c r="D103" s="522">
        <f t="shared" si="18"/>
        <v>1.26</v>
      </c>
      <c r="E103" s="520">
        <v>137.71</v>
      </c>
      <c r="F103" s="520">
        <v>0</v>
      </c>
      <c r="G103" s="520">
        <v>20</v>
      </c>
      <c r="H103" s="520">
        <f t="shared" si="19"/>
        <v>1776.4</v>
      </c>
      <c r="I103" s="520">
        <f t="shared" si="15"/>
        <v>12.6</v>
      </c>
      <c r="J103" s="522">
        <f t="shared" si="20"/>
        <v>338002.49300000019</v>
      </c>
      <c r="K103" s="522">
        <f t="shared" si="21"/>
        <v>134493.08100000001</v>
      </c>
      <c r="L103" s="521">
        <f t="shared" si="22"/>
        <v>203509.41200000019</v>
      </c>
      <c r="M103" s="504"/>
      <c r="N103" s="505"/>
      <c r="O103" s="505"/>
      <c r="P103" s="506"/>
      <c r="Q103" s="506"/>
    </row>
    <row r="104" spans="1:17" ht="15" customHeight="1">
      <c r="A104" s="501">
        <f t="shared" si="16"/>
        <v>91</v>
      </c>
      <c r="B104" s="503">
        <v>92</v>
      </c>
      <c r="C104" s="522">
        <f t="shared" si="17"/>
        <v>137.71</v>
      </c>
      <c r="D104" s="522">
        <f t="shared" si="18"/>
        <v>0</v>
      </c>
      <c r="E104" s="520">
        <v>152.82</v>
      </c>
      <c r="F104" s="520">
        <v>9.2799999999999994</v>
      </c>
      <c r="G104" s="520">
        <v>20</v>
      </c>
      <c r="H104" s="520">
        <f t="shared" si="19"/>
        <v>2905.3</v>
      </c>
      <c r="I104" s="520">
        <f t="shared" si="15"/>
        <v>92.8</v>
      </c>
      <c r="J104" s="522">
        <f t="shared" si="20"/>
        <v>340907.79300000018</v>
      </c>
      <c r="K104" s="522">
        <f t="shared" si="21"/>
        <v>134585.88099999999</v>
      </c>
      <c r="L104" s="521">
        <f t="shared" si="22"/>
        <v>206321.91200000019</v>
      </c>
      <c r="M104" s="504"/>
      <c r="N104" s="505"/>
      <c r="O104" s="505"/>
      <c r="P104" s="506"/>
      <c r="Q104" s="506"/>
    </row>
    <row r="105" spans="1:17" ht="15" customHeight="1">
      <c r="A105" s="501">
        <f t="shared" si="16"/>
        <v>92</v>
      </c>
      <c r="B105" s="503">
        <v>93</v>
      </c>
      <c r="C105" s="522">
        <f t="shared" si="17"/>
        <v>152.82</v>
      </c>
      <c r="D105" s="522">
        <f t="shared" si="18"/>
        <v>9.2799999999999994</v>
      </c>
      <c r="E105" s="520">
        <v>107.48</v>
      </c>
      <c r="F105" s="520">
        <v>4.28</v>
      </c>
      <c r="G105" s="520">
        <v>20</v>
      </c>
      <c r="H105" s="520">
        <f t="shared" si="19"/>
        <v>2603</v>
      </c>
      <c r="I105" s="520">
        <f t="shared" si="15"/>
        <v>135.6</v>
      </c>
      <c r="J105" s="522">
        <f t="shared" si="20"/>
        <v>343510.79300000018</v>
      </c>
      <c r="K105" s="522">
        <f t="shared" si="21"/>
        <v>134721.481</v>
      </c>
      <c r="L105" s="521">
        <f t="shared" si="22"/>
        <v>208789.31200000018</v>
      </c>
      <c r="M105" s="504"/>
      <c r="N105" s="505"/>
      <c r="O105" s="505"/>
      <c r="P105" s="506"/>
      <c r="Q105" s="506"/>
    </row>
    <row r="106" spans="1:17" ht="15" customHeight="1">
      <c r="A106" s="501">
        <f t="shared" si="16"/>
        <v>93</v>
      </c>
      <c r="B106" s="503">
        <v>94</v>
      </c>
      <c r="C106" s="522">
        <f t="shared" si="17"/>
        <v>107.48</v>
      </c>
      <c r="D106" s="522">
        <f t="shared" si="18"/>
        <v>4.28</v>
      </c>
      <c r="E106" s="520">
        <v>88.86</v>
      </c>
      <c r="F106" s="520">
        <v>2.2799999999999998</v>
      </c>
      <c r="G106" s="520">
        <v>20</v>
      </c>
      <c r="H106" s="520">
        <f t="shared" si="19"/>
        <v>1963.4</v>
      </c>
      <c r="I106" s="520">
        <f t="shared" si="15"/>
        <v>65.599999999999994</v>
      </c>
      <c r="J106" s="522">
        <f t="shared" si="20"/>
        <v>345474.1930000002</v>
      </c>
      <c r="K106" s="522">
        <f t="shared" si="21"/>
        <v>134787.08100000001</v>
      </c>
      <c r="L106" s="521">
        <f t="shared" si="22"/>
        <v>210687.1120000002</v>
      </c>
      <c r="M106" s="504"/>
      <c r="N106" s="505"/>
      <c r="O106" s="505"/>
      <c r="P106" s="506"/>
      <c r="Q106" s="506"/>
    </row>
    <row r="107" spans="1:17" ht="15" customHeight="1">
      <c r="A107" s="501">
        <f t="shared" si="16"/>
        <v>94</v>
      </c>
      <c r="B107" s="503" t="s">
        <v>1002</v>
      </c>
      <c r="C107" s="522">
        <f t="shared" si="17"/>
        <v>88.86</v>
      </c>
      <c r="D107" s="522">
        <f t="shared" si="18"/>
        <v>2.2799999999999998</v>
      </c>
      <c r="E107" s="520">
        <v>71.61</v>
      </c>
      <c r="F107" s="520">
        <v>6.03</v>
      </c>
      <c r="G107" s="520">
        <v>12.47</v>
      </c>
      <c r="H107" s="520">
        <f t="shared" si="19"/>
        <v>1000.53</v>
      </c>
      <c r="I107" s="520">
        <f t="shared" si="15"/>
        <v>51.813000000000002</v>
      </c>
      <c r="J107" s="522">
        <f t="shared" si="20"/>
        <v>346474.72300000023</v>
      </c>
      <c r="K107" s="522">
        <f t="shared" si="21"/>
        <v>134838.894</v>
      </c>
      <c r="L107" s="521">
        <f t="shared" si="22"/>
        <v>211635.82900000023</v>
      </c>
      <c r="M107" s="504"/>
      <c r="N107" s="505"/>
      <c r="O107" s="505"/>
      <c r="P107" s="506"/>
      <c r="Q107" s="506"/>
    </row>
    <row r="108" spans="1:17" ht="15" customHeight="1">
      <c r="A108" s="501" t="str">
        <f t="shared" si="16"/>
        <v>94+12,47</v>
      </c>
      <c r="B108" s="503">
        <v>95</v>
      </c>
      <c r="C108" s="522">
        <f t="shared" si="17"/>
        <v>71.61</v>
      </c>
      <c r="D108" s="522">
        <f t="shared" si="18"/>
        <v>6.03</v>
      </c>
      <c r="E108" s="520">
        <v>67.34</v>
      </c>
      <c r="F108" s="520">
        <v>9.4700000000000006</v>
      </c>
      <c r="G108" s="520">
        <f>20-G107</f>
        <v>7.5299999999999994</v>
      </c>
      <c r="H108" s="520">
        <f t="shared" si="19"/>
        <v>523.14700000000005</v>
      </c>
      <c r="I108" s="520">
        <f t="shared" si="15"/>
        <v>58.357999999999997</v>
      </c>
      <c r="J108" s="522">
        <f t="shared" si="20"/>
        <v>346997.87000000023</v>
      </c>
      <c r="K108" s="522">
        <f t="shared" si="21"/>
        <v>134897.25200000001</v>
      </c>
      <c r="L108" s="521">
        <f t="shared" si="22"/>
        <v>212100.61800000022</v>
      </c>
      <c r="M108" s="504"/>
      <c r="N108" s="505"/>
      <c r="O108" s="505"/>
      <c r="P108" s="506"/>
      <c r="Q108" s="506"/>
    </row>
    <row r="109" spans="1:17" ht="15" customHeight="1">
      <c r="A109" s="501">
        <f t="shared" si="16"/>
        <v>95</v>
      </c>
      <c r="B109" s="503">
        <v>96</v>
      </c>
      <c r="C109" s="522">
        <f t="shared" si="17"/>
        <v>67.34</v>
      </c>
      <c r="D109" s="522">
        <f t="shared" si="18"/>
        <v>9.4700000000000006</v>
      </c>
      <c r="E109" s="520">
        <v>121.93</v>
      </c>
      <c r="F109" s="520">
        <v>6.73</v>
      </c>
      <c r="G109" s="520">
        <v>20</v>
      </c>
      <c r="H109" s="520">
        <f t="shared" si="19"/>
        <v>1892.7</v>
      </c>
      <c r="I109" s="520">
        <f t="shared" si="15"/>
        <v>162</v>
      </c>
      <c r="J109" s="522">
        <f t="shared" si="20"/>
        <v>348890.57000000024</v>
      </c>
      <c r="K109" s="522">
        <f t="shared" si="21"/>
        <v>135059.25200000001</v>
      </c>
      <c r="L109" s="521">
        <f t="shared" si="22"/>
        <v>213831.31800000023</v>
      </c>
      <c r="M109" s="504"/>
      <c r="N109" s="505"/>
      <c r="O109" s="505"/>
      <c r="P109" s="506"/>
      <c r="Q109" s="506"/>
    </row>
    <row r="110" spans="1:17" ht="15" customHeight="1">
      <c r="A110" s="501">
        <f t="shared" si="16"/>
        <v>96</v>
      </c>
      <c r="B110" s="503">
        <v>97</v>
      </c>
      <c r="C110" s="522">
        <f t="shared" si="17"/>
        <v>121.93</v>
      </c>
      <c r="D110" s="522">
        <f t="shared" si="18"/>
        <v>6.73</v>
      </c>
      <c r="E110" s="520">
        <v>68.5</v>
      </c>
      <c r="F110" s="520">
        <v>2.7</v>
      </c>
      <c r="G110" s="520">
        <v>20</v>
      </c>
      <c r="H110" s="520">
        <f t="shared" si="19"/>
        <v>1904.3</v>
      </c>
      <c r="I110" s="520">
        <f t="shared" si="15"/>
        <v>94.3</v>
      </c>
      <c r="J110" s="522">
        <f t="shared" si="20"/>
        <v>350794.87000000023</v>
      </c>
      <c r="K110" s="522">
        <f t="shared" si="21"/>
        <v>135153.552</v>
      </c>
      <c r="L110" s="521">
        <f t="shared" si="22"/>
        <v>215641.31800000023</v>
      </c>
      <c r="M110" s="504"/>
      <c r="N110" s="505"/>
      <c r="O110" s="505"/>
      <c r="P110" s="506"/>
      <c r="Q110" s="506"/>
    </row>
    <row r="111" spans="1:17" ht="15" customHeight="1">
      <c r="A111" s="501">
        <f t="shared" si="16"/>
        <v>97</v>
      </c>
      <c r="B111" s="503" t="s">
        <v>1003</v>
      </c>
      <c r="C111" s="522">
        <f t="shared" si="17"/>
        <v>68.5</v>
      </c>
      <c r="D111" s="522">
        <f t="shared" si="18"/>
        <v>2.7</v>
      </c>
      <c r="E111" s="520">
        <v>61.7</v>
      </c>
      <c r="F111" s="520">
        <v>5.6</v>
      </c>
      <c r="G111" s="520">
        <v>12.45</v>
      </c>
      <c r="H111" s="520">
        <f t="shared" si="19"/>
        <v>810.495</v>
      </c>
      <c r="I111" s="520">
        <f t="shared" si="15"/>
        <v>51.667999999999999</v>
      </c>
      <c r="J111" s="522">
        <f t="shared" si="20"/>
        <v>351605.36500000022</v>
      </c>
      <c r="K111" s="522">
        <f t="shared" si="21"/>
        <v>135205.22</v>
      </c>
      <c r="L111" s="521">
        <f t="shared" si="22"/>
        <v>216400.14500000022</v>
      </c>
      <c r="M111" s="504"/>
      <c r="N111" s="505"/>
      <c r="O111" s="505"/>
      <c r="P111" s="506"/>
      <c r="Q111" s="506"/>
    </row>
    <row r="112" spans="1:17" ht="15" customHeight="1">
      <c r="A112" s="501" t="str">
        <f t="shared" si="16"/>
        <v>97+12,45</v>
      </c>
      <c r="B112" s="503">
        <v>98</v>
      </c>
      <c r="C112" s="522">
        <f t="shared" si="17"/>
        <v>61.7</v>
      </c>
      <c r="D112" s="522">
        <f t="shared" si="18"/>
        <v>5.6</v>
      </c>
      <c r="E112" s="520">
        <v>69.61</v>
      </c>
      <c r="F112" s="520">
        <v>2.2999999999999998</v>
      </c>
      <c r="G112" s="520">
        <f>20-G111</f>
        <v>7.5500000000000007</v>
      </c>
      <c r="H112" s="520">
        <f t="shared" si="19"/>
        <v>495.69499999999999</v>
      </c>
      <c r="I112" s="520">
        <f t="shared" si="15"/>
        <v>29.823</v>
      </c>
      <c r="J112" s="522">
        <f t="shared" si="20"/>
        <v>352101.06000000023</v>
      </c>
      <c r="K112" s="522">
        <f t="shared" si="21"/>
        <v>135235.04300000001</v>
      </c>
      <c r="L112" s="521">
        <f t="shared" si="22"/>
        <v>216866.01700000023</v>
      </c>
      <c r="M112" s="504"/>
      <c r="N112" s="505"/>
      <c r="O112" s="505"/>
      <c r="P112" s="506"/>
      <c r="Q112" s="506"/>
    </row>
    <row r="113" spans="1:17" ht="15" customHeight="1">
      <c r="A113" s="501">
        <f t="shared" si="16"/>
        <v>98</v>
      </c>
      <c r="B113" s="503">
        <v>99</v>
      </c>
      <c r="C113" s="522">
        <f t="shared" si="17"/>
        <v>69.61</v>
      </c>
      <c r="D113" s="522">
        <f t="shared" si="18"/>
        <v>2.2999999999999998</v>
      </c>
      <c r="E113" s="520">
        <v>90.62</v>
      </c>
      <c r="F113" s="520">
        <v>0</v>
      </c>
      <c r="G113" s="520">
        <v>20</v>
      </c>
      <c r="H113" s="520">
        <f t="shared" si="19"/>
        <v>1602.3</v>
      </c>
      <c r="I113" s="520">
        <f t="shared" si="15"/>
        <v>23</v>
      </c>
      <c r="J113" s="522">
        <f t="shared" si="20"/>
        <v>353703.36000000022</v>
      </c>
      <c r="K113" s="522">
        <f t="shared" si="21"/>
        <v>135258.04300000001</v>
      </c>
      <c r="L113" s="521">
        <f t="shared" si="22"/>
        <v>218445.31700000021</v>
      </c>
      <c r="M113" s="504"/>
      <c r="N113" s="505"/>
      <c r="O113" s="505"/>
      <c r="P113" s="506"/>
      <c r="Q113" s="506"/>
    </row>
    <row r="114" spans="1:17" ht="15" customHeight="1">
      <c r="A114" s="501">
        <f t="shared" si="16"/>
        <v>99</v>
      </c>
      <c r="B114" s="503">
        <v>100</v>
      </c>
      <c r="C114" s="522">
        <f t="shared" si="17"/>
        <v>90.62</v>
      </c>
      <c r="D114" s="522">
        <f t="shared" si="18"/>
        <v>0</v>
      </c>
      <c r="E114" s="520">
        <v>6.91</v>
      </c>
      <c r="F114" s="520">
        <v>37.08</v>
      </c>
      <c r="G114" s="520">
        <v>20</v>
      </c>
      <c r="H114" s="520">
        <f t="shared" si="19"/>
        <v>975.3</v>
      </c>
      <c r="I114" s="520">
        <f t="shared" si="15"/>
        <v>370.8</v>
      </c>
      <c r="J114" s="522">
        <f t="shared" si="20"/>
        <v>354678.66000000021</v>
      </c>
      <c r="K114" s="522">
        <f t="shared" si="21"/>
        <v>135628.84299999999</v>
      </c>
      <c r="L114" s="521">
        <f t="shared" si="22"/>
        <v>219049.81700000021</v>
      </c>
      <c r="M114" s="504"/>
      <c r="N114" s="505"/>
      <c r="O114" s="505"/>
      <c r="P114" s="506"/>
      <c r="Q114" s="506"/>
    </row>
    <row r="115" spans="1:17" ht="15" customHeight="1">
      <c r="A115" s="501">
        <f t="shared" si="16"/>
        <v>100</v>
      </c>
      <c r="B115" s="503" t="s">
        <v>1004</v>
      </c>
      <c r="C115" s="522">
        <f t="shared" si="17"/>
        <v>6.91</v>
      </c>
      <c r="D115" s="522">
        <f t="shared" si="18"/>
        <v>37.08</v>
      </c>
      <c r="E115" s="520">
        <v>0</v>
      </c>
      <c r="F115" s="520">
        <v>113.06</v>
      </c>
      <c r="G115" s="520">
        <v>11.05</v>
      </c>
      <c r="H115" s="520">
        <f t="shared" si="19"/>
        <v>38.177999999999997</v>
      </c>
      <c r="I115" s="520">
        <f t="shared" si="15"/>
        <v>829.524</v>
      </c>
      <c r="J115" s="522">
        <f t="shared" si="20"/>
        <v>354716.83800000022</v>
      </c>
      <c r="K115" s="522">
        <f t="shared" si="21"/>
        <v>136458.367</v>
      </c>
      <c r="L115" s="521">
        <f t="shared" si="22"/>
        <v>218258.47100000022</v>
      </c>
      <c r="M115" s="504"/>
      <c r="N115" s="505"/>
      <c r="O115" s="505"/>
      <c r="P115" s="506"/>
      <c r="Q115" s="506"/>
    </row>
    <row r="116" spans="1:17" ht="15" customHeight="1">
      <c r="A116" s="501" t="str">
        <f t="shared" si="16"/>
        <v>100+11,05</v>
      </c>
      <c r="B116" s="503">
        <v>101</v>
      </c>
      <c r="C116" s="522">
        <f t="shared" si="17"/>
        <v>0</v>
      </c>
      <c r="D116" s="522">
        <f t="shared" si="18"/>
        <v>113.06</v>
      </c>
      <c r="E116" s="520">
        <v>0</v>
      </c>
      <c r="F116" s="520">
        <v>92.43</v>
      </c>
      <c r="G116" s="520">
        <f>20-G115</f>
        <v>8.9499999999999993</v>
      </c>
      <c r="H116" s="520">
        <f t="shared" si="19"/>
        <v>0</v>
      </c>
      <c r="I116" s="520">
        <f t="shared" si="15"/>
        <v>919.56799999999998</v>
      </c>
      <c r="J116" s="522">
        <f t="shared" si="20"/>
        <v>354716.83800000022</v>
      </c>
      <c r="K116" s="522">
        <f t="shared" si="21"/>
        <v>137377.935</v>
      </c>
      <c r="L116" s="521">
        <f t="shared" si="22"/>
        <v>217338.90300000022</v>
      </c>
      <c r="M116" s="504"/>
      <c r="N116" s="505"/>
      <c r="O116" s="505"/>
      <c r="P116" s="506"/>
      <c r="Q116" s="506"/>
    </row>
    <row r="117" spans="1:17" ht="15" customHeight="1">
      <c r="A117" s="501">
        <f t="shared" si="16"/>
        <v>101</v>
      </c>
      <c r="B117" s="503">
        <v>102</v>
      </c>
      <c r="C117" s="522">
        <f t="shared" si="17"/>
        <v>0</v>
      </c>
      <c r="D117" s="522">
        <f t="shared" si="18"/>
        <v>92.43</v>
      </c>
      <c r="E117" s="520">
        <v>0</v>
      </c>
      <c r="F117" s="520">
        <v>163.59</v>
      </c>
      <c r="G117" s="520">
        <v>20</v>
      </c>
      <c r="H117" s="520">
        <f t="shared" si="19"/>
        <v>0</v>
      </c>
      <c r="I117" s="520">
        <f t="shared" si="15"/>
        <v>2560.1999999999998</v>
      </c>
      <c r="J117" s="522">
        <f t="shared" si="20"/>
        <v>354716.83800000022</v>
      </c>
      <c r="K117" s="522">
        <f t="shared" si="21"/>
        <v>139938.13500000001</v>
      </c>
      <c r="L117" s="521">
        <f t="shared" si="22"/>
        <v>214778.70300000021</v>
      </c>
      <c r="M117" s="504"/>
      <c r="N117" s="505"/>
      <c r="O117" s="505"/>
      <c r="P117" s="506"/>
      <c r="Q117" s="506"/>
    </row>
    <row r="118" spans="1:17" ht="15" customHeight="1">
      <c r="A118" s="501">
        <f t="shared" si="16"/>
        <v>102</v>
      </c>
      <c r="B118" s="503">
        <v>103</v>
      </c>
      <c r="C118" s="522">
        <f t="shared" si="17"/>
        <v>0</v>
      </c>
      <c r="D118" s="522">
        <f t="shared" si="18"/>
        <v>163.59</v>
      </c>
      <c r="E118" s="520">
        <v>0</v>
      </c>
      <c r="F118" s="520">
        <v>146.69999999999999</v>
      </c>
      <c r="G118" s="520">
        <v>20</v>
      </c>
      <c r="H118" s="520">
        <f t="shared" si="19"/>
        <v>0</v>
      </c>
      <c r="I118" s="520">
        <f t="shared" si="15"/>
        <v>3102.9</v>
      </c>
      <c r="J118" s="522">
        <f t="shared" si="20"/>
        <v>354716.83800000022</v>
      </c>
      <c r="K118" s="522">
        <f t="shared" si="21"/>
        <v>143041.035</v>
      </c>
      <c r="L118" s="521">
        <f t="shared" si="22"/>
        <v>211675.80300000022</v>
      </c>
      <c r="M118" s="504"/>
      <c r="N118" s="505"/>
      <c r="O118" s="505"/>
      <c r="P118" s="506"/>
      <c r="Q118" s="506"/>
    </row>
    <row r="119" spans="1:17" ht="15" customHeight="1">
      <c r="A119" s="501">
        <f t="shared" si="16"/>
        <v>103</v>
      </c>
      <c r="B119" s="503">
        <v>104</v>
      </c>
      <c r="C119" s="522">
        <f t="shared" si="17"/>
        <v>0</v>
      </c>
      <c r="D119" s="522">
        <f t="shared" si="18"/>
        <v>146.69999999999999</v>
      </c>
      <c r="E119" s="520">
        <v>0</v>
      </c>
      <c r="F119" s="520">
        <v>118.88</v>
      </c>
      <c r="G119" s="520">
        <v>20</v>
      </c>
      <c r="H119" s="520">
        <f t="shared" si="19"/>
        <v>0</v>
      </c>
      <c r="I119" s="520">
        <f t="shared" si="15"/>
        <v>2655.8</v>
      </c>
      <c r="J119" s="522">
        <f t="shared" si="20"/>
        <v>354716.83800000022</v>
      </c>
      <c r="K119" s="522">
        <f t="shared" si="21"/>
        <v>145696.83499999999</v>
      </c>
      <c r="L119" s="521">
        <f t="shared" si="22"/>
        <v>209020.00300000023</v>
      </c>
      <c r="M119" s="504"/>
      <c r="N119" s="505"/>
      <c r="O119" s="505"/>
      <c r="P119" s="506"/>
      <c r="Q119" s="506"/>
    </row>
    <row r="120" spans="1:17" ht="15" customHeight="1">
      <c r="A120" s="501">
        <f t="shared" si="16"/>
        <v>104</v>
      </c>
      <c r="B120" s="503">
        <v>105</v>
      </c>
      <c r="C120" s="522">
        <f t="shared" si="17"/>
        <v>0</v>
      </c>
      <c r="D120" s="522">
        <f t="shared" si="18"/>
        <v>118.88</v>
      </c>
      <c r="E120" s="520">
        <v>0</v>
      </c>
      <c r="F120" s="520">
        <v>82.4</v>
      </c>
      <c r="G120" s="520">
        <v>20</v>
      </c>
      <c r="H120" s="520">
        <f t="shared" si="19"/>
        <v>0</v>
      </c>
      <c r="I120" s="520">
        <f t="shared" si="15"/>
        <v>2012.8</v>
      </c>
      <c r="J120" s="522">
        <f t="shared" si="20"/>
        <v>354716.83800000022</v>
      </c>
      <c r="K120" s="522">
        <f t="shared" si="21"/>
        <v>147709.63499999998</v>
      </c>
      <c r="L120" s="521">
        <f t="shared" si="22"/>
        <v>207007.20300000024</v>
      </c>
      <c r="M120" s="504"/>
      <c r="N120" s="505"/>
      <c r="O120" s="505"/>
      <c r="P120" s="506"/>
      <c r="Q120" s="506"/>
    </row>
    <row r="121" spans="1:17" ht="15" customHeight="1">
      <c r="A121" s="501">
        <f t="shared" si="16"/>
        <v>105</v>
      </c>
      <c r="B121" s="503">
        <v>106</v>
      </c>
      <c r="C121" s="522">
        <f t="shared" si="17"/>
        <v>0</v>
      </c>
      <c r="D121" s="522">
        <f t="shared" si="18"/>
        <v>82.4</v>
      </c>
      <c r="E121" s="520">
        <v>0</v>
      </c>
      <c r="F121" s="520">
        <v>50.31</v>
      </c>
      <c r="G121" s="520">
        <v>20</v>
      </c>
      <c r="H121" s="520">
        <f t="shared" si="19"/>
        <v>0</v>
      </c>
      <c r="I121" s="520">
        <f t="shared" si="15"/>
        <v>1327.1</v>
      </c>
      <c r="J121" s="522">
        <f t="shared" si="20"/>
        <v>354716.83800000022</v>
      </c>
      <c r="K121" s="522">
        <f t="shared" si="21"/>
        <v>149036.73499999999</v>
      </c>
      <c r="L121" s="521">
        <f t="shared" si="22"/>
        <v>205680.10300000024</v>
      </c>
      <c r="M121" s="504"/>
      <c r="N121" s="505"/>
      <c r="O121" s="505"/>
      <c r="P121" s="506"/>
      <c r="Q121" s="506"/>
    </row>
    <row r="122" spans="1:17" ht="15" customHeight="1">
      <c r="A122" s="501">
        <f t="shared" si="16"/>
        <v>106</v>
      </c>
      <c r="B122" s="503">
        <v>107</v>
      </c>
      <c r="C122" s="522">
        <f t="shared" si="17"/>
        <v>0</v>
      </c>
      <c r="D122" s="522">
        <f t="shared" si="18"/>
        <v>50.31</v>
      </c>
      <c r="E122" s="520">
        <v>0.01</v>
      </c>
      <c r="F122" s="520">
        <v>16.62</v>
      </c>
      <c r="G122" s="520">
        <v>20</v>
      </c>
      <c r="H122" s="520">
        <f t="shared" si="19"/>
        <v>0.1</v>
      </c>
      <c r="I122" s="520">
        <f t="shared" si="15"/>
        <v>669.3</v>
      </c>
      <c r="J122" s="522">
        <f t="shared" si="20"/>
        <v>354716.9380000002</v>
      </c>
      <c r="K122" s="522">
        <f t="shared" si="21"/>
        <v>149706.03499999997</v>
      </c>
      <c r="L122" s="521">
        <f t="shared" si="22"/>
        <v>205010.90300000022</v>
      </c>
      <c r="M122" s="504"/>
      <c r="N122" s="505"/>
      <c r="O122" s="505"/>
      <c r="P122" s="506"/>
      <c r="Q122" s="506"/>
    </row>
    <row r="123" spans="1:17" ht="15" customHeight="1">
      <c r="A123" s="501">
        <f t="shared" si="16"/>
        <v>107</v>
      </c>
      <c r="B123" s="503">
        <v>108</v>
      </c>
      <c r="C123" s="522">
        <f t="shared" si="17"/>
        <v>0.01</v>
      </c>
      <c r="D123" s="522">
        <f t="shared" si="18"/>
        <v>16.62</v>
      </c>
      <c r="E123" s="520">
        <v>2.0699999999999998</v>
      </c>
      <c r="F123" s="520">
        <v>4.3099999999999996</v>
      </c>
      <c r="G123" s="520">
        <v>20</v>
      </c>
      <c r="H123" s="520">
        <f t="shared" si="19"/>
        <v>20.8</v>
      </c>
      <c r="I123" s="520">
        <f t="shared" si="15"/>
        <v>209.3</v>
      </c>
      <c r="J123" s="522">
        <f t="shared" si="20"/>
        <v>354737.73800000019</v>
      </c>
      <c r="K123" s="522">
        <f t="shared" si="21"/>
        <v>149915.33499999996</v>
      </c>
      <c r="L123" s="521">
        <f t="shared" si="22"/>
        <v>204822.40300000022</v>
      </c>
      <c r="M123" s="504"/>
      <c r="N123" s="505"/>
      <c r="O123" s="505"/>
      <c r="P123" s="506"/>
      <c r="Q123" s="506"/>
    </row>
    <row r="124" spans="1:17" ht="15" customHeight="1">
      <c r="A124" s="501">
        <f t="shared" si="16"/>
        <v>108</v>
      </c>
      <c r="B124" s="503">
        <v>109</v>
      </c>
      <c r="C124" s="522">
        <f t="shared" si="17"/>
        <v>2.0699999999999998</v>
      </c>
      <c r="D124" s="522">
        <f t="shared" si="18"/>
        <v>4.3099999999999996</v>
      </c>
      <c r="E124" s="520">
        <v>1.9</v>
      </c>
      <c r="F124" s="520">
        <v>5.13</v>
      </c>
      <c r="G124" s="520">
        <v>20</v>
      </c>
      <c r="H124" s="520">
        <f t="shared" si="19"/>
        <v>39.700000000000003</v>
      </c>
      <c r="I124" s="520">
        <f t="shared" si="15"/>
        <v>94.4</v>
      </c>
      <c r="J124" s="522">
        <f t="shared" si="20"/>
        <v>354777.4380000002</v>
      </c>
      <c r="K124" s="522">
        <f t="shared" si="21"/>
        <v>150009.73499999996</v>
      </c>
      <c r="L124" s="521">
        <f t="shared" si="22"/>
        <v>204767.70300000024</v>
      </c>
      <c r="M124" s="504"/>
      <c r="N124" s="505"/>
      <c r="O124" s="505"/>
      <c r="P124" s="506"/>
      <c r="Q124" s="506"/>
    </row>
    <row r="125" spans="1:17" ht="15" customHeight="1">
      <c r="A125" s="501">
        <f t="shared" si="16"/>
        <v>109</v>
      </c>
      <c r="B125" s="503" t="s">
        <v>1005</v>
      </c>
      <c r="C125" s="522">
        <f t="shared" si="17"/>
        <v>1.9</v>
      </c>
      <c r="D125" s="522">
        <f t="shared" si="18"/>
        <v>5.13</v>
      </c>
      <c r="E125" s="520">
        <v>18.760000000000002</v>
      </c>
      <c r="F125" s="520">
        <v>0</v>
      </c>
      <c r="G125" s="520">
        <v>4.8600000000000003</v>
      </c>
      <c r="H125" s="520">
        <f t="shared" si="19"/>
        <v>50.204000000000001</v>
      </c>
      <c r="I125" s="520">
        <f t="shared" si="15"/>
        <v>12.465999999999999</v>
      </c>
      <c r="J125" s="522">
        <f t="shared" si="20"/>
        <v>354827.64200000023</v>
      </c>
      <c r="K125" s="522">
        <f t="shared" si="21"/>
        <v>150022.20099999994</v>
      </c>
      <c r="L125" s="521">
        <f t="shared" si="22"/>
        <v>204805.44100000028</v>
      </c>
      <c r="M125" s="504"/>
      <c r="N125" s="505"/>
      <c r="O125" s="505"/>
      <c r="P125" s="506"/>
      <c r="Q125" s="506"/>
    </row>
    <row r="126" spans="1:17" ht="15" customHeight="1">
      <c r="A126" s="501" t="str">
        <f t="shared" si="16"/>
        <v>109+4,86</v>
      </c>
      <c r="B126" s="503">
        <v>110</v>
      </c>
      <c r="C126" s="522">
        <f t="shared" si="17"/>
        <v>18.760000000000002</v>
      </c>
      <c r="D126" s="522">
        <f t="shared" si="18"/>
        <v>0</v>
      </c>
      <c r="E126" s="520">
        <v>12.28</v>
      </c>
      <c r="F126" s="520">
        <v>0.45</v>
      </c>
      <c r="G126" s="520">
        <f>20-4.86</f>
        <v>15.14</v>
      </c>
      <c r="H126" s="520">
        <f t="shared" si="19"/>
        <v>234.97300000000001</v>
      </c>
      <c r="I126" s="520">
        <f t="shared" si="15"/>
        <v>3.407</v>
      </c>
      <c r="J126" s="522">
        <f t="shared" si="20"/>
        <v>355062.61500000022</v>
      </c>
      <c r="K126" s="522">
        <f t="shared" si="21"/>
        <v>150025.60799999995</v>
      </c>
      <c r="L126" s="521">
        <f t="shared" si="22"/>
        <v>205037.00700000027</v>
      </c>
      <c r="M126" s="504"/>
      <c r="N126" s="505"/>
      <c r="O126" s="505"/>
      <c r="P126" s="506"/>
      <c r="Q126" s="506"/>
    </row>
    <row r="127" spans="1:17" ht="15" customHeight="1">
      <c r="A127" s="501">
        <f t="shared" si="16"/>
        <v>110</v>
      </c>
      <c r="B127" s="503">
        <v>111</v>
      </c>
      <c r="C127" s="522">
        <f t="shared" si="17"/>
        <v>12.28</v>
      </c>
      <c r="D127" s="522">
        <f t="shared" si="18"/>
        <v>0.45</v>
      </c>
      <c r="E127" s="520">
        <v>5.28</v>
      </c>
      <c r="F127" s="520">
        <v>0.92</v>
      </c>
      <c r="G127" s="520">
        <v>20</v>
      </c>
      <c r="H127" s="520">
        <f t="shared" si="19"/>
        <v>175.6</v>
      </c>
      <c r="I127" s="520">
        <f t="shared" si="15"/>
        <v>13.7</v>
      </c>
      <c r="J127" s="522">
        <f t="shared" si="20"/>
        <v>355238.2150000002</v>
      </c>
      <c r="K127" s="522">
        <f t="shared" si="21"/>
        <v>150039.30799999996</v>
      </c>
      <c r="L127" s="521">
        <f t="shared" si="22"/>
        <v>205198.90700000024</v>
      </c>
      <c r="M127" s="504"/>
      <c r="N127" s="505"/>
      <c r="O127" s="505"/>
      <c r="P127" s="506"/>
      <c r="Q127" s="506"/>
    </row>
    <row r="128" spans="1:17" ht="15" customHeight="1">
      <c r="A128" s="501">
        <f t="shared" si="16"/>
        <v>111</v>
      </c>
      <c r="B128" s="503">
        <v>112</v>
      </c>
      <c r="C128" s="522">
        <f t="shared" si="17"/>
        <v>5.28</v>
      </c>
      <c r="D128" s="522">
        <f t="shared" si="18"/>
        <v>0.92</v>
      </c>
      <c r="E128" s="520">
        <v>5.66</v>
      </c>
      <c r="F128" s="520">
        <v>0.91</v>
      </c>
      <c r="G128" s="520">
        <v>20</v>
      </c>
      <c r="H128" s="520">
        <f t="shared" si="19"/>
        <v>109.4</v>
      </c>
      <c r="I128" s="520">
        <f t="shared" si="15"/>
        <v>18.3</v>
      </c>
      <c r="J128" s="522">
        <f t="shared" si="20"/>
        <v>355347.61500000022</v>
      </c>
      <c r="K128" s="522">
        <f t="shared" si="21"/>
        <v>150057.60799999995</v>
      </c>
      <c r="L128" s="521">
        <f t="shared" si="22"/>
        <v>205290.00700000027</v>
      </c>
      <c r="M128" s="504"/>
      <c r="N128" s="505"/>
      <c r="O128" s="505"/>
      <c r="P128" s="506"/>
      <c r="Q128" s="506"/>
    </row>
    <row r="129" spans="1:17" ht="15" customHeight="1">
      <c r="A129" s="501">
        <f t="shared" si="16"/>
        <v>112</v>
      </c>
      <c r="B129" s="503">
        <v>113</v>
      </c>
      <c r="C129" s="522">
        <f t="shared" si="17"/>
        <v>5.66</v>
      </c>
      <c r="D129" s="522">
        <f t="shared" si="18"/>
        <v>0.91</v>
      </c>
      <c r="E129" s="520">
        <v>5.49</v>
      </c>
      <c r="F129" s="520">
        <v>1.88</v>
      </c>
      <c r="G129" s="520">
        <v>20</v>
      </c>
      <c r="H129" s="520">
        <f t="shared" si="19"/>
        <v>111.5</v>
      </c>
      <c r="I129" s="520">
        <f t="shared" si="15"/>
        <v>27.9</v>
      </c>
      <c r="J129" s="522">
        <f t="shared" si="20"/>
        <v>355459.11500000022</v>
      </c>
      <c r="K129" s="522">
        <f t="shared" si="21"/>
        <v>150085.50799999994</v>
      </c>
      <c r="L129" s="521">
        <f t="shared" si="22"/>
        <v>205373.60700000028</v>
      </c>
      <c r="M129" s="504"/>
      <c r="N129" s="505"/>
      <c r="O129" s="505"/>
      <c r="P129" s="506"/>
      <c r="Q129" s="506"/>
    </row>
    <row r="130" spans="1:17" ht="15" customHeight="1">
      <c r="A130" s="501">
        <f t="shared" si="16"/>
        <v>113</v>
      </c>
      <c r="B130" s="503" t="s">
        <v>1006</v>
      </c>
      <c r="C130" s="522">
        <f t="shared" si="17"/>
        <v>5.49</v>
      </c>
      <c r="D130" s="522">
        <f t="shared" si="18"/>
        <v>1.88</v>
      </c>
      <c r="E130" s="520">
        <v>20.07</v>
      </c>
      <c r="F130" s="520">
        <v>0.1</v>
      </c>
      <c r="G130" s="520">
        <v>5.49</v>
      </c>
      <c r="H130" s="520">
        <f t="shared" si="19"/>
        <v>70.162000000000006</v>
      </c>
      <c r="I130" s="520">
        <f t="shared" si="15"/>
        <v>5.4349999999999996</v>
      </c>
      <c r="J130" s="522">
        <f t="shared" si="20"/>
        <v>355529.27700000023</v>
      </c>
      <c r="K130" s="522">
        <f t="shared" si="21"/>
        <v>150090.94299999994</v>
      </c>
      <c r="L130" s="521">
        <f t="shared" si="22"/>
        <v>205438.33400000029</v>
      </c>
      <c r="M130" s="504"/>
      <c r="N130" s="505"/>
      <c r="O130" s="505"/>
      <c r="P130" s="506"/>
      <c r="Q130" s="506"/>
    </row>
    <row r="131" spans="1:17" ht="15" customHeight="1">
      <c r="A131" s="501" t="str">
        <f t="shared" si="16"/>
        <v>113+5,49</v>
      </c>
      <c r="B131" s="503">
        <v>114</v>
      </c>
      <c r="C131" s="522">
        <f t="shared" si="17"/>
        <v>20.07</v>
      </c>
      <c r="D131" s="522">
        <f t="shared" si="18"/>
        <v>0.1</v>
      </c>
      <c r="E131" s="520">
        <v>13.92</v>
      </c>
      <c r="F131" s="520">
        <v>0</v>
      </c>
      <c r="G131" s="520">
        <f>20-5.49</f>
        <v>14.51</v>
      </c>
      <c r="H131" s="520">
        <f t="shared" si="19"/>
        <v>246.59700000000001</v>
      </c>
      <c r="I131" s="520">
        <f t="shared" si="15"/>
        <v>0.72599999999999998</v>
      </c>
      <c r="J131" s="522">
        <f t="shared" si="20"/>
        <v>355775.87400000024</v>
      </c>
      <c r="K131" s="522">
        <f t="shared" si="21"/>
        <v>150091.66899999994</v>
      </c>
      <c r="L131" s="521">
        <f t="shared" si="22"/>
        <v>205684.20500000031</v>
      </c>
      <c r="M131" s="504"/>
      <c r="N131" s="505"/>
      <c r="O131" s="505"/>
      <c r="P131" s="506"/>
      <c r="Q131" s="506"/>
    </row>
    <row r="132" spans="1:17" ht="15" customHeight="1">
      <c r="A132" s="501">
        <f t="shared" si="16"/>
        <v>114</v>
      </c>
      <c r="B132" s="503">
        <v>115</v>
      </c>
      <c r="C132" s="522">
        <f t="shared" si="17"/>
        <v>13.92</v>
      </c>
      <c r="D132" s="522">
        <f t="shared" si="18"/>
        <v>0</v>
      </c>
      <c r="E132" s="520">
        <v>20.72</v>
      </c>
      <c r="F132" s="520">
        <v>0</v>
      </c>
      <c r="G132" s="520">
        <v>20</v>
      </c>
      <c r="H132" s="520">
        <f t="shared" si="19"/>
        <v>346.4</v>
      </c>
      <c r="I132" s="520">
        <f t="shared" si="15"/>
        <v>0</v>
      </c>
      <c r="J132" s="522">
        <f t="shared" si="20"/>
        <v>356122.27400000027</v>
      </c>
      <c r="K132" s="522">
        <f t="shared" si="21"/>
        <v>150091.66899999994</v>
      </c>
      <c r="L132" s="521">
        <f t="shared" si="22"/>
        <v>206030.60500000033</v>
      </c>
      <c r="M132" s="504"/>
      <c r="N132" s="505"/>
      <c r="O132" s="505"/>
      <c r="P132" s="506"/>
      <c r="Q132" s="506"/>
    </row>
    <row r="133" spans="1:17" ht="15" customHeight="1">
      <c r="A133" s="501">
        <f t="shared" si="16"/>
        <v>115</v>
      </c>
      <c r="B133" s="503">
        <v>116</v>
      </c>
      <c r="C133" s="522">
        <f t="shared" si="17"/>
        <v>20.72</v>
      </c>
      <c r="D133" s="522">
        <f t="shared" si="18"/>
        <v>0</v>
      </c>
      <c r="E133" s="520">
        <v>24.98</v>
      </c>
      <c r="F133" s="520">
        <v>0</v>
      </c>
      <c r="G133" s="520">
        <v>20</v>
      </c>
      <c r="H133" s="520">
        <f t="shared" si="19"/>
        <v>457</v>
      </c>
      <c r="I133" s="520">
        <f t="shared" si="15"/>
        <v>0</v>
      </c>
      <c r="J133" s="522">
        <f t="shared" si="20"/>
        <v>356579.27400000027</v>
      </c>
      <c r="K133" s="522">
        <f t="shared" si="21"/>
        <v>150091.66899999994</v>
      </c>
      <c r="L133" s="521">
        <f t="shared" si="22"/>
        <v>206487.60500000033</v>
      </c>
      <c r="M133" s="504"/>
      <c r="N133" s="505"/>
      <c r="O133" s="505"/>
      <c r="P133" s="506"/>
      <c r="Q133" s="506"/>
    </row>
    <row r="134" spans="1:17" ht="15" customHeight="1">
      <c r="A134" s="501">
        <f t="shared" si="16"/>
        <v>116</v>
      </c>
      <c r="B134" s="503">
        <v>117</v>
      </c>
      <c r="C134" s="522">
        <f t="shared" si="17"/>
        <v>24.98</v>
      </c>
      <c r="D134" s="522">
        <f t="shared" si="18"/>
        <v>0</v>
      </c>
      <c r="E134" s="520">
        <v>14.65</v>
      </c>
      <c r="F134" s="520">
        <v>0</v>
      </c>
      <c r="G134" s="520">
        <v>20</v>
      </c>
      <c r="H134" s="520">
        <f t="shared" si="19"/>
        <v>396.3</v>
      </c>
      <c r="I134" s="520">
        <f t="shared" si="15"/>
        <v>0</v>
      </c>
      <c r="J134" s="522">
        <f t="shared" si="20"/>
        <v>356975.57400000026</v>
      </c>
      <c r="K134" s="522">
        <f t="shared" si="21"/>
        <v>150091.66899999994</v>
      </c>
      <c r="L134" s="521">
        <f t="shared" si="22"/>
        <v>206883.90500000032</v>
      </c>
      <c r="M134" s="504"/>
      <c r="N134" s="505"/>
      <c r="O134" s="505"/>
      <c r="P134" s="506"/>
      <c r="Q134" s="506"/>
    </row>
    <row r="135" spans="1:17" ht="15" customHeight="1">
      <c r="A135" s="501">
        <f t="shared" si="16"/>
        <v>117</v>
      </c>
      <c r="B135" s="503">
        <v>118</v>
      </c>
      <c r="C135" s="522">
        <f t="shared" si="17"/>
        <v>14.65</v>
      </c>
      <c r="D135" s="522">
        <f t="shared" si="18"/>
        <v>0</v>
      </c>
      <c r="E135" s="520">
        <v>8.64</v>
      </c>
      <c r="F135" s="520">
        <v>0.21</v>
      </c>
      <c r="G135" s="520">
        <v>20</v>
      </c>
      <c r="H135" s="520">
        <f t="shared" si="19"/>
        <v>232.9</v>
      </c>
      <c r="I135" s="520">
        <f t="shared" si="15"/>
        <v>2.1</v>
      </c>
      <c r="J135" s="522">
        <f t="shared" si="20"/>
        <v>357208.47400000028</v>
      </c>
      <c r="K135" s="522">
        <f t="shared" si="21"/>
        <v>150093.76899999994</v>
      </c>
      <c r="L135" s="521">
        <f t="shared" si="22"/>
        <v>207114.70500000034</v>
      </c>
      <c r="M135" s="504"/>
      <c r="N135" s="505"/>
      <c r="O135" s="505"/>
      <c r="P135" s="506"/>
      <c r="Q135" s="506"/>
    </row>
    <row r="136" spans="1:17" ht="15" customHeight="1">
      <c r="A136" s="501">
        <f t="shared" si="16"/>
        <v>118</v>
      </c>
      <c r="B136" s="503">
        <v>119</v>
      </c>
      <c r="C136" s="522">
        <f t="shared" si="17"/>
        <v>8.64</v>
      </c>
      <c r="D136" s="522">
        <f t="shared" si="18"/>
        <v>0.21</v>
      </c>
      <c r="E136" s="520">
        <v>4.46</v>
      </c>
      <c r="F136" s="520">
        <v>1.42</v>
      </c>
      <c r="G136" s="520">
        <v>20</v>
      </c>
      <c r="H136" s="520">
        <f t="shared" si="19"/>
        <v>131</v>
      </c>
      <c r="I136" s="520">
        <f t="shared" si="15"/>
        <v>16.3</v>
      </c>
      <c r="J136" s="522">
        <f t="shared" si="20"/>
        <v>357339.47400000028</v>
      </c>
      <c r="K136" s="522">
        <f t="shared" si="21"/>
        <v>150110.06899999993</v>
      </c>
      <c r="L136" s="521">
        <f t="shared" si="22"/>
        <v>207229.40500000035</v>
      </c>
      <c r="M136" s="504"/>
      <c r="N136" s="505"/>
      <c r="O136" s="505"/>
      <c r="P136" s="506"/>
      <c r="Q136" s="506"/>
    </row>
    <row r="137" spans="1:17" ht="15" customHeight="1">
      <c r="A137" s="501">
        <f t="shared" si="16"/>
        <v>119</v>
      </c>
      <c r="B137" s="503">
        <v>120</v>
      </c>
      <c r="C137" s="522">
        <f t="shared" si="17"/>
        <v>4.46</v>
      </c>
      <c r="D137" s="522">
        <f t="shared" si="18"/>
        <v>1.42</v>
      </c>
      <c r="E137" s="520">
        <v>4.53</v>
      </c>
      <c r="F137" s="520">
        <v>0.32</v>
      </c>
      <c r="G137" s="520">
        <v>20</v>
      </c>
      <c r="H137" s="520">
        <f t="shared" si="19"/>
        <v>89.9</v>
      </c>
      <c r="I137" s="520">
        <f t="shared" si="15"/>
        <v>17.399999999999999</v>
      </c>
      <c r="J137" s="522">
        <f t="shared" si="20"/>
        <v>357429.3740000003</v>
      </c>
      <c r="K137" s="522">
        <f t="shared" si="21"/>
        <v>150127.46899999992</v>
      </c>
      <c r="L137" s="521">
        <f t="shared" si="22"/>
        <v>207301.90500000038</v>
      </c>
      <c r="M137" s="504"/>
      <c r="N137" s="505"/>
      <c r="O137" s="505"/>
      <c r="P137" s="506"/>
      <c r="Q137" s="506"/>
    </row>
    <row r="138" spans="1:17" ht="15" customHeight="1">
      <c r="A138" s="501">
        <f t="shared" si="16"/>
        <v>120</v>
      </c>
      <c r="B138" s="503">
        <v>121</v>
      </c>
      <c r="C138" s="522">
        <f t="shared" si="17"/>
        <v>4.53</v>
      </c>
      <c r="D138" s="522">
        <f t="shared" si="18"/>
        <v>0.32</v>
      </c>
      <c r="E138" s="520">
        <v>3.99</v>
      </c>
      <c r="F138" s="520">
        <v>0.8</v>
      </c>
      <c r="G138" s="520">
        <v>20</v>
      </c>
      <c r="H138" s="520">
        <f t="shared" si="19"/>
        <v>85.2</v>
      </c>
      <c r="I138" s="520">
        <f t="shared" si="15"/>
        <v>11.2</v>
      </c>
      <c r="J138" s="522">
        <f t="shared" si="20"/>
        <v>357514.57400000031</v>
      </c>
      <c r="K138" s="522">
        <f t="shared" si="21"/>
        <v>150138.66899999994</v>
      </c>
      <c r="L138" s="521">
        <f t="shared" si="22"/>
        <v>207375.90500000038</v>
      </c>
      <c r="M138" s="504"/>
      <c r="N138" s="505"/>
      <c r="O138" s="505"/>
      <c r="P138" s="506"/>
      <c r="Q138" s="506"/>
    </row>
    <row r="139" spans="1:17" ht="15" customHeight="1">
      <c r="A139" s="501">
        <f t="shared" si="16"/>
        <v>121</v>
      </c>
      <c r="B139" s="503">
        <v>122</v>
      </c>
      <c r="C139" s="522">
        <f t="shared" si="17"/>
        <v>3.99</v>
      </c>
      <c r="D139" s="522">
        <f t="shared" si="18"/>
        <v>0.8</v>
      </c>
      <c r="E139" s="520">
        <v>5.2</v>
      </c>
      <c r="F139" s="520">
        <v>0.36</v>
      </c>
      <c r="G139" s="520">
        <v>20</v>
      </c>
      <c r="H139" s="520">
        <f t="shared" si="19"/>
        <v>91.9</v>
      </c>
      <c r="I139" s="520">
        <f t="shared" ref="I139:I155" si="23">ROUND((((D139*G139)+(F139*G139))/2),3)</f>
        <v>11.6</v>
      </c>
      <c r="J139" s="522">
        <f t="shared" si="20"/>
        <v>357606.47400000034</v>
      </c>
      <c r="K139" s="522">
        <f t="shared" si="21"/>
        <v>150150.26899999994</v>
      </c>
      <c r="L139" s="521">
        <f t="shared" si="22"/>
        <v>207456.20500000039</v>
      </c>
      <c r="M139" s="504"/>
      <c r="N139" s="505"/>
      <c r="O139" s="505"/>
      <c r="P139" s="506"/>
      <c r="Q139" s="506"/>
    </row>
    <row r="140" spans="1:17" ht="15" customHeight="1">
      <c r="A140" s="501">
        <f t="shared" ref="A140:A155" si="24">B139</f>
        <v>122</v>
      </c>
      <c r="B140" s="503">
        <v>123</v>
      </c>
      <c r="C140" s="522">
        <f t="shared" si="17"/>
        <v>5.2</v>
      </c>
      <c r="D140" s="522">
        <f t="shared" si="18"/>
        <v>0.36</v>
      </c>
      <c r="E140" s="520">
        <v>6.68</v>
      </c>
      <c r="F140" s="520">
        <v>0.01</v>
      </c>
      <c r="G140" s="520">
        <v>20</v>
      </c>
      <c r="H140" s="520">
        <f t="shared" si="19"/>
        <v>118.8</v>
      </c>
      <c r="I140" s="520">
        <f t="shared" si="23"/>
        <v>3.7</v>
      </c>
      <c r="J140" s="522">
        <f t="shared" si="20"/>
        <v>357725.27400000033</v>
      </c>
      <c r="K140" s="522">
        <f t="shared" si="21"/>
        <v>150153.96899999995</v>
      </c>
      <c r="L140" s="521">
        <f t="shared" si="22"/>
        <v>207571.30500000037</v>
      </c>
      <c r="M140" s="504"/>
      <c r="N140" s="505"/>
      <c r="O140" s="505"/>
      <c r="P140" s="506"/>
      <c r="Q140" s="506"/>
    </row>
    <row r="141" spans="1:17" ht="15" customHeight="1">
      <c r="A141" s="501">
        <f t="shared" si="24"/>
        <v>123</v>
      </c>
      <c r="B141" s="503">
        <v>124</v>
      </c>
      <c r="C141" s="522">
        <f t="shared" si="17"/>
        <v>6.68</v>
      </c>
      <c r="D141" s="522">
        <f t="shared" si="18"/>
        <v>0.01</v>
      </c>
      <c r="E141" s="520">
        <v>15.72</v>
      </c>
      <c r="F141" s="520">
        <v>0.1</v>
      </c>
      <c r="G141" s="520">
        <v>20</v>
      </c>
      <c r="H141" s="520">
        <f t="shared" si="19"/>
        <v>224</v>
      </c>
      <c r="I141" s="520">
        <f t="shared" si="23"/>
        <v>1.1000000000000001</v>
      </c>
      <c r="J141" s="522">
        <f t="shared" si="20"/>
        <v>357949.27400000033</v>
      </c>
      <c r="K141" s="522">
        <f t="shared" si="21"/>
        <v>150155.06899999996</v>
      </c>
      <c r="L141" s="521">
        <f t="shared" si="22"/>
        <v>207794.20500000037</v>
      </c>
      <c r="M141" s="504"/>
      <c r="N141" s="505"/>
      <c r="O141" s="505"/>
      <c r="P141" s="506"/>
      <c r="Q141" s="506"/>
    </row>
    <row r="142" spans="1:17" ht="15" customHeight="1">
      <c r="A142" s="501">
        <f t="shared" si="24"/>
        <v>124</v>
      </c>
      <c r="B142" s="503" t="s">
        <v>1007</v>
      </c>
      <c r="C142" s="522">
        <f t="shared" si="17"/>
        <v>15.72</v>
      </c>
      <c r="D142" s="522">
        <f t="shared" si="18"/>
        <v>0.1</v>
      </c>
      <c r="E142" s="520">
        <v>11.46</v>
      </c>
      <c r="F142" s="520">
        <v>0.01</v>
      </c>
      <c r="G142" s="520">
        <v>4.34</v>
      </c>
      <c r="H142" s="520">
        <f t="shared" si="19"/>
        <v>58.981000000000002</v>
      </c>
      <c r="I142" s="520">
        <f t="shared" si="23"/>
        <v>0.23899999999999999</v>
      </c>
      <c r="J142" s="522">
        <f t="shared" si="20"/>
        <v>358008.25500000035</v>
      </c>
      <c r="K142" s="522">
        <f t="shared" si="21"/>
        <v>150155.30799999996</v>
      </c>
      <c r="L142" s="521">
        <f t="shared" si="22"/>
        <v>207852.94700000039</v>
      </c>
      <c r="M142" s="504"/>
      <c r="N142" s="505"/>
      <c r="O142" s="505"/>
      <c r="P142" s="506"/>
      <c r="Q142" s="506"/>
    </row>
    <row r="143" spans="1:17" ht="15" customHeight="1">
      <c r="A143" s="501" t="str">
        <f t="shared" si="24"/>
        <v>124+4,34</v>
      </c>
      <c r="B143" s="503">
        <v>125</v>
      </c>
      <c r="C143" s="522">
        <f t="shared" si="17"/>
        <v>11.46</v>
      </c>
      <c r="D143" s="522">
        <f t="shared" si="18"/>
        <v>0.01</v>
      </c>
      <c r="E143" s="520">
        <v>11.45</v>
      </c>
      <c r="F143" s="520">
        <v>0.22</v>
      </c>
      <c r="G143" s="520">
        <f>20-4.34</f>
        <v>15.66</v>
      </c>
      <c r="H143" s="520">
        <f t="shared" si="19"/>
        <v>179.38499999999999</v>
      </c>
      <c r="I143" s="520">
        <f t="shared" si="23"/>
        <v>1.8009999999999999</v>
      </c>
      <c r="J143" s="522">
        <f t="shared" si="20"/>
        <v>358187.64000000036</v>
      </c>
      <c r="K143" s="522">
        <f t="shared" si="21"/>
        <v>150157.10899999997</v>
      </c>
      <c r="L143" s="521">
        <f t="shared" si="22"/>
        <v>208030.5310000004</v>
      </c>
      <c r="M143" s="504"/>
      <c r="N143" s="505"/>
      <c r="O143" s="505"/>
      <c r="P143" s="506"/>
      <c r="Q143" s="506"/>
    </row>
    <row r="144" spans="1:17" ht="15" customHeight="1">
      <c r="A144" s="501">
        <f t="shared" si="24"/>
        <v>125</v>
      </c>
      <c r="B144" s="503">
        <v>126</v>
      </c>
      <c r="C144" s="522">
        <f t="shared" si="17"/>
        <v>11.45</v>
      </c>
      <c r="D144" s="522">
        <f t="shared" si="18"/>
        <v>0.22</v>
      </c>
      <c r="E144" s="520">
        <v>14.46</v>
      </c>
      <c r="F144" s="520">
        <v>0.01</v>
      </c>
      <c r="G144" s="520">
        <v>20</v>
      </c>
      <c r="H144" s="520">
        <f t="shared" si="19"/>
        <v>259.10000000000002</v>
      </c>
      <c r="I144" s="520">
        <f t="shared" si="23"/>
        <v>2.2999999999999998</v>
      </c>
      <c r="J144" s="522">
        <f t="shared" si="20"/>
        <v>358446.74000000034</v>
      </c>
      <c r="K144" s="522">
        <f t="shared" si="21"/>
        <v>150159.40899999996</v>
      </c>
      <c r="L144" s="521">
        <f t="shared" si="22"/>
        <v>208287.33100000038</v>
      </c>
      <c r="M144" s="504"/>
      <c r="N144" s="505"/>
      <c r="O144" s="505"/>
      <c r="P144" s="506"/>
      <c r="Q144" s="506"/>
    </row>
    <row r="145" spans="1:17" ht="15" customHeight="1">
      <c r="A145" s="501">
        <f t="shared" si="24"/>
        <v>126</v>
      </c>
      <c r="B145" s="503">
        <v>127</v>
      </c>
      <c r="C145" s="522">
        <f t="shared" si="17"/>
        <v>14.46</v>
      </c>
      <c r="D145" s="522">
        <f t="shared" si="18"/>
        <v>0.01</v>
      </c>
      <c r="E145" s="520">
        <v>13.66</v>
      </c>
      <c r="F145" s="520">
        <v>0.05</v>
      </c>
      <c r="G145" s="520">
        <v>20</v>
      </c>
      <c r="H145" s="520">
        <f t="shared" si="19"/>
        <v>281.2</v>
      </c>
      <c r="I145" s="520">
        <f t="shared" si="23"/>
        <v>0.6</v>
      </c>
      <c r="J145" s="522">
        <f t="shared" si="20"/>
        <v>358727.94000000035</v>
      </c>
      <c r="K145" s="522">
        <f t="shared" si="21"/>
        <v>150160.00899999996</v>
      </c>
      <c r="L145" s="521">
        <f t="shared" si="22"/>
        <v>208567.93100000039</v>
      </c>
      <c r="M145" s="504"/>
      <c r="N145" s="505"/>
      <c r="O145" s="505"/>
      <c r="P145" s="506"/>
      <c r="Q145" s="506"/>
    </row>
    <row r="146" spans="1:17" ht="15" customHeight="1">
      <c r="A146" s="501">
        <f t="shared" si="24"/>
        <v>127</v>
      </c>
      <c r="B146" s="503" t="s">
        <v>1008</v>
      </c>
      <c r="C146" s="522">
        <f t="shared" si="17"/>
        <v>13.66</v>
      </c>
      <c r="D146" s="522">
        <f t="shared" si="18"/>
        <v>0.05</v>
      </c>
      <c r="E146" s="520">
        <v>19.329999999999998</v>
      </c>
      <c r="F146" s="520">
        <v>0</v>
      </c>
      <c r="G146" s="520">
        <v>9.36</v>
      </c>
      <c r="H146" s="520">
        <f t="shared" si="19"/>
        <v>154.393</v>
      </c>
      <c r="I146" s="520">
        <f t="shared" si="23"/>
        <v>0.23400000000000001</v>
      </c>
      <c r="J146" s="522">
        <f t="shared" si="20"/>
        <v>358882.33300000033</v>
      </c>
      <c r="K146" s="522">
        <f t="shared" si="21"/>
        <v>150160.24299999996</v>
      </c>
      <c r="L146" s="521">
        <f t="shared" si="22"/>
        <v>208722.09000000037</v>
      </c>
      <c r="M146" s="504"/>
      <c r="N146" s="505"/>
      <c r="O146" s="505"/>
      <c r="P146" s="506"/>
      <c r="Q146" s="506"/>
    </row>
    <row r="147" spans="1:17" ht="15" customHeight="1">
      <c r="A147" s="501" t="str">
        <f t="shared" si="24"/>
        <v>127+9,36</v>
      </c>
      <c r="B147" s="503">
        <v>128</v>
      </c>
      <c r="C147" s="522">
        <f t="shared" si="17"/>
        <v>19.329999999999998</v>
      </c>
      <c r="D147" s="522">
        <f t="shared" si="18"/>
        <v>0</v>
      </c>
      <c r="E147" s="520">
        <v>17.22</v>
      </c>
      <c r="F147" s="520">
        <v>0</v>
      </c>
      <c r="G147" s="520">
        <f>20-9.36</f>
        <v>10.64</v>
      </c>
      <c r="H147" s="520">
        <f t="shared" si="19"/>
        <v>194.446</v>
      </c>
      <c r="I147" s="520">
        <f t="shared" si="23"/>
        <v>0</v>
      </c>
      <c r="J147" s="522">
        <f t="shared" si="20"/>
        <v>359076.77900000033</v>
      </c>
      <c r="K147" s="522">
        <f t="shared" si="21"/>
        <v>150160.24299999996</v>
      </c>
      <c r="L147" s="521">
        <f t="shared" si="22"/>
        <v>208916.53600000037</v>
      </c>
      <c r="M147" s="504"/>
      <c r="N147" s="505"/>
      <c r="O147" s="505"/>
      <c r="P147" s="506"/>
      <c r="Q147" s="506"/>
    </row>
    <row r="148" spans="1:17" ht="15" customHeight="1">
      <c r="A148" s="501">
        <f t="shared" si="24"/>
        <v>128</v>
      </c>
      <c r="B148" s="503">
        <v>129</v>
      </c>
      <c r="C148" s="522">
        <f t="shared" si="17"/>
        <v>17.22</v>
      </c>
      <c r="D148" s="522">
        <f t="shared" si="18"/>
        <v>0</v>
      </c>
      <c r="E148" s="520">
        <v>12.45</v>
      </c>
      <c r="F148" s="520">
        <v>0</v>
      </c>
      <c r="G148" s="520">
        <v>20</v>
      </c>
      <c r="H148" s="520">
        <f t="shared" si="19"/>
        <v>296.7</v>
      </c>
      <c r="I148" s="520">
        <f t="shared" si="23"/>
        <v>0</v>
      </c>
      <c r="J148" s="522">
        <f t="shared" si="20"/>
        <v>359373.47900000034</v>
      </c>
      <c r="K148" s="522">
        <f t="shared" si="21"/>
        <v>150160.24299999996</v>
      </c>
      <c r="L148" s="521">
        <f t="shared" si="22"/>
        <v>209213.23600000038</v>
      </c>
      <c r="M148" s="504"/>
      <c r="N148" s="505"/>
      <c r="O148" s="505"/>
      <c r="P148" s="506"/>
      <c r="Q148" s="506"/>
    </row>
    <row r="149" spans="1:17" ht="15" customHeight="1">
      <c r="A149" s="501">
        <f t="shared" si="24"/>
        <v>129</v>
      </c>
      <c r="B149" s="503">
        <v>130</v>
      </c>
      <c r="C149" s="522">
        <f t="shared" si="17"/>
        <v>12.45</v>
      </c>
      <c r="D149" s="522">
        <f t="shared" si="18"/>
        <v>0</v>
      </c>
      <c r="E149" s="520">
        <v>11.01</v>
      </c>
      <c r="F149" s="520">
        <v>0.02</v>
      </c>
      <c r="G149" s="520">
        <v>20</v>
      </c>
      <c r="H149" s="520">
        <f t="shared" si="19"/>
        <v>234.6</v>
      </c>
      <c r="I149" s="520">
        <f t="shared" si="23"/>
        <v>0.2</v>
      </c>
      <c r="J149" s="522">
        <f t="shared" si="20"/>
        <v>359608.07900000032</v>
      </c>
      <c r="K149" s="522">
        <f t="shared" si="21"/>
        <v>150160.44299999997</v>
      </c>
      <c r="L149" s="521">
        <f t="shared" si="22"/>
        <v>209447.63600000035</v>
      </c>
      <c r="M149" s="504"/>
      <c r="N149" s="505"/>
      <c r="O149" s="505"/>
      <c r="P149" s="506"/>
      <c r="Q149" s="506"/>
    </row>
    <row r="150" spans="1:17" ht="15" customHeight="1">
      <c r="A150" s="501">
        <f t="shared" si="24"/>
        <v>130</v>
      </c>
      <c r="B150" s="503">
        <v>131</v>
      </c>
      <c r="C150" s="522">
        <f t="shared" si="17"/>
        <v>11.01</v>
      </c>
      <c r="D150" s="522">
        <f t="shared" si="18"/>
        <v>0.02</v>
      </c>
      <c r="E150" s="520">
        <v>11.66</v>
      </c>
      <c r="F150" s="520">
        <v>0</v>
      </c>
      <c r="G150" s="520">
        <v>20</v>
      </c>
      <c r="H150" s="520">
        <f t="shared" si="19"/>
        <v>226.7</v>
      </c>
      <c r="I150" s="520">
        <f t="shared" si="23"/>
        <v>0.2</v>
      </c>
      <c r="J150" s="522">
        <f t="shared" si="20"/>
        <v>359834.77900000033</v>
      </c>
      <c r="K150" s="522">
        <f t="shared" si="21"/>
        <v>150160.64299999998</v>
      </c>
      <c r="L150" s="521">
        <f t="shared" si="22"/>
        <v>209674.13600000035</v>
      </c>
      <c r="M150" s="504"/>
      <c r="N150" s="505"/>
      <c r="O150" s="505"/>
      <c r="P150" s="506"/>
      <c r="Q150" s="506"/>
    </row>
    <row r="151" spans="1:17" ht="15" customHeight="1">
      <c r="A151" s="501">
        <f t="shared" si="24"/>
        <v>131</v>
      </c>
      <c r="B151" s="503" t="s">
        <v>1009</v>
      </c>
      <c r="C151" s="522">
        <f t="shared" si="17"/>
        <v>11.66</v>
      </c>
      <c r="D151" s="522">
        <f t="shared" si="18"/>
        <v>0</v>
      </c>
      <c r="E151" s="520">
        <v>16.079999999999998</v>
      </c>
      <c r="F151" s="520">
        <v>0.24</v>
      </c>
      <c r="G151" s="520">
        <v>17.420000000000002</v>
      </c>
      <c r="H151" s="520">
        <f t="shared" si="19"/>
        <v>241.61500000000001</v>
      </c>
      <c r="I151" s="520">
        <f t="shared" si="23"/>
        <v>2.09</v>
      </c>
      <c r="J151" s="522">
        <f t="shared" si="20"/>
        <v>360076.39400000032</v>
      </c>
      <c r="K151" s="522">
        <f t="shared" si="21"/>
        <v>150162.73299999998</v>
      </c>
      <c r="L151" s="521">
        <f t="shared" si="22"/>
        <v>209913.66100000034</v>
      </c>
      <c r="M151" s="504"/>
      <c r="N151" s="505"/>
      <c r="O151" s="505"/>
      <c r="P151" s="506"/>
      <c r="Q151" s="506"/>
    </row>
    <row r="152" spans="1:17" ht="15" customHeight="1">
      <c r="A152" s="501" t="str">
        <f t="shared" si="24"/>
        <v>131+17,42</v>
      </c>
      <c r="B152" s="503">
        <v>132</v>
      </c>
      <c r="C152" s="522">
        <f t="shared" si="17"/>
        <v>16.079999999999998</v>
      </c>
      <c r="D152" s="522">
        <f t="shared" si="18"/>
        <v>0.24</v>
      </c>
      <c r="E152" s="520">
        <v>14.56</v>
      </c>
      <c r="F152" s="520">
        <v>0.01</v>
      </c>
      <c r="G152" s="520">
        <f>20-17.42</f>
        <v>2.5799999999999983</v>
      </c>
      <c r="H152" s="520">
        <f t="shared" si="19"/>
        <v>39.526000000000003</v>
      </c>
      <c r="I152" s="520">
        <f t="shared" si="23"/>
        <v>0.32300000000000001</v>
      </c>
      <c r="J152" s="522">
        <f t="shared" si="20"/>
        <v>360115.92000000033</v>
      </c>
      <c r="K152" s="522">
        <f t="shared" si="21"/>
        <v>150163.05599999998</v>
      </c>
      <c r="L152" s="521">
        <f t="shared" si="22"/>
        <v>209952.86400000035</v>
      </c>
      <c r="M152" s="504"/>
      <c r="N152" s="505"/>
      <c r="O152" s="505"/>
      <c r="P152" s="506"/>
      <c r="Q152" s="506"/>
    </row>
    <row r="153" spans="1:17" ht="15" customHeight="1">
      <c r="A153" s="501">
        <f t="shared" si="24"/>
        <v>132</v>
      </c>
      <c r="B153" s="503">
        <v>133</v>
      </c>
      <c r="C153" s="522">
        <f t="shared" si="17"/>
        <v>14.56</v>
      </c>
      <c r="D153" s="522">
        <f t="shared" si="18"/>
        <v>0.01</v>
      </c>
      <c r="E153" s="520">
        <v>12.16</v>
      </c>
      <c r="F153" s="520">
        <v>0</v>
      </c>
      <c r="G153" s="520">
        <v>20</v>
      </c>
      <c r="H153" s="520">
        <f t="shared" si="19"/>
        <v>267.2</v>
      </c>
      <c r="I153" s="520">
        <f t="shared" si="23"/>
        <v>0.1</v>
      </c>
      <c r="J153" s="522">
        <f t="shared" si="20"/>
        <v>360383.12000000034</v>
      </c>
      <c r="K153" s="522">
        <f t="shared" si="21"/>
        <v>150163.15599999999</v>
      </c>
      <c r="L153" s="521">
        <f t="shared" si="22"/>
        <v>210219.96400000036</v>
      </c>
      <c r="M153" s="504"/>
      <c r="N153" s="505"/>
      <c r="O153" s="505"/>
      <c r="P153" s="506"/>
      <c r="Q153" s="506"/>
    </row>
    <row r="154" spans="1:17" ht="15" customHeight="1">
      <c r="A154" s="501">
        <f t="shared" si="24"/>
        <v>133</v>
      </c>
      <c r="B154" s="503">
        <v>134</v>
      </c>
      <c r="C154" s="522">
        <f t="shared" si="17"/>
        <v>12.16</v>
      </c>
      <c r="D154" s="522">
        <f t="shared" si="18"/>
        <v>0</v>
      </c>
      <c r="E154" s="520">
        <v>11.99</v>
      </c>
      <c r="F154" s="520">
        <v>0.01</v>
      </c>
      <c r="G154" s="520">
        <v>20</v>
      </c>
      <c r="H154" s="520">
        <f t="shared" si="19"/>
        <v>241.5</v>
      </c>
      <c r="I154" s="520">
        <f t="shared" si="23"/>
        <v>0.1</v>
      </c>
      <c r="J154" s="522">
        <f t="shared" si="20"/>
        <v>360624.62000000034</v>
      </c>
      <c r="K154" s="522">
        <f t="shared" si="21"/>
        <v>150163.25599999999</v>
      </c>
      <c r="L154" s="521">
        <f t="shared" si="22"/>
        <v>210461.36400000035</v>
      </c>
      <c r="M154" s="504"/>
      <c r="N154" s="505"/>
      <c r="O154" s="505"/>
      <c r="P154" s="506"/>
      <c r="Q154" s="506"/>
    </row>
    <row r="155" spans="1:17" ht="15" customHeight="1">
      <c r="A155" s="501">
        <f t="shared" si="24"/>
        <v>134</v>
      </c>
      <c r="B155" s="503" t="s">
        <v>1010</v>
      </c>
      <c r="C155" s="522">
        <f t="shared" si="17"/>
        <v>11.99</v>
      </c>
      <c r="D155" s="522">
        <f t="shared" si="18"/>
        <v>0.01</v>
      </c>
      <c r="E155" s="520">
        <v>10.02</v>
      </c>
      <c r="F155" s="520">
        <v>0</v>
      </c>
      <c r="G155" s="520">
        <v>10.43</v>
      </c>
      <c r="H155" s="520">
        <f t="shared" si="19"/>
        <v>114.782</v>
      </c>
      <c r="I155" s="520">
        <f t="shared" si="23"/>
        <v>5.1999999999999998E-2</v>
      </c>
      <c r="J155" s="522">
        <f t="shared" si="20"/>
        <v>360739.40200000035</v>
      </c>
      <c r="K155" s="522">
        <f t="shared" si="21"/>
        <v>150163.30799999999</v>
      </c>
      <c r="L155" s="521">
        <f t="shared" si="22"/>
        <v>210576.09400000036</v>
      </c>
      <c r="M155" s="504"/>
      <c r="N155" s="505"/>
      <c r="O155" s="505"/>
      <c r="P155" s="506"/>
      <c r="Q155" s="506"/>
    </row>
    <row r="156" spans="1:17" s="72" customFormat="1">
      <c r="A156" s="1046" t="s">
        <v>49</v>
      </c>
      <c r="B156" s="807"/>
      <c r="C156" s="508">
        <f>SUM(C10:C155)</f>
        <v>18478.500000000011</v>
      </c>
      <c r="D156" s="508">
        <f>SUM(D10:D155)</f>
        <v>7612.4000000000024</v>
      </c>
      <c r="E156" s="508"/>
      <c r="F156" s="508"/>
      <c r="G156" s="508">
        <f>SUM(G10:G155)</f>
        <v>2690.43</v>
      </c>
      <c r="H156" s="508">
        <f>SUM(H10:H155)</f>
        <v>360739.40200000035</v>
      </c>
      <c r="I156" s="508">
        <f>SUM(I10:I155)</f>
        <v>150163.30799999999</v>
      </c>
      <c r="J156" s="508"/>
      <c r="K156" s="523"/>
      <c r="L156" s="524"/>
      <c r="M156" s="509" t="e">
        <f>SUM(M10:M155)</f>
        <v>#REF!</v>
      </c>
      <c r="N156" s="507" t="e">
        <f>SUM(N10:N155)</f>
        <v>#REF!</v>
      </c>
      <c r="O156" s="507" t="e">
        <f>SUM(O10:O155)</f>
        <v>#REF!</v>
      </c>
      <c r="P156" s="511"/>
      <c r="Q156" s="510"/>
    </row>
    <row r="157" spans="1:17" s="72" customFormat="1" ht="15.75" thickBot="1">
      <c r="A157" s="512"/>
      <c r="B157" s="513"/>
      <c r="C157" s="511"/>
      <c r="D157" s="511"/>
      <c r="E157" s="511"/>
      <c r="F157" s="511"/>
      <c r="G157" s="514"/>
      <c r="H157" s="511"/>
      <c r="I157" s="511"/>
      <c r="J157" s="511"/>
      <c r="K157" s="511"/>
      <c r="L157" s="511"/>
      <c r="M157" s="511"/>
      <c r="N157" s="511"/>
      <c r="O157" s="511"/>
      <c r="P157" s="511"/>
      <c r="Q157" s="510"/>
    </row>
    <row r="158" spans="1:17" s="72" customFormat="1">
      <c r="A158" s="944"/>
      <c r="B158" s="945"/>
      <c r="C158" s="945"/>
      <c r="D158" s="945"/>
      <c r="E158" s="945"/>
      <c r="F158" s="945"/>
      <c r="G158" s="945"/>
      <c r="H158" s="945"/>
      <c r="I158" s="945"/>
      <c r="J158" s="945"/>
      <c r="K158" s="945"/>
      <c r="L158" s="946"/>
      <c r="M158" s="511"/>
      <c r="N158" s="511"/>
      <c r="O158" s="511"/>
      <c r="P158" s="511"/>
      <c r="Q158" s="510"/>
    </row>
    <row r="159" spans="1:17" s="72" customFormat="1">
      <c r="A159" s="947"/>
      <c r="B159" s="948"/>
      <c r="C159" s="948"/>
      <c r="D159" s="948"/>
      <c r="E159" s="948"/>
      <c r="F159" s="948"/>
      <c r="G159" s="948"/>
      <c r="H159" s="948"/>
      <c r="I159" s="948"/>
      <c r="J159" s="948"/>
      <c r="K159" s="948"/>
      <c r="L159" s="949"/>
      <c r="M159" s="511"/>
      <c r="N159" s="511"/>
      <c r="O159" s="511"/>
      <c r="P159" s="511"/>
      <c r="Q159" s="510"/>
    </row>
    <row r="160" spans="1:17" s="72" customFormat="1">
      <c r="A160" s="947"/>
      <c r="B160" s="948"/>
      <c r="C160" s="948"/>
      <c r="D160" s="948"/>
      <c r="E160" s="948"/>
      <c r="F160" s="948"/>
      <c r="G160" s="948"/>
      <c r="H160" s="948"/>
      <c r="I160" s="948"/>
      <c r="J160" s="948"/>
      <c r="K160" s="948"/>
      <c r="L160" s="949"/>
      <c r="M160" s="511"/>
      <c r="N160" s="511"/>
      <c r="O160" s="511"/>
      <c r="P160" s="511"/>
      <c r="Q160" s="510"/>
    </row>
    <row r="161" spans="1:17" s="72" customFormat="1" ht="15.75" thickBot="1">
      <c r="A161" s="950"/>
      <c r="B161" s="951"/>
      <c r="C161" s="951"/>
      <c r="D161" s="951"/>
      <c r="E161" s="951"/>
      <c r="F161" s="951"/>
      <c r="G161" s="951"/>
      <c r="H161" s="951"/>
      <c r="I161" s="951"/>
      <c r="J161" s="951"/>
      <c r="K161" s="951"/>
      <c r="L161" s="952"/>
      <c r="M161" s="511"/>
      <c r="N161" s="511"/>
      <c r="O161" s="511"/>
      <c r="P161" s="511"/>
      <c r="Q161" s="510"/>
    </row>
    <row r="162" spans="1:17" s="14" customFormat="1" ht="15" customHeight="1" thickBot="1">
      <c r="A162" s="1047"/>
      <c r="B162" s="1047"/>
      <c r="C162" s="1047"/>
      <c r="D162" s="1047"/>
      <c r="E162" s="1047"/>
      <c r="F162" s="1047"/>
      <c r="G162" s="1047"/>
      <c r="H162" s="1047"/>
      <c r="I162" s="1047"/>
      <c r="J162" s="1047"/>
      <c r="K162" s="1047"/>
      <c r="L162" s="1047"/>
    </row>
    <row r="163" spans="1:17" s="14" customFormat="1" ht="15" customHeight="1">
      <c r="A163" s="804" t="str">
        <f>PREFEITURA_MUNICIPAL</f>
        <v>PREFEITURA MUNICIPAL DE ITAJAÍ</v>
      </c>
      <c r="B163" s="805"/>
      <c r="C163" s="805"/>
      <c r="D163" s="805"/>
      <c r="E163" s="856"/>
      <c r="F163" s="804" t="s">
        <v>16</v>
      </c>
      <c r="G163" s="805"/>
      <c r="H163" s="805"/>
      <c r="I163" s="805"/>
      <c r="J163" s="805"/>
      <c r="K163" s="805"/>
      <c r="L163" s="856"/>
      <c r="M163" s="515"/>
      <c r="N163" s="13"/>
    </row>
    <row r="164" spans="1:17" s="14" customFormat="1" ht="15" customHeight="1">
      <c r="A164" s="788"/>
      <c r="B164" s="789"/>
      <c r="C164" s="789"/>
      <c r="D164" s="789"/>
      <c r="E164" s="790"/>
      <c r="F164" s="768" t="s">
        <v>44</v>
      </c>
      <c r="G164" s="769"/>
      <c r="H164" s="769"/>
      <c r="I164" s="769"/>
      <c r="J164" s="769"/>
      <c r="K164" s="769"/>
      <c r="L164" s="770"/>
      <c r="M164" s="516"/>
      <c r="N164" s="34"/>
    </row>
    <row r="165" spans="1:17" s="14" customFormat="1" ht="15" customHeight="1">
      <c r="A165" s="788"/>
      <c r="B165" s="789"/>
      <c r="C165" s="789"/>
      <c r="D165" s="789"/>
      <c r="E165" s="790"/>
      <c r="F165" s="768" t="s">
        <v>45</v>
      </c>
      <c r="G165" s="769"/>
      <c r="H165" s="769"/>
      <c r="I165" s="769"/>
      <c r="J165" s="769"/>
      <c r="K165" s="769"/>
      <c r="L165" s="770"/>
      <c r="M165" s="516"/>
      <c r="N165" s="34"/>
    </row>
    <row r="166" spans="1:17" s="14" customFormat="1" ht="15" customHeight="1">
      <c r="A166" s="788"/>
      <c r="B166" s="789"/>
      <c r="C166" s="789"/>
      <c r="D166" s="789"/>
      <c r="E166" s="790"/>
      <c r="F166" s="768" t="s">
        <v>306</v>
      </c>
      <c r="G166" s="769"/>
      <c r="H166" s="769"/>
      <c r="I166" s="769"/>
      <c r="J166" s="769"/>
      <c r="K166" s="769"/>
      <c r="L166" s="770"/>
      <c r="M166" s="516"/>
      <c r="N166" s="34"/>
    </row>
    <row r="167" spans="1:17" s="14" customFormat="1" ht="15" customHeight="1">
      <c r="A167" s="788"/>
      <c r="B167" s="789"/>
      <c r="C167" s="789"/>
      <c r="D167" s="789"/>
      <c r="E167" s="790"/>
      <c r="F167" s="788"/>
      <c r="G167" s="789"/>
      <c r="H167" s="789"/>
      <c r="I167" s="789"/>
      <c r="J167" s="789"/>
      <c r="K167" s="789"/>
      <c r="L167" s="790"/>
      <c r="M167" s="515"/>
      <c r="N167" s="13"/>
    </row>
    <row r="168" spans="1:17" s="14" customFormat="1" ht="15" customHeight="1">
      <c r="A168" s="788"/>
      <c r="B168" s="789"/>
      <c r="C168" s="789"/>
      <c r="D168" s="789"/>
      <c r="E168" s="790"/>
      <c r="F168" s="788"/>
      <c r="G168" s="789"/>
      <c r="H168" s="789"/>
      <c r="I168" s="789"/>
      <c r="J168" s="789"/>
      <c r="K168" s="789"/>
      <c r="L168" s="790"/>
      <c r="M168" s="515"/>
      <c r="N168" s="13"/>
    </row>
    <row r="169" spans="1:17" s="14" customFormat="1" ht="15" customHeight="1">
      <c r="A169" s="788"/>
      <c r="B169" s="789"/>
      <c r="C169" s="789"/>
      <c r="D169" s="789"/>
      <c r="E169" s="790"/>
      <c r="F169" s="788"/>
      <c r="G169" s="789"/>
      <c r="H169" s="789"/>
      <c r="I169" s="789"/>
      <c r="J169" s="789"/>
      <c r="K169" s="789"/>
      <c r="L169" s="790"/>
      <c r="M169" s="515"/>
      <c r="N169" s="13"/>
    </row>
    <row r="170" spans="1:17" s="14" customFormat="1" ht="20.100000000000001" customHeight="1">
      <c r="A170" s="788" t="s">
        <v>46</v>
      </c>
      <c r="B170" s="789"/>
      <c r="C170" s="789"/>
      <c r="D170" s="789"/>
      <c r="E170" s="790"/>
      <c r="F170" s="788" t="s">
        <v>46</v>
      </c>
      <c r="G170" s="789"/>
      <c r="H170" s="789"/>
      <c r="I170" s="789"/>
      <c r="J170" s="789"/>
      <c r="K170" s="789"/>
      <c r="L170" s="790"/>
      <c r="M170" s="515"/>
      <c r="N170" s="13"/>
    </row>
    <row r="171" spans="1:17" s="14" customFormat="1" ht="15" customHeight="1">
      <c r="A171" s="733" t="str">
        <f>PREFEITX</f>
        <v>VOLNEI JOSÉ MORASTONI</v>
      </c>
      <c r="B171" s="734"/>
      <c r="C171" s="734"/>
      <c r="D171" s="734"/>
      <c r="E171" s="736"/>
      <c r="F171" s="733" t="str">
        <f>NOME_TÉCNICO</f>
        <v>JACQUELINE SOARES BARBOZA</v>
      </c>
      <c r="G171" s="734"/>
      <c r="H171" s="734"/>
      <c r="I171" s="734"/>
      <c r="J171" s="734"/>
      <c r="K171" s="734"/>
      <c r="L171" s="736"/>
      <c r="M171" s="517"/>
      <c r="N171" s="24"/>
    </row>
    <row r="172" spans="1:17" s="14" customFormat="1" ht="15.75" thickBot="1">
      <c r="A172" s="801" t="str">
        <f>VLOOKUP('[9]DADOS DE ENTRADA 2023'!$B$14,'[9]DADOS DE ENTRADA 2023'!$E$7:$G$17,3,0)</f>
        <v>PREFEITO MUNICIPAL</v>
      </c>
      <c r="B172" s="802"/>
      <c r="C172" s="802"/>
      <c r="D172" s="802"/>
      <c r="E172" s="803"/>
      <c r="F172" s="801" t="str">
        <f>PROFISSÃO_TÉCNICO</f>
        <v>ENGENHEIRA CIVIL CREA-SC 099.442-5</v>
      </c>
      <c r="G172" s="802"/>
      <c r="H172" s="802"/>
      <c r="I172" s="802"/>
      <c r="J172" s="802"/>
      <c r="K172" s="802"/>
      <c r="L172" s="803"/>
      <c r="M172" s="515"/>
      <c r="N172" s="13"/>
    </row>
  </sheetData>
  <mergeCells count="25">
    <mergeCell ref="A170:E170"/>
    <mergeCell ref="F170:L170"/>
    <mergeCell ref="A171:E171"/>
    <mergeCell ref="F171:L171"/>
    <mergeCell ref="A172:E172"/>
    <mergeCell ref="F172:L172"/>
    <mergeCell ref="A158:L161"/>
    <mergeCell ref="A162:L162"/>
    <mergeCell ref="A163:E163"/>
    <mergeCell ref="F163:L163"/>
    <mergeCell ref="A164:E169"/>
    <mergeCell ref="F164:L164"/>
    <mergeCell ref="F165:L165"/>
    <mergeCell ref="F166:L166"/>
    <mergeCell ref="F167:L169"/>
    <mergeCell ref="A7:B7"/>
    <mergeCell ref="C7:L7"/>
    <mergeCell ref="A8:B8"/>
    <mergeCell ref="A156:B156"/>
    <mergeCell ref="A1:L1"/>
    <mergeCell ref="A2:L2"/>
    <mergeCell ref="A3:L3"/>
    <mergeCell ref="A4:L4"/>
    <mergeCell ref="A5:L5"/>
    <mergeCell ref="A6:L6"/>
  </mergeCells>
  <printOptions horizontalCentered="1"/>
  <pageMargins left="0.78740157480314965" right="0.39370078740157483" top="0.39370078740157483" bottom="0.39370078740157483" header="0.39370078740157483" footer="0.19685039370078741"/>
  <pageSetup paperSize="9" scale="65" orientation="landscape" r:id="rId1"/>
  <headerFooter>
    <oddHeader>&amp;L  &amp;G</oddHeader>
    <oddFooter>Página &amp;P de &amp;N</oddFooter>
  </headerFooter>
  <colBreaks count="1" manualBreakCount="1">
    <brk id="12" max="1048575" man="1"/>
  </colBreaks>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6"/>
  <sheetViews>
    <sheetView zoomScaleNormal="100" workbookViewId="0">
      <pane ySplit="9" topLeftCell="A10" activePane="bottomLeft" state="frozen"/>
      <selection activeCell="C8" sqref="C8:AC8"/>
      <selection pane="bottomLeft" activeCell="L9" sqref="L9"/>
    </sheetView>
  </sheetViews>
  <sheetFormatPr defaultColWidth="9.140625" defaultRowHeight="15" outlineLevelRow="1"/>
  <cols>
    <col min="1" max="2" width="12.7109375" style="74" customWidth="1"/>
    <col min="3" max="6" width="16.28515625" style="74" customWidth="1"/>
    <col min="7" max="7" width="10.5703125" style="74" bestFit="1" customWidth="1"/>
    <col min="8" max="12" width="15.7109375" style="74" customWidth="1"/>
    <col min="13" max="13" width="30.140625" style="74" hidden="1" customWidth="1"/>
    <col min="14" max="14" width="31.42578125" style="74" hidden="1" customWidth="1"/>
    <col min="15" max="15" width="17" style="74" hidden="1" customWidth="1"/>
    <col min="16" max="16" width="17" style="74" customWidth="1"/>
    <col min="17" max="17" width="9.5703125" style="74" bestFit="1" customWidth="1"/>
    <col min="18" max="16384" width="9.140625" style="74"/>
  </cols>
  <sheetData>
    <row r="1" spans="1:17" s="1" customFormat="1" ht="23.25" outlineLevel="1">
      <c r="A1" s="701" t="str">
        <f>PREFEITURA_MUNICIPAL</f>
        <v>PREFEITURA MUNICIPAL DE ITAJAÍ</v>
      </c>
      <c r="B1" s="701"/>
      <c r="C1" s="701"/>
      <c r="D1" s="701"/>
      <c r="E1" s="701"/>
      <c r="F1" s="701"/>
      <c r="G1" s="701"/>
      <c r="H1" s="701"/>
      <c r="I1" s="701"/>
      <c r="J1" s="701"/>
      <c r="K1" s="701"/>
      <c r="L1" s="701"/>
    </row>
    <row r="2" spans="1:17" s="1" customFormat="1" ht="19.5" outlineLevel="1" thickBot="1">
      <c r="A2" s="791" t="s">
        <v>35</v>
      </c>
      <c r="B2" s="791"/>
      <c r="C2" s="791"/>
      <c r="D2" s="791"/>
      <c r="E2" s="791"/>
      <c r="F2" s="791"/>
      <c r="G2" s="791"/>
      <c r="H2" s="791"/>
      <c r="I2" s="791"/>
      <c r="J2" s="791"/>
      <c r="K2" s="791"/>
      <c r="L2" s="791"/>
    </row>
    <row r="3" spans="1:17" s="13" customFormat="1" outlineLevel="1">
      <c r="A3" s="722" t="s">
        <v>12</v>
      </c>
      <c r="B3" s="723"/>
      <c r="C3" s="723"/>
      <c r="D3" s="723"/>
      <c r="E3" s="723"/>
      <c r="F3" s="723"/>
      <c r="G3" s="723"/>
      <c r="H3" s="723"/>
      <c r="I3" s="723"/>
      <c r="J3" s="723"/>
      <c r="K3" s="723"/>
      <c r="L3" s="724"/>
    </row>
    <row r="4" spans="1:17" s="13" customFormat="1" ht="18.75" outlineLevel="1">
      <c r="A4" s="860" t="str">
        <f>PROJETO</f>
        <v>PAVIMENTAÇÃO ASFÁLTICA, DRENAGEM PLUVIAL, CICLOVIA, CALÇADAS E SINALIZAÇÃO VIÁRIA</v>
      </c>
      <c r="B4" s="861"/>
      <c r="C4" s="861"/>
      <c r="D4" s="861"/>
      <c r="E4" s="861"/>
      <c r="F4" s="861"/>
      <c r="G4" s="861"/>
      <c r="H4" s="861"/>
      <c r="I4" s="861"/>
      <c r="J4" s="861"/>
      <c r="K4" s="861"/>
      <c r="L4" s="862"/>
    </row>
    <row r="5" spans="1:17" s="13" customFormat="1" outlineLevel="1">
      <c r="A5" s="716" t="s">
        <v>13</v>
      </c>
      <c r="B5" s="717"/>
      <c r="C5" s="717"/>
      <c r="D5" s="717"/>
      <c r="E5" s="717"/>
      <c r="F5" s="717"/>
      <c r="G5" s="717"/>
      <c r="H5" s="717"/>
      <c r="I5" s="717"/>
      <c r="J5" s="717"/>
      <c r="K5" s="717"/>
      <c r="L5" s="718"/>
    </row>
    <row r="6" spans="1:17" s="13" customFormat="1" ht="19.5" outlineLevel="1" thickBot="1">
      <c r="A6" s="713" t="str">
        <f>LOCALIZAÇÃO</f>
        <v>TRECHO 3A DO BINÁRIO OESTE DA AV OSVALDO REIS - BAIRRO PRAIA BRAVA</v>
      </c>
      <c r="B6" s="714"/>
      <c r="C6" s="714"/>
      <c r="D6" s="714"/>
      <c r="E6" s="714"/>
      <c r="F6" s="714"/>
      <c r="G6" s="714"/>
      <c r="H6" s="714"/>
      <c r="I6" s="714"/>
      <c r="J6" s="714"/>
      <c r="K6" s="714"/>
      <c r="L6" s="715"/>
    </row>
    <row r="7" spans="1:17" s="17" customFormat="1" ht="19.5" outlineLevel="1" thickBot="1">
      <c r="A7" s="799">
        <f>DATA_PROJETO</f>
        <v>45444</v>
      </c>
      <c r="B7" s="799"/>
      <c r="C7" s="712"/>
      <c r="D7" s="712"/>
      <c r="E7" s="712"/>
      <c r="F7" s="712"/>
      <c r="G7" s="712"/>
      <c r="H7" s="712"/>
      <c r="I7" s="712"/>
      <c r="J7" s="712"/>
      <c r="K7" s="712"/>
      <c r="L7" s="712"/>
    </row>
    <row r="8" spans="1:17" ht="45" customHeight="1">
      <c r="A8" s="848" t="s">
        <v>984</v>
      </c>
      <c r="B8" s="1045"/>
      <c r="C8" s="499" t="s">
        <v>985</v>
      </c>
      <c r="D8" s="499" t="s">
        <v>986</v>
      </c>
      <c r="E8" s="499" t="s">
        <v>985</v>
      </c>
      <c r="F8" s="499" t="s">
        <v>986</v>
      </c>
      <c r="G8" s="499" t="s">
        <v>987</v>
      </c>
      <c r="H8" s="502" t="s">
        <v>988</v>
      </c>
      <c r="I8" s="502" t="s">
        <v>989</v>
      </c>
      <c r="J8" s="502" t="s">
        <v>990</v>
      </c>
      <c r="K8" s="502" t="s">
        <v>991</v>
      </c>
      <c r="L8" s="518" t="s">
        <v>992</v>
      </c>
      <c r="M8" s="500" t="s">
        <v>990</v>
      </c>
      <c r="N8" s="226" t="s">
        <v>991</v>
      </c>
      <c r="O8" s="226" t="s">
        <v>992</v>
      </c>
      <c r="P8" s="72"/>
    </row>
    <row r="9" spans="1:17" ht="15" customHeight="1" thickBot="1">
      <c r="A9" s="78" t="s">
        <v>995</v>
      </c>
      <c r="B9" s="78" t="s">
        <v>996</v>
      </c>
      <c r="C9" s="78" t="s">
        <v>993</v>
      </c>
      <c r="D9" s="78" t="s">
        <v>993</v>
      </c>
      <c r="E9" s="78" t="s">
        <v>994</v>
      </c>
      <c r="F9" s="78" t="s">
        <v>994</v>
      </c>
      <c r="G9" s="78" t="s">
        <v>256</v>
      </c>
      <c r="H9" s="78" t="s">
        <v>997</v>
      </c>
      <c r="I9" s="78" t="s">
        <v>997</v>
      </c>
      <c r="J9" s="78" t="s">
        <v>997</v>
      </c>
      <c r="K9" s="78" t="s">
        <v>997</v>
      </c>
      <c r="L9" s="519" t="s">
        <v>997</v>
      </c>
      <c r="M9" s="500" t="s">
        <v>997</v>
      </c>
      <c r="N9" s="226" t="s">
        <v>997</v>
      </c>
      <c r="O9" s="226" t="s">
        <v>997</v>
      </c>
      <c r="P9" s="72"/>
    </row>
    <row r="10" spans="1:17" ht="15" customHeight="1">
      <c r="A10" s="503" t="s">
        <v>998</v>
      </c>
      <c r="B10" s="503">
        <v>1</v>
      </c>
      <c r="C10" s="520">
        <v>0</v>
      </c>
      <c r="D10" s="520">
        <v>122.26</v>
      </c>
      <c r="E10" s="520">
        <v>0</v>
      </c>
      <c r="F10" s="520">
        <v>76.319999999999993</v>
      </c>
      <c r="G10" s="520">
        <v>20</v>
      </c>
      <c r="H10" s="520">
        <f>ROUND((((C10*G10)+(E10*G10))/2),3)</f>
        <v>0</v>
      </c>
      <c r="I10" s="520">
        <f>ROUND((((D10*G10)+(F10*G10))/2),3)</f>
        <v>1985.8</v>
      </c>
      <c r="J10" s="520">
        <f>H10</f>
        <v>0</v>
      </c>
      <c r="K10" s="520">
        <f>I10</f>
        <v>1985.8</v>
      </c>
      <c r="L10" s="521">
        <f>J10-K10</f>
        <v>-1985.8</v>
      </c>
      <c r="M10" s="504" t="e">
        <f>#REF!</f>
        <v>#REF!</v>
      </c>
      <c r="N10" s="505" t="e">
        <f>#REF!</f>
        <v>#REF!</v>
      </c>
      <c r="O10" s="505" t="e">
        <f>M10-N10</f>
        <v>#REF!</v>
      </c>
      <c r="P10" s="506"/>
    </row>
    <row r="11" spans="1:17" ht="15" customHeight="1">
      <c r="A11" s="501">
        <f>B10</f>
        <v>1</v>
      </c>
      <c r="B11" s="501">
        <v>2</v>
      </c>
      <c r="C11" s="522">
        <f>E10</f>
        <v>0</v>
      </c>
      <c r="D11" s="522">
        <f>F10</f>
        <v>76.319999999999993</v>
      </c>
      <c r="E11" s="520">
        <v>0</v>
      </c>
      <c r="F11" s="520">
        <v>78.11</v>
      </c>
      <c r="G11" s="520">
        <v>20</v>
      </c>
      <c r="H11" s="520">
        <f t="shared" ref="H11:H19" si="0">ROUND((((C11*G11)+(E11*G11))/2),3)</f>
        <v>0</v>
      </c>
      <c r="I11" s="520">
        <f t="shared" ref="I11:I19" si="1">ROUND((((D11*G11)+(F11*G11))/2),3)</f>
        <v>1544.3</v>
      </c>
      <c r="J11" s="522">
        <f>ROUND(J10+H11,3)</f>
        <v>0</v>
      </c>
      <c r="K11" s="522">
        <f>ROUND(K10+I11,3)</f>
        <v>3530.1</v>
      </c>
      <c r="L11" s="521">
        <f t="shared" ref="L11:L19" si="2">J11-K11</f>
        <v>-3530.1</v>
      </c>
      <c r="M11" s="504" t="e">
        <f>M10+#REF!</f>
        <v>#REF!</v>
      </c>
      <c r="N11" s="505" t="e">
        <f>N10+#REF!</f>
        <v>#REF!</v>
      </c>
      <c r="O11" s="505" t="e">
        <f t="shared" ref="O11:O18" si="3">M11-N11</f>
        <v>#REF!</v>
      </c>
      <c r="P11" s="506"/>
      <c r="Q11" s="506"/>
    </row>
    <row r="12" spans="1:17" ht="15" customHeight="1">
      <c r="A12" s="501">
        <f t="shared" ref="A12:A19" si="4">B11</f>
        <v>2</v>
      </c>
      <c r="B12" s="503">
        <v>3</v>
      </c>
      <c r="C12" s="522">
        <f t="shared" ref="C12:D19" si="5">E11</f>
        <v>0</v>
      </c>
      <c r="D12" s="522">
        <f t="shared" si="5"/>
        <v>78.11</v>
      </c>
      <c r="E12" s="520">
        <v>0</v>
      </c>
      <c r="F12" s="520">
        <v>75.87</v>
      </c>
      <c r="G12" s="520">
        <v>20</v>
      </c>
      <c r="H12" s="520">
        <f t="shared" si="0"/>
        <v>0</v>
      </c>
      <c r="I12" s="520">
        <f t="shared" si="1"/>
        <v>1539.8</v>
      </c>
      <c r="J12" s="522">
        <f t="shared" ref="J12:J19" si="6">ROUND(J11+H12,3)</f>
        <v>0</v>
      </c>
      <c r="K12" s="522">
        <f t="shared" ref="K12:K19" si="7">ROUND(K11+I12,3)</f>
        <v>5069.8999999999996</v>
      </c>
      <c r="L12" s="521">
        <f t="shared" si="2"/>
        <v>-5069.8999999999996</v>
      </c>
      <c r="M12" s="504" t="e">
        <f>M11+#REF!</f>
        <v>#REF!</v>
      </c>
      <c r="N12" s="505" t="e">
        <f>N11+#REF!</f>
        <v>#REF!</v>
      </c>
      <c r="O12" s="505" t="e">
        <f t="shared" si="3"/>
        <v>#REF!</v>
      </c>
      <c r="P12" s="506"/>
      <c r="Q12" s="506"/>
    </row>
    <row r="13" spans="1:17" ht="15" customHeight="1">
      <c r="A13" s="501">
        <f t="shared" si="4"/>
        <v>3</v>
      </c>
      <c r="B13" s="501">
        <v>4</v>
      </c>
      <c r="C13" s="522">
        <f t="shared" si="5"/>
        <v>0</v>
      </c>
      <c r="D13" s="522">
        <f t="shared" si="5"/>
        <v>75.87</v>
      </c>
      <c r="E13" s="520">
        <v>0</v>
      </c>
      <c r="F13" s="520">
        <v>66.400000000000006</v>
      </c>
      <c r="G13" s="520">
        <v>20</v>
      </c>
      <c r="H13" s="520">
        <f t="shared" si="0"/>
        <v>0</v>
      </c>
      <c r="I13" s="520">
        <f t="shared" si="1"/>
        <v>1422.7</v>
      </c>
      <c r="J13" s="522">
        <f t="shared" si="6"/>
        <v>0</v>
      </c>
      <c r="K13" s="522">
        <f t="shared" si="7"/>
        <v>6492.6</v>
      </c>
      <c r="L13" s="521">
        <f t="shared" si="2"/>
        <v>-6492.6</v>
      </c>
      <c r="M13" s="504" t="e">
        <f>M12+#REF!</f>
        <v>#REF!</v>
      </c>
      <c r="N13" s="505" t="e">
        <f>N12+#REF!</f>
        <v>#REF!</v>
      </c>
      <c r="O13" s="505" t="e">
        <f t="shared" si="3"/>
        <v>#REF!</v>
      </c>
      <c r="P13" s="506"/>
      <c r="Q13" s="506"/>
    </row>
    <row r="14" spans="1:17" ht="15" customHeight="1">
      <c r="A14" s="501">
        <f t="shared" si="4"/>
        <v>4</v>
      </c>
      <c r="B14" s="503">
        <v>5</v>
      </c>
      <c r="C14" s="522">
        <f t="shared" si="5"/>
        <v>0</v>
      </c>
      <c r="D14" s="522">
        <f t="shared" si="5"/>
        <v>66.400000000000006</v>
      </c>
      <c r="E14" s="520">
        <v>0.02</v>
      </c>
      <c r="F14" s="520">
        <v>51.06</v>
      </c>
      <c r="G14" s="520">
        <v>20</v>
      </c>
      <c r="H14" s="520">
        <f t="shared" si="0"/>
        <v>0.2</v>
      </c>
      <c r="I14" s="520">
        <f t="shared" si="1"/>
        <v>1174.5999999999999</v>
      </c>
      <c r="J14" s="522">
        <f t="shared" si="6"/>
        <v>0.2</v>
      </c>
      <c r="K14" s="522">
        <f t="shared" si="7"/>
        <v>7667.2</v>
      </c>
      <c r="L14" s="521">
        <f t="shared" si="2"/>
        <v>-7667</v>
      </c>
      <c r="M14" s="504" t="e">
        <f>M13+#REF!</f>
        <v>#REF!</v>
      </c>
      <c r="N14" s="505" t="e">
        <f>N13+#REF!</f>
        <v>#REF!</v>
      </c>
      <c r="O14" s="505" t="e">
        <f t="shared" si="3"/>
        <v>#REF!</v>
      </c>
      <c r="P14" s="506"/>
      <c r="Q14" s="506"/>
    </row>
    <row r="15" spans="1:17" ht="15" customHeight="1">
      <c r="A15" s="501">
        <f t="shared" si="4"/>
        <v>5</v>
      </c>
      <c r="B15" s="501">
        <v>6</v>
      </c>
      <c r="C15" s="522">
        <f t="shared" si="5"/>
        <v>0.02</v>
      </c>
      <c r="D15" s="522">
        <f t="shared" si="5"/>
        <v>51.06</v>
      </c>
      <c r="E15" s="520">
        <v>0.01</v>
      </c>
      <c r="F15" s="520">
        <v>33.31</v>
      </c>
      <c r="G15" s="520">
        <v>20</v>
      </c>
      <c r="H15" s="520">
        <f t="shared" si="0"/>
        <v>0.3</v>
      </c>
      <c r="I15" s="520">
        <f t="shared" si="1"/>
        <v>843.7</v>
      </c>
      <c r="J15" s="522">
        <f t="shared" si="6"/>
        <v>0.5</v>
      </c>
      <c r="K15" s="522">
        <f t="shared" si="7"/>
        <v>8510.9</v>
      </c>
      <c r="L15" s="521">
        <f t="shared" si="2"/>
        <v>-8510.4</v>
      </c>
      <c r="M15" s="504" t="e">
        <f>M14+#REF!</f>
        <v>#REF!</v>
      </c>
      <c r="N15" s="505" t="e">
        <f>N14+#REF!</f>
        <v>#REF!</v>
      </c>
      <c r="O15" s="505" t="e">
        <f t="shared" si="3"/>
        <v>#REF!</v>
      </c>
      <c r="P15" s="506"/>
      <c r="Q15" s="506"/>
    </row>
    <row r="16" spans="1:17" ht="15" customHeight="1">
      <c r="A16" s="501">
        <f t="shared" si="4"/>
        <v>6</v>
      </c>
      <c r="B16" s="503">
        <v>7</v>
      </c>
      <c r="C16" s="522">
        <f t="shared" si="5"/>
        <v>0.01</v>
      </c>
      <c r="D16" s="522">
        <f t="shared" si="5"/>
        <v>33.31</v>
      </c>
      <c r="E16" s="520">
        <v>0.01</v>
      </c>
      <c r="F16" s="520">
        <v>14.39</v>
      </c>
      <c r="G16" s="520">
        <v>20</v>
      </c>
      <c r="H16" s="520">
        <f>ROUND((((C16*G16)+(E16*G16))/2),3)</f>
        <v>0.2</v>
      </c>
      <c r="I16" s="520">
        <f t="shared" si="1"/>
        <v>477</v>
      </c>
      <c r="J16" s="522">
        <f t="shared" si="6"/>
        <v>0.7</v>
      </c>
      <c r="K16" s="522">
        <f t="shared" si="7"/>
        <v>8987.9</v>
      </c>
      <c r="L16" s="521">
        <f t="shared" si="2"/>
        <v>-8987.1999999999989</v>
      </c>
      <c r="M16" s="504" t="e">
        <f>M15+#REF!</f>
        <v>#REF!</v>
      </c>
      <c r="N16" s="505" t="e">
        <f>N15+#REF!</f>
        <v>#REF!</v>
      </c>
      <c r="O16" s="505" t="e">
        <f t="shared" si="3"/>
        <v>#REF!</v>
      </c>
      <c r="P16" s="506"/>
      <c r="Q16" s="506"/>
    </row>
    <row r="17" spans="1:17" ht="15" customHeight="1">
      <c r="A17" s="501">
        <f t="shared" si="4"/>
        <v>7</v>
      </c>
      <c r="B17" s="501">
        <v>8</v>
      </c>
      <c r="C17" s="522">
        <f t="shared" si="5"/>
        <v>0.01</v>
      </c>
      <c r="D17" s="522">
        <f t="shared" si="5"/>
        <v>14.39</v>
      </c>
      <c r="E17" s="520">
        <v>0.98</v>
      </c>
      <c r="F17" s="520">
        <v>4.7</v>
      </c>
      <c r="G17" s="520">
        <v>20</v>
      </c>
      <c r="H17" s="520">
        <f t="shared" si="0"/>
        <v>9.9</v>
      </c>
      <c r="I17" s="520">
        <f t="shared" si="1"/>
        <v>190.9</v>
      </c>
      <c r="J17" s="522">
        <f t="shared" si="6"/>
        <v>10.6</v>
      </c>
      <c r="K17" s="522">
        <f t="shared" si="7"/>
        <v>9178.7999999999993</v>
      </c>
      <c r="L17" s="521">
        <f t="shared" si="2"/>
        <v>-9168.1999999999989</v>
      </c>
      <c r="M17" s="504" t="e">
        <f>M16+#REF!</f>
        <v>#REF!</v>
      </c>
      <c r="N17" s="505" t="e">
        <f>N16+#REF!</f>
        <v>#REF!</v>
      </c>
      <c r="O17" s="505" t="e">
        <f t="shared" si="3"/>
        <v>#REF!</v>
      </c>
      <c r="P17" s="506"/>
      <c r="Q17" s="506"/>
    </row>
    <row r="18" spans="1:17" ht="15" customHeight="1">
      <c r="A18" s="501">
        <f t="shared" si="4"/>
        <v>8</v>
      </c>
      <c r="B18" s="503">
        <v>9</v>
      </c>
      <c r="C18" s="522">
        <f t="shared" si="5"/>
        <v>0.98</v>
      </c>
      <c r="D18" s="522">
        <f t="shared" si="5"/>
        <v>4.7</v>
      </c>
      <c r="E18" s="520">
        <v>5.48</v>
      </c>
      <c r="F18" s="520">
        <v>0.98</v>
      </c>
      <c r="G18" s="520">
        <v>20</v>
      </c>
      <c r="H18" s="520">
        <f t="shared" si="0"/>
        <v>64.599999999999994</v>
      </c>
      <c r="I18" s="520">
        <f t="shared" si="1"/>
        <v>56.8</v>
      </c>
      <c r="J18" s="522">
        <f t="shared" si="6"/>
        <v>75.2</v>
      </c>
      <c r="K18" s="522">
        <f t="shared" si="7"/>
        <v>9235.6</v>
      </c>
      <c r="L18" s="521">
        <f t="shared" si="2"/>
        <v>-9160.4</v>
      </c>
      <c r="M18" s="504" t="e">
        <f>M17+#REF!</f>
        <v>#REF!</v>
      </c>
      <c r="N18" s="505" t="e">
        <f>N17+#REF!</f>
        <v>#REF!</v>
      </c>
      <c r="O18" s="505" t="e">
        <f t="shared" si="3"/>
        <v>#REF!</v>
      </c>
      <c r="P18" s="506"/>
      <c r="Q18" s="506"/>
    </row>
    <row r="19" spans="1:17" ht="15" customHeight="1">
      <c r="A19" s="501">
        <f t="shared" si="4"/>
        <v>9</v>
      </c>
      <c r="B19" s="501" t="s">
        <v>1011</v>
      </c>
      <c r="C19" s="522">
        <f t="shared" si="5"/>
        <v>5.48</v>
      </c>
      <c r="D19" s="522">
        <f t="shared" si="5"/>
        <v>0.98</v>
      </c>
      <c r="E19" s="520">
        <v>6.16</v>
      </c>
      <c r="F19" s="520">
        <v>0.49</v>
      </c>
      <c r="G19" s="520">
        <v>5.29</v>
      </c>
      <c r="H19" s="520">
        <f t="shared" si="0"/>
        <v>30.788</v>
      </c>
      <c r="I19" s="520">
        <f t="shared" si="1"/>
        <v>3.8879999999999999</v>
      </c>
      <c r="J19" s="522">
        <f t="shared" si="6"/>
        <v>105.988</v>
      </c>
      <c r="K19" s="522">
        <f t="shared" si="7"/>
        <v>9239.4879999999994</v>
      </c>
      <c r="L19" s="521">
        <f t="shared" si="2"/>
        <v>-9133.5</v>
      </c>
      <c r="M19" s="504"/>
      <c r="N19" s="505"/>
      <c r="O19" s="505"/>
      <c r="P19" s="506"/>
      <c r="Q19" s="506"/>
    </row>
    <row r="20" spans="1:17" s="72" customFormat="1">
      <c r="A20" s="1046" t="s">
        <v>49</v>
      </c>
      <c r="B20" s="807"/>
      <c r="C20" s="508">
        <f>SUM(C10:C19)</f>
        <v>6.5</v>
      </c>
      <c r="D20" s="508">
        <f>SUM(D10:D19)</f>
        <v>523.40000000000009</v>
      </c>
      <c r="E20" s="508"/>
      <c r="F20" s="508"/>
      <c r="G20" s="508">
        <f>SUM(G10:G19)</f>
        <v>185.29</v>
      </c>
      <c r="H20" s="508">
        <f>SUM(H10:H19)</f>
        <v>105.98799999999999</v>
      </c>
      <c r="I20" s="508">
        <f>SUM(I10:I19)</f>
        <v>9239.4879999999994</v>
      </c>
      <c r="J20" s="508"/>
      <c r="K20" s="523"/>
      <c r="L20" s="524"/>
      <c r="M20" s="509" t="e">
        <f>SUM(M10:M19)</f>
        <v>#REF!</v>
      </c>
      <c r="N20" s="507" t="e">
        <f>SUM(N10:N19)</f>
        <v>#REF!</v>
      </c>
      <c r="O20" s="507" t="e">
        <f>SUM(O10:O19)</f>
        <v>#REF!</v>
      </c>
      <c r="P20" s="511"/>
      <c r="Q20" s="510"/>
    </row>
    <row r="21" spans="1:17" s="72" customFormat="1" ht="15.75" thickBot="1">
      <c r="A21" s="512"/>
      <c r="B21" s="513"/>
      <c r="C21" s="511"/>
      <c r="D21" s="511"/>
      <c r="E21" s="511"/>
      <c r="F21" s="511"/>
      <c r="G21" s="514"/>
      <c r="H21" s="511"/>
      <c r="I21" s="511"/>
      <c r="J21" s="511"/>
      <c r="K21" s="511"/>
      <c r="L21" s="511"/>
      <c r="M21" s="511"/>
      <c r="N21" s="511"/>
      <c r="O21" s="511"/>
      <c r="P21" s="511"/>
      <c r="Q21" s="510"/>
    </row>
    <row r="22" spans="1:17" s="72" customFormat="1">
      <c r="A22" s="944"/>
      <c r="B22" s="945"/>
      <c r="C22" s="945"/>
      <c r="D22" s="945"/>
      <c r="E22" s="945"/>
      <c r="F22" s="945"/>
      <c r="G22" s="945"/>
      <c r="H22" s="945"/>
      <c r="I22" s="945"/>
      <c r="J22" s="945"/>
      <c r="K22" s="945"/>
      <c r="L22" s="946"/>
      <c r="M22" s="511"/>
      <c r="N22" s="511"/>
      <c r="O22" s="511"/>
      <c r="P22" s="511"/>
      <c r="Q22" s="510"/>
    </row>
    <row r="23" spans="1:17" s="72" customFormat="1">
      <c r="A23" s="947"/>
      <c r="B23" s="948"/>
      <c r="C23" s="948"/>
      <c r="D23" s="948"/>
      <c r="E23" s="948"/>
      <c r="F23" s="948"/>
      <c r="G23" s="948"/>
      <c r="H23" s="948"/>
      <c r="I23" s="948"/>
      <c r="J23" s="948"/>
      <c r="K23" s="948"/>
      <c r="L23" s="949"/>
      <c r="M23" s="511"/>
      <c r="N23" s="511"/>
      <c r="O23" s="511"/>
      <c r="P23" s="511"/>
      <c r="Q23" s="510"/>
    </row>
    <row r="24" spans="1:17" s="72" customFormat="1">
      <c r="A24" s="947"/>
      <c r="B24" s="948"/>
      <c r="C24" s="948"/>
      <c r="D24" s="948"/>
      <c r="E24" s="948"/>
      <c r="F24" s="948"/>
      <c r="G24" s="948"/>
      <c r="H24" s="948"/>
      <c r="I24" s="948"/>
      <c r="J24" s="948"/>
      <c r="K24" s="948"/>
      <c r="L24" s="949"/>
      <c r="M24" s="511"/>
      <c r="N24" s="511"/>
      <c r="O24" s="511"/>
      <c r="P24" s="511"/>
      <c r="Q24" s="510"/>
    </row>
    <row r="25" spans="1:17" s="72" customFormat="1" ht="15.75" thickBot="1">
      <c r="A25" s="950"/>
      <c r="B25" s="951"/>
      <c r="C25" s="951"/>
      <c r="D25" s="951"/>
      <c r="E25" s="951"/>
      <c r="F25" s="951"/>
      <c r="G25" s="951"/>
      <c r="H25" s="951"/>
      <c r="I25" s="951"/>
      <c r="J25" s="951"/>
      <c r="K25" s="951"/>
      <c r="L25" s="952"/>
      <c r="M25" s="511"/>
      <c r="N25" s="511"/>
      <c r="O25" s="511"/>
      <c r="P25" s="511"/>
      <c r="Q25" s="510"/>
    </row>
    <row r="26" spans="1:17" s="14" customFormat="1" ht="15" customHeight="1" thickBot="1">
      <c r="A26" s="1047"/>
      <c r="B26" s="1047"/>
      <c r="C26" s="1047"/>
      <c r="D26" s="1047"/>
      <c r="E26" s="1047"/>
      <c r="F26" s="1047"/>
      <c r="G26" s="1047"/>
      <c r="H26" s="1047"/>
      <c r="I26" s="1047"/>
      <c r="J26" s="1047"/>
      <c r="K26" s="1047"/>
      <c r="L26" s="1047"/>
    </row>
    <row r="27" spans="1:17" s="14" customFormat="1" ht="15" customHeight="1">
      <c r="A27" s="804" t="str">
        <f>PREFEITURA_MUNICIPAL</f>
        <v>PREFEITURA MUNICIPAL DE ITAJAÍ</v>
      </c>
      <c r="B27" s="805"/>
      <c r="C27" s="805"/>
      <c r="D27" s="805"/>
      <c r="E27" s="856"/>
      <c r="F27" s="804" t="s">
        <v>16</v>
      </c>
      <c r="G27" s="805"/>
      <c r="H27" s="805"/>
      <c r="I27" s="805"/>
      <c r="J27" s="805"/>
      <c r="K27" s="805"/>
      <c r="L27" s="856"/>
      <c r="M27" s="515"/>
      <c r="N27" s="13"/>
    </row>
    <row r="28" spans="1:17" s="14" customFormat="1" ht="15" customHeight="1">
      <c r="A28" s="788"/>
      <c r="B28" s="789"/>
      <c r="C28" s="789"/>
      <c r="D28" s="789"/>
      <c r="E28" s="790"/>
      <c r="F28" s="768" t="s">
        <v>44</v>
      </c>
      <c r="G28" s="769"/>
      <c r="H28" s="769"/>
      <c r="I28" s="769"/>
      <c r="J28" s="769"/>
      <c r="K28" s="769"/>
      <c r="L28" s="770"/>
      <c r="M28" s="516"/>
      <c r="N28" s="34"/>
    </row>
    <row r="29" spans="1:17" s="14" customFormat="1" ht="15" customHeight="1">
      <c r="A29" s="788"/>
      <c r="B29" s="789"/>
      <c r="C29" s="789"/>
      <c r="D29" s="789"/>
      <c r="E29" s="790"/>
      <c r="F29" s="768" t="s">
        <v>45</v>
      </c>
      <c r="G29" s="769"/>
      <c r="H29" s="769"/>
      <c r="I29" s="769"/>
      <c r="J29" s="769"/>
      <c r="K29" s="769"/>
      <c r="L29" s="770"/>
      <c r="M29" s="516"/>
      <c r="N29" s="34"/>
    </row>
    <row r="30" spans="1:17" s="14" customFormat="1" ht="15" customHeight="1">
      <c r="A30" s="788"/>
      <c r="B30" s="789"/>
      <c r="C30" s="789"/>
      <c r="D30" s="789"/>
      <c r="E30" s="790"/>
      <c r="F30" s="768" t="s">
        <v>306</v>
      </c>
      <c r="G30" s="769"/>
      <c r="H30" s="769"/>
      <c r="I30" s="769"/>
      <c r="J30" s="769"/>
      <c r="K30" s="769"/>
      <c r="L30" s="770"/>
      <c r="M30" s="516"/>
      <c r="N30" s="34"/>
    </row>
    <row r="31" spans="1:17" s="14" customFormat="1" ht="15" customHeight="1">
      <c r="A31" s="788"/>
      <c r="B31" s="789"/>
      <c r="C31" s="789"/>
      <c r="D31" s="789"/>
      <c r="E31" s="790"/>
      <c r="F31" s="788"/>
      <c r="G31" s="789"/>
      <c r="H31" s="789"/>
      <c r="I31" s="789"/>
      <c r="J31" s="789"/>
      <c r="K31" s="789"/>
      <c r="L31" s="790"/>
      <c r="M31" s="515"/>
      <c r="N31" s="13"/>
    </row>
    <row r="32" spans="1:17" s="14" customFormat="1" ht="15" customHeight="1">
      <c r="A32" s="788"/>
      <c r="B32" s="789"/>
      <c r="C32" s="789"/>
      <c r="D32" s="789"/>
      <c r="E32" s="790"/>
      <c r="F32" s="788"/>
      <c r="G32" s="789"/>
      <c r="H32" s="789"/>
      <c r="I32" s="789"/>
      <c r="J32" s="789"/>
      <c r="K32" s="789"/>
      <c r="L32" s="790"/>
      <c r="M32" s="515"/>
      <c r="N32" s="13"/>
    </row>
    <row r="33" spans="1:14" s="14" customFormat="1" ht="15" customHeight="1">
      <c r="A33" s="788"/>
      <c r="B33" s="789"/>
      <c r="C33" s="789"/>
      <c r="D33" s="789"/>
      <c r="E33" s="790"/>
      <c r="F33" s="788"/>
      <c r="G33" s="789"/>
      <c r="H33" s="789"/>
      <c r="I33" s="789"/>
      <c r="J33" s="789"/>
      <c r="K33" s="789"/>
      <c r="L33" s="790"/>
      <c r="M33" s="515"/>
      <c r="N33" s="13"/>
    </row>
    <row r="34" spans="1:14" s="14" customFormat="1" ht="20.100000000000001" customHeight="1">
      <c r="A34" s="788" t="s">
        <v>46</v>
      </c>
      <c r="B34" s="789"/>
      <c r="C34" s="789"/>
      <c r="D34" s="789"/>
      <c r="E34" s="790"/>
      <c r="F34" s="788" t="s">
        <v>46</v>
      </c>
      <c r="G34" s="789"/>
      <c r="H34" s="789"/>
      <c r="I34" s="789"/>
      <c r="J34" s="789"/>
      <c r="K34" s="789"/>
      <c r="L34" s="790"/>
      <c r="M34" s="515"/>
      <c r="N34" s="13"/>
    </row>
    <row r="35" spans="1:14" s="14" customFormat="1" ht="15" customHeight="1">
      <c r="A35" s="733" t="str">
        <f>PREFEITX</f>
        <v>VOLNEI JOSÉ MORASTONI</v>
      </c>
      <c r="B35" s="734"/>
      <c r="C35" s="734"/>
      <c r="D35" s="734"/>
      <c r="E35" s="736"/>
      <c r="F35" s="733" t="str">
        <f>NOME_TÉCNICO</f>
        <v>JACQUELINE SOARES BARBOZA</v>
      </c>
      <c r="G35" s="734"/>
      <c r="H35" s="734"/>
      <c r="I35" s="734"/>
      <c r="J35" s="734"/>
      <c r="K35" s="734"/>
      <c r="L35" s="736"/>
      <c r="M35" s="517"/>
      <c r="N35" s="24"/>
    </row>
    <row r="36" spans="1:14" s="14" customFormat="1" ht="15.75" thickBot="1">
      <c r="A36" s="801" t="str">
        <f>VLOOKUP('[9]DADOS DE ENTRADA 2023'!$B$14,'[9]DADOS DE ENTRADA 2023'!$E$7:$G$17,3,0)</f>
        <v>PREFEITO MUNICIPAL</v>
      </c>
      <c r="B36" s="802"/>
      <c r="C36" s="802"/>
      <c r="D36" s="802"/>
      <c r="E36" s="803"/>
      <c r="F36" s="801" t="str">
        <f>PROFISSÃO_TÉCNICO</f>
        <v>ENGENHEIRA CIVIL CREA-SC 099.442-5</v>
      </c>
      <c r="G36" s="802"/>
      <c r="H36" s="802"/>
      <c r="I36" s="802"/>
      <c r="J36" s="802"/>
      <c r="K36" s="802"/>
      <c r="L36" s="803"/>
      <c r="M36" s="515"/>
      <c r="N36" s="13"/>
    </row>
  </sheetData>
  <mergeCells count="25">
    <mergeCell ref="A34:E34"/>
    <mergeCell ref="F34:L34"/>
    <mergeCell ref="A35:E35"/>
    <mergeCell ref="F35:L35"/>
    <mergeCell ref="A36:E36"/>
    <mergeCell ref="F36:L36"/>
    <mergeCell ref="A27:E27"/>
    <mergeCell ref="F27:L27"/>
    <mergeCell ref="A28:E33"/>
    <mergeCell ref="F28:L28"/>
    <mergeCell ref="F29:L29"/>
    <mergeCell ref="F30:L30"/>
    <mergeCell ref="F31:L33"/>
    <mergeCell ref="A26:L26"/>
    <mergeCell ref="A1:L1"/>
    <mergeCell ref="A2:L2"/>
    <mergeCell ref="A3:L3"/>
    <mergeCell ref="A4:L4"/>
    <mergeCell ref="A5:L5"/>
    <mergeCell ref="A6:L6"/>
    <mergeCell ref="A7:B7"/>
    <mergeCell ref="C7:L7"/>
    <mergeCell ref="A8:B8"/>
    <mergeCell ref="A20:B20"/>
    <mergeCell ref="A22:L25"/>
  </mergeCells>
  <printOptions horizontalCentered="1"/>
  <pageMargins left="0.78740157480314965" right="0.39370078740157483" top="0.39370078740157483" bottom="0.39370078740157483" header="0.39370078740157483" footer="0.19685039370078741"/>
  <pageSetup paperSize="9" scale="65" orientation="landscape" r:id="rId1"/>
  <headerFooter>
    <oddHeader>&amp;L  &amp;G</oddHeader>
    <oddFooter>Página &amp;P de &amp;N</oddFooter>
  </headerFooter>
  <colBreaks count="1" manualBreakCount="1">
    <brk id="12" max="1048575" man="1"/>
  </colBreaks>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C24"/>
  <sheetViews>
    <sheetView workbookViewId="0">
      <selection activeCell="W28" sqref="W28"/>
    </sheetView>
  </sheetViews>
  <sheetFormatPr defaultColWidth="9.140625" defaultRowHeight="15"/>
  <cols>
    <col min="1" max="1" width="9.140625" style="5"/>
    <col min="2" max="2" width="12.85546875" style="5" bestFit="1" customWidth="1"/>
    <col min="3" max="3" width="13.28515625" style="5" bestFit="1" customWidth="1"/>
    <col min="4" max="4" width="10.5703125" style="5" bestFit="1" customWidth="1"/>
    <col min="5" max="5" width="11.5703125" style="5" bestFit="1" customWidth="1"/>
    <col min="6" max="6" width="10.5703125" style="5" bestFit="1" customWidth="1"/>
    <col min="7" max="7" width="12" style="628" bestFit="1" customWidth="1"/>
    <col min="8" max="8" width="13.7109375" style="5" bestFit="1" customWidth="1"/>
    <col min="9" max="13" width="9.140625" style="5"/>
    <col min="14" max="14" width="11.5703125" style="5" bestFit="1" customWidth="1"/>
    <col min="15" max="16" width="9.140625" style="5"/>
    <col min="17" max="17" width="10.5703125" style="5" bestFit="1" customWidth="1"/>
    <col min="18" max="19" width="9.140625" style="5"/>
    <col min="20" max="20" width="11.5703125" style="5" bestFit="1" customWidth="1"/>
    <col min="21" max="22" width="9.140625" style="5"/>
    <col min="23" max="23" width="10.5703125" style="5" bestFit="1" customWidth="1"/>
    <col min="24" max="25" width="9.140625" style="5"/>
    <col min="26" max="26" width="11.5703125" style="5" bestFit="1" customWidth="1"/>
    <col min="27" max="28" width="9.140625" style="5"/>
    <col min="29" max="29" width="11.5703125" style="5" bestFit="1" customWidth="1"/>
    <col min="30" max="16384" width="9.140625" style="5"/>
  </cols>
  <sheetData>
    <row r="1" spans="2:29">
      <c r="C1" s="610" t="s">
        <v>1068</v>
      </c>
      <c r="D1" s="1053" t="s">
        <v>1074</v>
      </c>
      <c r="E1" s="1053"/>
      <c r="F1" s="1053"/>
      <c r="G1" s="624" t="s">
        <v>1075</v>
      </c>
      <c r="H1" s="610" t="s">
        <v>1076</v>
      </c>
      <c r="L1" s="1048" t="s">
        <v>1068</v>
      </c>
      <c r="M1" s="1048"/>
      <c r="N1" s="1048"/>
      <c r="O1" s="1048" t="s">
        <v>1074</v>
      </c>
      <c r="P1" s="1048"/>
      <c r="Q1" s="1048"/>
      <c r="R1" s="1048"/>
      <c r="S1" s="1048"/>
      <c r="T1" s="1048"/>
      <c r="U1" s="1048"/>
      <c r="V1" s="1048"/>
      <c r="W1" s="1048"/>
      <c r="X1" s="1048" t="s">
        <v>1075</v>
      </c>
      <c r="Y1" s="1048"/>
      <c r="Z1" s="1048"/>
      <c r="AA1" s="1048" t="s">
        <v>1076</v>
      </c>
      <c r="AB1" s="1048"/>
      <c r="AC1" s="1048"/>
    </row>
    <row r="2" spans="2:29">
      <c r="C2" s="610" t="s">
        <v>1041</v>
      </c>
      <c r="D2" s="610" t="s">
        <v>1042</v>
      </c>
      <c r="E2" s="610" t="s">
        <v>1043</v>
      </c>
      <c r="F2" s="610" t="s">
        <v>1044</v>
      </c>
      <c r="G2" s="624" t="s">
        <v>1045</v>
      </c>
      <c r="H2" s="610" t="s">
        <v>1046</v>
      </c>
      <c r="L2" s="1049" t="s">
        <v>1041</v>
      </c>
      <c r="M2" s="1050"/>
      <c r="N2" s="1051"/>
      <c r="O2" s="1049" t="s">
        <v>1042</v>
      </c>
      <c r="P2" s="1050"/>
      <c r="Q2" s="1051"/>
      <c r="R2" s="1049" t="s">
        <v>1043</v>
      </c>
      <c r="S2" s="1050"/>
      <c r="T2" s="1051"/>
      <c r="U2" s="1049" t="s">
        <v>1044</v>
      </c>
      <c r="V2" s="1050"/>
      <c r="W2" s="1051"/>
      <c r="X2" s="1049" t="s">
        <v>1045</v>
      </c>
      <c r="Y2" s="1050"/>
      <c r="Z2" s="1051"/>
      <c r="AA2" s="1049" t="s">
        <v>1046</v>
      </c>
      <c r="AB2" s="1050"/>
      <c r="AC2" s="1051"/>
    </row>
    <row r="3" spans="2:29" ht="30">
      <c r="B3" s="621" t="s">
        <v>1072</v>
      </c>
      <c r="C3" s="622">
        <v>349915.09</v>
      </c>
      <c r="D3" s="622">
        <v>71679.600000000006</v>
      </c>
      <c r="E3" s="622">
        <v>562956.17000000004</v>
      </c>
      <c r="F3" s="622">
        <v>28779.56</v>
      </c>
      <c r="G3" s="625">
        <v>590723.91</v>
      </c>
      <c r="H3" s="622">
        <v>206155.12</v>
      </c>
      <c r="L3" s="308" t="s">
        <v>87</v>
      </c>
      <c r="M3" s="620" t="s">
        <v>1072</v>
      </c>
      <c r="N3" s="308" t="s">
        <v>1062</v>
      </c>
      <c r="O3" s="308" t="s">
        <v>87</v>
      </c>
      <c r="P3" s="613"/>
      <c r="Q3" s="613" t="s">
        <v>1062</v>
      </c>
      <c r="R3" s="308" t="s">
        <v>87</v>
      </c>
      <c r="S3" s="620" t="s">
        <v>1072</v>
      </c>
      <c r="T3" s="308" t="s">
        <v>1062</v>
      </c>
      <c r="U3" s="308" t="s">
        <v>87</v>
      </c>
      <c r="V3" s="620" t="s">
        <v>1072</v>
      </c>
      <c r="W3" s="613" t="s">
        <v>1062</v>
      </c>
      <c r="X3" s="308" t="s">
        <v>87</v>
      </c>
      <c r="Y3" s="620" t="s">
        <v>1072</v>
      </c>
      <c r="Z3" s="308" t="s">
        <v>1062</v>
      </c>
      <c r="AA3" s="308" t="s">
        <v>87</v>
      </c>
      <c r="AB3" s="620" t="s">
        <v>1072</v>
      </c>
      <c r="AC3" s="308" t="s">
        <v>1062</v>
      </c>
    </row>
    <row r="4" spans="2:29">
      <c r="B4" s="610" t="s">
        <v>1050</v>
      </c>
      <c r="C4" s="623">
        <f>C3/1000000</f>
        <v>0.34991509000000004</v>
      </c>
      <c r="D4" s="623">
        <f t="shared" ref="D4:H4" si="0">D3/1000000</f>
        <v>7.167960000000001E-2</v>
      </c>
      <c r="E4" s="623">
        <f t="shared" si="0"/>
        <v>0.56295617000000009</v>
      </c>
      <c r="F4" s="623">
        <f t="shared" si="0"/>
        <v>2.8779560000000003E-2</v>
      </c>
      <c r="G4" s="626">
        <f t="shared" si="0"/>
        <v>0.59072391000000002</v>
      </c>
      <c r="H4" s="623">
        <f t="shared" si="0"/>
        <v>0.20615512</v>
      </c>
      <c r="L4" s="1056">
        <v>0.25</v>
      </c>
      <c r="M4" s="307" t="s">
        <v>1069</v>
      </c>
      <c r="N4" s="612">
        <v>221363</v>
      </c>
      <c r="O4" s="1056">
        <v>0.25</v>
      </c>
      <c r="P4" s="309" t="s">
        <v>1070</v>
      </c>
      <c r="Q4" s="614">
        <v>43699</v>
      </c>
      <c r="R4" s="307">
        <v>0.25</v>
      </c>
      <c r="S4" s="307" t="s">
        <v>1069</v>
      </c>
      <c r="T4" s="612">
        <v>487475</v>
      </c>
      <c r="U4" s="307">
        <v>0.25</v>
      </c>
      <c r="V4" s="309" t="s">
        <v>1073</v>
      </c>
      <c r="W4" s="614">
        <v>15602</v>
      </c>
      <c r="X4" s="307">
        <v>0.25</v>
      </c>
      <c r="Y4" s="307" t="s">
        <v>1069</v>
      </c>
      <c r="Z4" s="612">
        <v>512583</v>
      </c>
      <c r="AA4" s="307">
        <v>0.25</v>
      </c>
      <c r="AB4" s="307" t="s">
        <v>1069</v>
      </c>
      <c r="AC4" s="612">
        <v>81994</v>
      </c>
    </row>
    <row r="5" spans="2:29">
      <c r="B5" s="610" t="s">
        <v>1051</v>
      </c>
      <c r="C5" s="622">
        <f>C3/10000</f>
        <v>34.991509000000001</v>
      </c>
      <c r="D5" s="622">
        <f t="shared" ref="D5:H5" si="1">D3/10000</f>
        <v>7.1679600000000008</v>
      </c>
      <c r="E5" s="622">
        <f t="shared" si="1"/>
        <v>56.295617000000007</v>
      </c>
      <c r="F5" s="622">
        <f t="shared" si="1"/>
        <v>2.8779560000000002</v>
      </c>
      <c r="G5" s="625">
        <f t="shared" si="1"/>
        <v>59.072391000000003</v>
      </c>
      <c r="H5" s="622">
        <f t="shared" si="1"/>
        <v>20.615511999999999</v>
      </c>
      <c r="L5" s="1059"/>
      <c r="M5" s="307" t="s">
        <v>1070</v>
      </c>
      <c r="N5" s="612">
        <v>17828</v>
      </c>
      <c r="O5" s="1057"/>
      <c r="P5" s="309" t="s">
        <v>1071</v>
      </c>
      <c r="Q5" s="614">
        <v>20362</v>
      </c>
      <c r="R5" s="1054">
        <v>0.4</v>
      </c>
      <c r="S5" s="438" t="s">
        <v>1069</v>
      </c>
      <c r="T5" s="612">
        <v>21962</v>
      </c>
      <c r="X5" s="438">
        <v>0.4</v>
      </c>
      <c r="Y5" s="438" t="s">
        <v>1069</v>
      </c>
      <c r="Z5" s="612">
        <v>15798</v>
      </c>
      <c r="AA5" s="438">
        <v>0.6</v>
      </c>
      <c r="AB5" s="438" t="s">
        <v>1069</v>
      </c>
      <c r="AC5" s="612">
        <v>95267</v>
      </c>
    </row>
    <row r="6" spans="2:29">
      <c r="B6" s="610" t="s">
        <v>1052</v>
      </c>
      <c r="C6" s="609">
        <v>1.1000000000000001</v>
      </c>
      <c r="D6" s="609">
        <v>0.3</v>
      </c>
      <c r="E6" s="609">
        <v>0.9</v>
      </c>
      <c r="F6" s="609">
        <v>0.1</v>
      </c>
      <c r="G6" s="627">
        <v>1.2</v>
      </c>
      <c r="H6" s="609">
        <v>0.8</v>
      </c>
      <c r="L6" s="1057"/>
      <c r="M6" s="307" t="s">
        <v>1071</v>
      </c>
      <c r="N6" s="612">
        <v>63021</v>
      </c>
      <c r="R6" s="1055"/>
      <c r="S6" s="438" t="s">
        <v>1070</v>
      </c>
      <c r="T6" s="612">
        <v>11297</v>
      </c>
      <c r="X6" s="438">
        <v>0.6</v>
      </c>
      <c r="Y6" s="438" t="s">
        <v>1069</v>
      </c>
      <c r="Z6" s="612">
        <v>48198</v>
      </c>
    </row>
    <row r="7" spans="2:29">
      <c r="B7" s="610" t="s">
        <v>1054</v>
      </c>
      <c r="C7" s="609">
        <v>104.9</v>
      </c>
      <c r="D7" s="609">
        <v>100.3</v>
      </c>
      <c r="E7" s="609">
        <v>133.9</v>
      </c>
      <c r="F7" s="609">
        <v>47.9</v>
      </c>
      <c r="G7" s="627">
        <v>168.8</v>
      </c>
      <c r="H7" s="609">
        <v>73.8</v>
      </c>
      <c r="L7" s="1054">
        <v>0.6</v>
      </c>
      <c r="M7" s="438" t="s">
        <v>1069</v>
      </c>
      <c r="N7" s="612">
        <v>7393</v>
      </c>
      <c r="R7" s="438">
        <v>0.6</v>
      </c>
      <c r="S7" s="438" t="s">
        <v>1069</v>
      </c>
      <c r="T7" s="612">
        <v>32826</v>
      </c>
    </row>
    <row r="8" spans="2:29">
      <c r="B8" s="610" t="s">
        <v>1053</v>
      </c>
      <c r="C8" s="1052">
        <v>50</v>
      </c>
      <c r="D8" s="1052"/>
      <c r="E8" s="1052"/>
      <c r="F8" s="1052"/>
      <c r="G8" s="1052"/>
      <c r="H8" s="1052"/>
      <c r="L8" s="1058"/>
      <c r="M8" s="438" t="s">
        <v>1070</v>
      </c>
      <c r="N8" s="612">
        <v>2798</v>
      </c>
    </row>
    <row r="9" spans="2:29">
      <c r="B9" s="610" t="s">
        <v>183</v>
      </c>
      <c r="C9" s="1060">
        <v>932.3</v>
      </c>
      <c r="D9" s="1060"/>
      <c r="E9" s="1060"/>
      <c r="F9" s="1060"/>
      <c r="G9" s="1060"/>
      <c r="H9" s="1060"/>
      <c r="L9" s="1055"/>
      <c r="M9" s="438" t="s">
        <v>1071</v>
      </c>
      <c r="N9" s="612">
        <v>8944</v>
      </c>
    </row>
    <row r="10" spans="2:29">
      <c r="B10" s="610" t="s">
        <v>143</v>
      </c>
      <c r="C10" s="1052">
        <v>0.217</v>
      </c>
      <c r="D10" s="1052"/>
      <c r="E10" s="1052"/>
      <c r="F10" s="1052"/>
      <c r="G10" s="1052"/>
      <c r="H10" s="1052"/>
    </row>
    <row r="11" spans="2:29">
      <c r="B11" s="610" t="s">
        <v>1047</v>
      </c>
      <c r="C11" s="1052">
        <v>8.93</v>
      </c>
      <c r="D11" s="1052"/>
      <c r="E11" s="1052"/>
      <c r="F11" s="1052"/>
      <c r="G11" s="1052"/>
      <c r="H11" s="1052"/>
      <c r="K11" s="5" t="s">
        <v>1063</v>
      </c>
      <c r="N11" s="615">
        <f>$L$4*N4</f>
        <v>55340.75</v>
      </c>
      <c r="Q11" s="615">
        <f>$O$4*Q4</f>
        <v>10924.75</v>
      </c>
      <c r="R11" s="615"/>
      <c r="S11" s="615"/>
      <c r="T11" s="615">
        <f>$R$4*T4</f>
        <v>121868.75</v>
      </c>
      <c r="W11" s="615">
        <f>$U$4*W4</f>
        <v>3900.5</v>
      </c>
      <c r="Z11" s="615">
        <f>$X$4*Z4</f>
        <v>128145.75</v>
      </c>
      <c r="AC11" s="615">
        <f>$AA$4*AC4</f>
        <v>20498.5</v>
      </c>
    </row>
    <row r="12" spans="2:29">
      <c r="B12" s="610" t="s">
        <v>1048</v>
      </c>
      <c r="C12" s="1052">
        <v>0.69899999999999995</v>
      </c>
      <c r="D12" s="1052"/>
      <c r="E12" s="1052"/>
      <c r="F12" s="1052"/>
      <c r="G12" s="1052"/>
      <c r="H12" s="1052"/>
      <c r="N12" s="615">
        <f>$L$4*N5</f>
        <v>4457</v>
      </c>
      <c r="Q12" s="615">
        <f>$O$4*Q5</f>
        <v>5090.5</v>
      </c>
      <c r="T12" s="615">
        <f>$R$5*T5</f>
        <v>8784.8000000000011</v>
      </c>
      <c r="Z12" s="615">
        <f>$X$5*Z5</f>
        <v>6319.2000000000007</v>
      </c>
      <c r="AC12" s="615">
        <f>$AA$5*AC5</f>
        <v>57160.2</v>
      </c>
    </row>
    <row r="13" spans="2:29">
      <c r="N13" s="615">
        <f>$L$4*N6</f>
        <v>15755.25</v>
      </c>
      <c r="T13" s="615">
        <f>$R$5*T6</f>
        <v>4518.8</v>
      </c>
      <c r="Z13" s="615">
        <f>$X$6*Z6</f>
        <v>28918.799999999999</v>
      </c>
    </row>
    <row r="14" spans="2:29">
      <c r="B14" s="5" t="s">
        <v>1055</v>
      </c>
      <c r="C14" s="609">
        <f>C6^3</f>
        <v>1.3310000000000004</v>
      </c>
      <c r="D14" s="609">
        <f t="shared" ref="D14:H14" si="2">D6^3</f>
        <v>2.7E-2</v>
      </c>
      <c r="E14" s="609">
        <f t="shared" si="2"/>
        <v>0.72900000000000009</v>
      </c>
      <c r="F14" s="609">
        <f t="shared" si="2"/>
        <v>1.0000000000000002E-3</v>
      </c>
      <c r="G14" s="627">
        <f t="shared" si="2"/>
        <v>1.728</v>
      </c>
      <c r="H14" s="609">
        <f t="shared" si="2"/>
        <v>0.51200000000000012</v>
      </c>
      <c r="N14" s="615">
        <f>$L$7*N7</f>
        <v>4435.8</v>
      </c>
      <c r="T14" s="615">
        <f>$R$7*T7</f>
        <v>19695.599999999999</v>
      </c>
    </row>
    <row r="15" spans="2:29">
      <c r="B15" s="5" t="s">
        <v>1056</v>
      </c>
      <c r="C15" s="5">
        <f>C14/C7</f>
        <v>1.2688274547187801E-2</v>
      </c>
      <c r="D15" s="5">
        <f t="shared" ref="D15:H15" si="3">D14/D7</f>
        <v>2.6919242273180461E-4</v>
      </c>
      <c r="E15" s="5">
        <f t="shared" si="3"/>
        <v>5.4443614637789397E-3</v>
      </c>
      <c r="F15" s="5">
        <f t="shared" si="3"/>
        <v>2.0876826722338209E-5</v>
      </c>
      <c r="G15" s="628">
        <f t="shared" si="3"/>
        <v>1.0236966824644549E-2</v>
      </c>
      <c r="H15" s="5">
        <f t="shared" si="3"/>
        <v>6.9376693766937687E-3</v>
      </c>
      <c r="N15" s="615">
        <f>$L$7*N8</f>
        <v>1678.8</v>
      </c>
    </row>
    <row r="16" spans="2:29">
      <c r="B16" s="5" t="s">
        <v>1057</v>
      </c>
      <c r="C16" s="5">
        <f>C15^0.385</f>
        <v>0.18612726184608017</v>
      </c>
      <c r="D16" s="5">
        <f t="shared" ref="D16:H16" si="4">D15^0.385</f>
        <v>4.222544060873841E-2</v>
      </c>
      <c r="E16" s="5">
        <f t="shared" si="4"/>
        <v>0.13438152839533737</v>
      </c>
      <c r="F16" s="5">
        <f t="shared" si="4"/>
        <v>1.5778685769392998E-2</v>
      </c>
      <c r="G16" s="628">
        <f t="shared" si="4"/>
        <v>0.17136256292172045</v>
      </c>
      <c r="H16" s="5">
        <f t="shared" si="4"/>
        <v>0.14752554770270318</v>
      </c>
      <c r="N16" s="615">
        <f>$L$7*N9</f>
        <v>5366.4</v>
      </c>
    </row>
    <row r="17" spans="2:29">
      <c r="B17" s="610" t="s">
        <v>1058</v>
      </c>
      <c r="C17" s="611">
        <f>ROUND(57*C16,1)</f>
        <v>10.6</v>
      </c>
      <c r="D17" s="611">
        <f t="shared" ref="D17:H17" si="5">ROUND(57*D16,1)</f>
        <v>2.4</v>
      </c>
      <c r="E17" s="611">
        <f t="shared" si="5"/>
        <v>7.7</v>
      </c>
      <c r="F17" s="611">
        <f t="shared" si="5"/>
        <v>0.9</v>
      </c>
      <c r="G17" s="629">
        <f t="shared" si="5"/>
        <v>9.8000000000000007</v>
      </c>
      <c r="H17" s="611">
        <f t="shared" si="5"/>
        <v>8.4</v>
      </c>
      <c r="K17" s="5" t="s">
        <v>1064</v>
      </c>
      <c r="N17" s="615">
        <f>SUM(N11:N16)</f>
        <v>87034</v>
      </c>
      <c r="O17" s="615"/>
      <c r="P17" s="615"/>
      <c r="Q17" s="615">
        <f t="shared" ref="Q17" si="6">SUM(Q11:Q16)</f>
        <v>16015.25</v>
      </c>
      <c r="R17" s="615"/>
      <c r="S17" s="615"/>
      <c r="T17" s="615">
        <f t="shared" ref="T17" si="7">SUM(T11:T16)</f>
        <v>154867.95000000001</v>
      </c>
      <c r="U17" s="615"/>
      <c r="V17" s="615"/>
      <c r="W17" s="615">
        <f t="shared" ref="W17" si="8">SUM(W11:W16)</f>
        <v>3900.5</v>
      </c>
      <c r="X17" s="615"/>
      <c r="Y17" s="615"/>
      <c r="Z17" s="615">
        <f t="shared" ref="Z17" si="9">SUM(Z11:Z16)</f>
        <v>163383.75</v>
      </c>
      <c r="AA17" s="615"/>
      <c r="AB17" s="615"/>
      <c r="AC17" s="615">
        <f t="shared" ref="AC17" si="10">SUM(AC11:AC16)</f>
        <v>77658.7</v>
      </c>
    </row>
    <row r="18" spans="2:29">
      <c r="K18" s="616" t="s">
        <v>1065</v>
      </c>
      <c r="N18" s="615">
        <f>SUM(N4:N9)</f>
        <v>321347</v>
      </c>
      <c r="Q18" s="615">
        <f>SUM(Q4:Q9)</f>
        <v>64061</v>
      </c>
      <c r="T18" s="615">
        <f>SUM(T4:T9)</f>
        <v>553560</v>
      </c>
      <c r="W18" s="615">
        <f>SUM(W4:W9)</f>
        <v>15602</v>
      </c>
      <c r="Z18" s="615">
        <f>SUM(Z4:Z9)</f>
        <v>576579</v>
      </c>
      <c r="AC18" s="615">
        <f>SUM(AC4:AC9)</f>
        <v>177261</v>
      </c>
    </row>
    <row r="19" spans="2:29">
      <c r="B19" s="5" t="s">
        <v>1059</v>
      </c>
      <c r="C19" s="1052">
        <f>C8^C10</f>
        <v>2.3370956708419208</v>
      </c>
      <c r="D19" s="1052"/>
      <c r="E19" s="1052"/>
      <c r="F19" s="1052"/>
      <c r="G19" s="1052"/>
      <c r="H19" s="1052"/>
      <c r="K19" s="610" t="s">
        <v>1066</v>
      </c>
      <c r="N19" s="611">
        <f>ROUND(N17/N18,1)</f>
        <v>0.3</v>
      </c>
      <c r="O19" s="610"/>
      <c r="P19" s="610"/>
      <c r="Q19" s="611">
        <f>ROUND(Q17/Q18,1)</f>
        <v>0.3</v>
      </c>
      <c r="R19" s="610"/>
      <c r="S19" s="610"/>
      <c r="T19" s="611">
        <f>ROUND(T17/T18,1)</f>
        <v>0.3</v>
      </c>
      <c r="U19" s="610"/>
      <c r="V19" s="610"/>
      <c r="W19" s="611">
        <f>ROUND(W17/W18,2)</f>
        <v>0.25</v>
      </c>
      <c r="X19" s="610"/>
      <c r="Y19" s="610"/>
      <c r="Z19" s="611">
        <f>ROUND(Z17/Z18,1)</f>
        <v>0.3</v>
      </c>
      <c r="AA19" s="610"/>
      <c r="AB19" s="610"/>
      <c r="AC19" s="611">
        <f>ROUND(AC17/AC18,1)</f>
        <v>0.4</v>
      </c>
    </row>
    <row r="20" spans="2:29">
      <c r="B20" s="5" t="s">
        <v>1060</v>
      </c>
      <c r="C20" s="609">
        <f>C17+$C$11</f>
        <v>19.53</v>
      </c>
      <c r="D20" s="609">
        <f t="shared" ref="D20:H20" si="11">D17+$C$11</f>
        <v>11.33</v>
      </c>
      <c r="E20" s="609">
        <f t="shared" si="11"/>
        <v>16.63</v>
      </c>
      <c r="F20" s="609">
        <f t="shared" si="11"/>
        <v>9.83</v>
      </c>
      <c r="G20" s="627">
        <f t="shared" si="11"/>
        <v>18.73</v>
      </c>
      <c r="H20" s="609">
        <f t="shared" si="11"/>
        <v>17.329999999999998</v>
      </c>
    </row>
    <row r="21" spans="2:29">
      <c r="B21" s="5" t="s">
        <v>1061</v>
      </c>
      <c r="C21" s="609">
        <f>C20^$C$12</f>
        <v>7.9836385778337204</v>
      </c>
      <c r="D21" s="609">
        <f t="shared" ref="D21:H21" si="12">D20^$C$12</f>
        <v>5.4564063666189329</v>
      </c>
      <c r="E21" s="609">
        <f t="shared" si="12"/>
        <v>7.1351594406439762</v>
      </c>
      <c r="F21" s="609">
        <f t="shared" si="12"/>
        <v>4.9407730903466405</v>
      </c>
      <c r="G21" s="627">
        <f t="shared" si="12"/>
        <v>7.7536091753262442</v>
      </c>
      <c r="H21" s="609">
        <f t="shared" si="12"/>
        <v>7.3437890847245857</v>
      </c>
    </row>
    <row r="22" spans="2:29">
      <c r="B22" s="610" t="s">
        <v>1049</v>
      </c>
      <c r="C22" s="611">
        <f>ROUND(($C$9*$C$19)/C21,1)</f>
        <v>272.89999999999998</v>
      </c>
      <c r="D22" s="611">
        <f t="shared" ref="D22:H22" si="13">ROUND(($C$9*$C$19)/D21,1)</f>
        <v>399.3</v>
      </c>
      <c r="E22" s="611">
        <f t="shared" si="13"/>
        <v>305.39999999999998</v>
      </c>
      <c r="F22" s="611">
        <f t="shared" si="13"/>
        <v>441</v>
      </c>
      <c r="G22" s="629">
        <f t="shared" si="13"/>
        <v>281</v>
      </c>
      <c r="H22" s="611">
        <f t="shared" si="13"/>
        <v>296.7</v>
      </c>
    </row>
    <row r="24" spans="2:29">
      <c r="B24" s="610" t="s">
        <v>1067</v>
      </c>
      <c r="C24" s="611">
        <f>ROUND(0.278*N19*C22*C4,1)</f>
        <v>8</v>
      </c>
      <c r="D24" s="611">
        <f>ROUND(0.278*Q19*D22*D4,1)</f>
        <v>2.4</v>
      </c>
      <c r="E24" s="611">
        <f>ROUND(0.278*T19*E22*E4,1)</f>
        <v>14.3</v>
      </c>
      <c r="F24" s="611">
        <f>ROUND(0.278*W19*F22*F4,1)</f>
        <v>0.9</v>
      </c>
      <c r="G24" s="629">
        <f>ROUND(0.278*Z19*G22*G4,1)</f>
        <v>13.8</v>
      </c>
      <c r="H24" s="611">
        <f>ROUND(0.278*AC19*H22*H4,1)</f>
        <v>6.8</v>
      </c>
    </row>
  </sheetData>
  <mergeCells count="21">
    <mergeCell ref="C19:H19"/>
    <mergeCell ref="L1:N1"/>
    <mergeCell ref="O1:W1"/>
    <mergeCell ref="D1:F1"/>
    <mergeCell ref="R5:R6"/>
    <mergeCell ref="O4:O5"/>
    <mergeCell ref="L7:L9"/>
    <mergeCell ref="L4:L6"/>
    <mergeCell ref="C12:H12"/>
    <mergeCell ref="C11:H11"/>
    <mergeCell ref="C10:H10"/>
    <mergeCell ref="C9:H9"/>
    <mergeCell ref="C8:H8"/>
    <mergeCell ref="X1:Z1"/>
    <mergeCell ref="AA1:AC1"/>
    <mergeCell ref="L2:N2"/>
    <mergeCell ref="O2:Q2"/>
    <mergeCell ref="AA2:AC2"/>
    <mergeCell ref="X2:Z2"/>
    <mergeCell ref="U2:W2"/>
    <mergeCell ref="R2:T2"/>
  </mergeCells>
  <phoneticPr fontId="81" type="noConversion"/>
  <pageMargins left="0.511811024" right="0.511811024" top="0.78740157499999996" bottom="0.78740157499999996" header="0.31496062000000002" footer="0.3149606200000000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U35"/>
  <sheetViews>
    <sheetView workbookViewId="0">
      <selection activeCell="J12" sqref="J12"/>
    </sheetView>
  </sheetViews>
  <sheetFormatPr defaultColWidth="9.140625" defaultRowHeight="15"/>
  <cols>
    <col min="1" max="1" width="3.5703125" style="14" customWidth="1"/>
    <col min="2" max="2" width="14.28515625" style="14" bestFit="1" customWidth="1"/>
    <col min="3" max="12" width="9.140625" style="14"/>
    <col min="13" max="13" width="14.28515625" style="14" bestFit="1" customWidth="1"/>
    <col min="14" max="16384" width="9.140625" style="14"/>
  </cols>
  <sheetData>
    <row r="2" spans="1:21">
      <c r="A2" s="226" t="s">
        <v>1048</v>
      </c>
      <c r="B2" s="226" t="s">
        <v>1372</v>
      </c>
      <c r="C2" s="226" t="s">
        <v>1373</v>
      </c>
      <c r="H2" s="684">
        <f>ROUND((SUM(C3:C9))/A9,2)</f>
        <v>3.94</v>
      </c>
      <c r="M2" s="226" t="s">
        <v>1379</v>
      </c>
      <c r="N2" s="677" t="s">
        <v>1381</v>
      </c>
      <c r="O2" s="226">
        <v>8</v>
      </c>
      <c r="P2" s="682">
        <v>7</v>
      </c>
      <c r="Q2" s="226">
        <v>6</v>
      </c>
      <c r="R2" s="226">
        <v>5</v>
      </c>
      <c r="S2" s="226">
        <v>4</v>
      </c>
      <c r="T2" s="226">
        <v>3</v>
      </c>
      <c r="U2" s="226">
        <v>2</v>
      </c>
    </row>
    <row r="3" spans="1:21">
      <c r="A3" s="83">
        <v>1</v>
      </c>
      <c r="B3" s="83" t="s">
        <v>1374</v>
      </c>
      <c r="C3" s="668">
        <v>5.55</v>
      </c>
      <c r="H3" s="685"/>
      <c r="M3" s="226" t="s">
        <v>1380</v>
      </c>
      <c r="N3" s="83">
        <v>1.29</v>
      </c>
      <c r="O3" s="83">
        <v>1.42</v>
      </c>
      <c r="P3" s="683">
        <v>1.42</v>
      </c>
      <c r="Q3" s="83">
        <v>1.44</v>
      </c>
      <c r="R3" s="83">
        <v>1.48</v>
      </c>
      <c r="S3" s="83">
        <v>1.53</v>
      </c>
      <c r="T3" s="83">
        <v>1.64</v>
      </c>
      <c r="U3" s="83">
        <v>1.89</v>
      </c>
    </row>
    <row r="4" spans="1:21">
      <c r="A4" s="83">
        <v>2</v>
      </c>
      <c r="B4" s="83">
        <v>113</v>
      </c>
      <c r="C4" s="668">
        <v>2.5</v>
      </c>
      <c r="H4" s="685"/>
    </row>
    <row r="5" spans="1:21">
      <c r="A5" s="83">
        <v>3</v>
      </c>
      <c r="B5" s="83" t="s">
        <v>1375</v>
      </c>
      <c r="C5" s="668">
        <v>6.2</v>
      </c>
      <c r="H5" s="685"/>
    </row>
    <row r="6" spans="1:21">
      <c r="A6" s="83">
        <v>4</v>
      </c>
      <c r="B6" s="83" t="s">
        <v>1376</v>
      </c>
      <c r="C6" s="668">
        <v>3</v>
      </c>
      <c r="H6" s="684">
        <f>ROUND(SQRT((((C3-H2)^2)+((C4-H2)^2)+((C5-H2)^2)+((C6-H2)^2)+((C7-H2)^2)+((C8-H2)^2)+((C9-H2)^2))/(A9-1)),2)</f>
        <v>1.59</v>
      </c>
    </row>
    <row r="7" spans="1:21">
      <c r="A7" s="83">
        <v>5</v>
      </c>
      <c r="B7" s="83" t="s">
        <v>1377</v>
      </c>
      <c r="C7" s="668">
        <v>3.6</v>
      </c>
      <c r="H7" s="20"/>
    </row>
    <row r="8" spans="1:21">
      <c r="A8" s="83">
        <v>6</v>
      </c>
      <c r="B8" s="1061" t="s">
        <v>1378</v>
      </c>
      <c r="C8" s="668">
        <v>2</v>
      </c>
      <c r="H8" s="20"/>
    </row>
    <row r="9" spans="1:21">
      <c r="A9" s="83">
        <v>7</v>
      </c>
      <c r="B9" s="1062"/>
      <c r="C9" s="668">
        <v>4.7</v>
      </c>
      <c r="H9" s="20"/>
    </row>
    <row r="10" spans="1:21">
      <c r="H10" s="686">
        <f>ROUND(H2-((H6*P3)/SQRT(A9)),2)</f>
        <v>3.09</v>
      </c>
    </row>
    <row r="15" spans="1:21">
      <c r="A15" s="226" t="s">
        <v>1048</v>
      </c>
      <c r="B15" s="226" t="s">
        <v>1372</v>
      </c>
      <c r="C15" s="226" t="s">
        <v>1373</v>
      </c>
      <c r="H15" s="679">
        <f>ROUND((SUM(C16:C20))/A20,2)</f>
        <v>3.77</v>
      </c>
    </row>
    <row r="16" spans="1:21">
      <c r="A16" s="83">
        <v>1</v>
      </c>
      <c r="B16" s="83" t="s">
        <v>1374</v>
      </c>
      <c r="C16" s="668">
        <v>5.55</v>
      </c>
      <c r="H16" s="680"/>
    </row>
    <row r="17" spans="1:8">
      <c r="A17" s="83">
        <v>2</v>
      </c>
      <c r="B17" s="83" t="s">
        <v>1376</v>
      </c>
      <c r="C17" s="668">
        <v>3</v>
      </c>
      <c r="H17" s="680"/>
    </row>
    <row r="18" spans="1:8">
      <c r="A18" s="83">
        <v>3</v>
      </c>
      <c r="B18" s="83" t="s">
        <v>1377</v>
      </c>
      <c r="C18" s="668">
        <v>3.6</v>
      </c>
      <c r="H18" s="680"/>
    </row>
    <row r="19" spans="1:8">
      <c r="A19" s="83">
        <v>4</v>
      </c>
      <c r="B19" s="1061" t="s">
        <v>1378</v>
      </c>
      <c r="C19" s="668">
        <v>2</v>
      </c>
      <c r="H19" s="679">
        <f>ROUND(SQRT((((C16-H15)^2)+((C17-H15)^2)+((C18-H15)^2)+((C19-H15)^2)+((C20-H15)^2))/(A20-1)),2)</f>
        <v>1.4</v>
      </c>
    </row>
    <row r="20" spans="1:8">
      <c r="A20" s="83">
        <v>5</v>
      </c>
      <c r="B20" s="1062"/>
      <c r="C20" s="668">
        <v>4.7</v>
      </c>
      <c r="H20" s="13"/>
    </row>
    <row r="21" spans="1:8">
      <c r="H21" s="13"/>
    </row>
    <row r="22" spans="1:8">
      <c r="H22" s="13"/>
    </row>
    <row r="23" spans="1:8">
      <c r="H23" s="681">
        <f>ROUND(H15-((H19*R3)/SQRT(A20)),2)</f>
        <v>2.84</v>
      </c>
    </row>
    <row r="27" spans="1:8">
      <c r="B27" s="678"/>
    </row>
    <row r="28" spans="1:8">
      <c r="B28" s="678"/>
    </row>
    <row r="29" spans="1:8">
      <c r="B29" s="678"/>
    </row>
    <row r="30" spans="1:8">
      <c r="B30" s="678"/>
    </row>
    <row r="31" spans="1:8">
      <c r="B31" s="678"/>
    </row>
    <row r="32" spans="1:8">
      <c r="B32" s="678"/>
    </row>
    <row r="33" spans="2:2">
      <c r="B33" s="678"/>
    </row>
    <row r="34" spans="2:2">
      <c r="B34" s="678"/>
    </row>
    <row r="35" spans="2:2">
      <c r="B35" s="678"/>
    </row>
  </sheetData>
  <mergeCells count="2">
    <mergeCell ref="B19:B20"/>
    <mergeCell ref="B8:B9"/>
  </mergeCells>
  <phoneticPr fontId="81" type="noConversion"/>
  <pageMargins left="0.511811024" right="0.511811024" top="0.78740157499999996" bottom="0.78740157499999996" header="0.31496062000000002" footer="0.31496062000000002"/>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0"/>
  <dimension ref="A1:Q102"/>
  <sheetViews>
    <sheetView zoomScaleNormal="100" zoomScaleSheetLayoutView="100" workbookViewId="0">
      <selection activeCell="C7" sqref="C7:O7"/>
    </sheetView>
  </sheetViews>
  <sheetFormatPr defaultRowHeight="15" outlineLevelRow="1"/>
  <cols>
    <col min="1" max="1" width="10.7109375" style="31" customWidth="1"/>
    <col min="2" max="2" width="10.7109375" style="33" customWidth="1"/>
    <col min="3" max="4" width="11.7109375" style="32" customWidth="1"/>
    <col min="5" max="5" width="14.7109375" style="32" customWidth="1"/>
    <col min="6" max="6" width="15.5703125" style="32" customWidth="1"/>
    <col min="7" max="8" width="11.7109375" style="32" customWidth="1"/>
    <col min="9" max="10" width="14.7109375" style="32" customWidth="1"/>
    <col min="11" max="11" width="11.140625" style="32" customWidth="1"/>
    <col min="12" max="12" width="12.42578125" style="32" customWidth="1"/>
    <col min="13" max="13" width="12.85546875" style="32" bestFit="1" customWidth="1"/>
    <col min="14" max="14" width="10.85546875" style="32" customWidth="1"/>
    <col min="15" max="15" width="12.28515625" style="31" bestFit="1" customWidth="1"/>
    <col min="16" max="257" width="9.140625" style="31"/>
    <col min="258" max="259" width="9.28515625" style="31" customWidth="1"/>
    <col min="260" max="260" width="11.140625" style="31" customWidth="1"/>
    <col min="261" max="261" width="10.7109375" style="31" bestFit="1" customWidth="1"/>
    <col min="262" max="262" width="11.42578125" style="31" customWidth="1"/>
    <col min="263" max="263" width="11.28515625" style="31" customWidth="1"/>
    <col min="264" max="264" width="13.140625" style="31" customWidth="1"/>
    <col min="265" max="265" width="11" style="31" customWidth="1"/>
    <col min="266" max="266" width="13.42578125" style="31" customWidth="1"/>
    <col min="267" max="267" width="7.140625" style="31" bestFit="1" customWidth="1"/>
    <col min="268" max="268" width="10.42578125" style="31" bestFit="1" customWidth="1"/>
    <col min="269" max="269" width="11.42578125" style="31" customWidth="1"/>
    <col min="270" max="270" width="11.28515625" style="31" customWidth="1"/>
    <col min="271" max="513" width="9.140625" style="31"/>
    <col min="514" max="515" width="9.28515625" style="31" customWidth="1"/>
    <col min="516" max="516" width="11.140625" style="31" customWidth="1"/>
    <col min="517" max="517" width="10.7109375" style="31" bestFit="1" customWidth="1"/>
    <col min="518" max="518" width="11.42578125" style="31" customWidth="1"/>
    <col min="519" max="519" width="11.28515625" style="31" customWidth="1"/>
    <col min="520" max="520" width="13.140625" style="31" customWidth="1"/>
    <col min="521" max="521" width="11" style="31" customWidth="1"/>
    <col min="522" max="522" width="13.42578125" style="31" customWidth="1"/>
    <col min="523" max="523" width="7.140625" style="31" bestFit="1" customWidth="1"/>
    <col min="524" max="524" width="10.42578125" style="31" bestFit="1" customWidth="1"/>
    <col min="525" max="525" width="11.42578125" style="31" customWidth="1"/>
    <col min="526" max="526" width="11.28515625" style="31" customWidth="1"/>
    <col min="527" max="769" width="9.140625" style="31"/>
    <col min="770" max="771" width="9.28515625" style="31" customWidth="1"/>
    <col min="772" max="772" width="11.140625" style="31" customWidth="1"/>
    <col min="773" max="773" width="10.7109375" style="31" bestFit="1" customWidth="1"/>
    <col min="774" max="774" width="11.42578125" style="31" customWidth="1"/>
    <col min="775" max="775" width="11.28515625" style="31" customWidth="1"/>
    <col min="776" max="776" width="13.140625" style="31" customWidth="1"/>
    <col min="777" max="777" width="11" style="31" customWidth="1"/>
    <col min="778" max="778" width="13.42578125" style="31" customWidth="1"/>
    <col min="779" max="779" width="7.140625" style="31" bestFit="1" customWidth="1"/>
    <col min="780" max="780" width="10.42578125" style="31" bestFit="1" customWidth="1"/>
    <col min="781" max="781" width="11.42578125" style="31" customWidth="1"/>
    <col min="782" max="782" width="11.28515625" style="31" customWidth="1"/>
    <col min="783" max="1025" width="9.140625" style="31"/>
    <col min="1026" max="1027" width="9.28515625" style="31" customWidth="1"/>
    <col min="1028" max="1028" width="11.140625" style="31" customWidth="1"/>
    <col min="1029" max="1029" width="10.7109375" style="31" bestFit="1" customWidth="1"/>
    <col min="1030" max="1030" width="11.42578125" style="31" customWidth="1"/>
    <col min="1031" max="1031" width="11.28515625" style="31" customWidth="1"/>
    <col min="1032" max="1032" width="13.140625" style="31" customWidth="1"/>
    <col min="1033" max="1033" width="11" style="31" customWidth="1"/>
    <col min="1034" max="1034" width="13.42578125" style="31" customWidth="1"/>
    <col min="1035" max="1035" width="7.140625" style="31" bestFit="1" customWidth="1"/>
    <col min="1036" max="1036" width="10.42578125" style="31" bestFit="1" customWidth="1"/>
    <col min="1037" max="1037" width="11.42578125" style="31" customWidth="1"/>
    <col min="1038" max="1038" width="11.28515625" style="31" customWidth="1"/>
    <col min="1039" max="1281" width="9.140625" style="31"/>
    <col min="1282" max="1283" width="9.28515625" style="31" customWidth="1"/>
    <col min="1284" max="1284" width="11.140625" style="31" customWidth="1"/>
    <col min="1285" max="1285" width="10.7109375" style="31" bestFit="1" customWidth="1"/>
    <col min="1286" max="1286" width="11.42578125" style="31" customWidth="1"/>
    <col min="1287" max="1287" width="11.28515625" style="31" customWidth="1"/>
    <col min="1288" max="1288" width="13.140625" style="31" customWidth="1"/>
    <col min="1289" max="1289" width="11" style="31" customWidth="1"/>
    <col min="1290" max="1290" width="13.42578125" style="31" customWidth="1"/>
    <col min="1291" max="1291" width="7.140625" style="31" bestFit="1" customWidth="1"/>
    <col min="1292" max="1292" width="10.42578125" style="31" bestFit="1" customWidth="1"/>
    <col min="1293" max="1293" width="11.42578125" style="31" customWidth="1"/>
    <col min="1294" max="1294" width="11.28515625" style="31" customWidth="1"/>
    <col min="1295" max="1537" width="9.140625" style="31"/>
    <col min="1538" max="1539" width="9.28515625" style="31" customWidth="1"/>
    <col min="1540" max="1540" width="11.140625" style="31" customWidth="1"/>
    <col min="1541" max="1541" width="10.7109375" style="31" bestFit="1" customWidth="1"/>
    <col min="1542" max="1542" width="11.42578125" style="31" customWidth="1"/>
    <col min="1543" max="1543" width="11.28515625" style="31" customWidth="1"/>
    <col min="1544" max="1544" width="13.140625" style="31" customWidth="1"/>
    <col min="1545" max="1545" width="11" style="31" customWidth="1"/>
    <col min="1546" max="1546" width="13.42578125" style="31" customWidth="1"/>
    <col min="1547" max="1547" width="7.140625" style="31" bestFit="1" customWidth="1"/>
    <col min="1548" max="1548" width="10.42578125" style="31" bestFit="1" customWidth="1"/>
    <col min="1549" max="1549" width="11.42578125" style="31" customWidth="1"/>
    <col min="1550" max="1550" width="11.28515625" style="31" customWidth="1"/>
    <col min="1551" max="1793" width="9.140625" style="31"/>
    <col min="1794" max="1795" width="9.28515625" style="31" customWidth="1"/>
    <col min="1796" max="1796" width="11.140625" style="31" customWidth="1"/>
    <col min="1797" max="1797" width="10.7109375" style="31" bestFit="1" customWidth="1"/>
    <col min="1798" max="1798" width="11.42578125" style="31" customWidth="1"/>
    <col min="1799" max="1799" width="11.28515625" style="31" customWidth="1"/>
    <col min="1800" max="1800" width="13.140625" style="31" customWidth="1"/>
    <col min="1801" max="1801" width="11" style="31" customWidth="1"/>
    <col min="1802" max="1802" width="13.42578125" style="31" customWidth="1"/>
    <col min="1803" max="1803" width="7.140625" style="31" bestFit="1" customWidth="1"/>
    <col min="1804" max="1804" width="10.42578125" style="31" bestFit="1" customWidth="1"/>
    <col min="1805" max="1805" width="11.42578125" style="31" customWidth="1"/>
    <col min="1806" max="1806" width="11.28515625" style="31" customWidth="1"/>
    <col min="1807" max="2049" width="9.140625" style="31"/>
    <col min="2050" max="2051" width="9.28515625" style="31" customWidth="1"/>
    <col min="2052" max="2052" width="11.140625" style="31" customWidth="1"/>
    <col min="2053" max="2053" width="10.7109375" style="31" bestFit="1" customWidth="1"/>
    <col min="2054" max="2054" width="11.42578125" style="31" customWidth="1"/>
    <col min="2055" max="2055" width="11.28515625" style="31" customWidth="1"/>
    <col min="2056" max="2056" width="13.140625" style="31" customWidth="1"/>
    <col min="2057" max="2057" width="11" style="31" customWidth="1"/>
    <col min="2058" max="2058" width="13.42578125" style="31" customWidth="1"/>
    <col min="2059" max="2059" width="7.140625" style="31" bestFit="1" customWidth="1"/>
    <col min="2060" max="2060" width="10.42578125" style="31" bestFit="1" customWidth="1"/>
    <col min="2061" max="2061" width="11.42578125" style="31" customWidth="1"/>
    <col min="2062" max="2062" width="11.28515625" style="31" customWidth="1"/>
    <col min="2063" max="2305" width="9.140625" style="31"/>
    <col min="2306" max="2307" width="9.28515625" style="31" customWidth="1"/>
    <col min="2308" max="2308" width="11.140625" style="31" customWidth="1"/>
    <col min="2309" max="2309" width="10.7109375" style="31" bestFit="1" customWidth="1"/>
    <col min="2310" max="2310" width="11.42578125" style="31" customWidth="1"/>
    <col min="2311" max="2311" width="11.28515625" style="31" customWidth="1"/>
    <col min="2312" max="2312" width="13.140625" style="31" customWidth="1"/>
    <col min="2313" max="2313" width="11" style="31" customWidth="1"/>
    <col min="2314" max="2314" width="13.42578125" style="31" customWidth="1"/>
    <col min="2315" max="2315" width="7.140625" style="31" bestFit="1" customWidth="1"/>
    <col min="2316" max="2316" width="10.42578125" style="31" bestFit="1" customWidth="1"/>
    <col min="2317" max="2317" width="11.42578125" style="31" customWidth="1"/>
    <col min="2318" max="2318" width="11.28515625" style="31" customWidth="1"/>
    <col min="2319" max="2561" width="9.140625" style="31"/>
    <col min="2562" max="2563" width="9.28515625" style="31" customWidth="1"/>
    <col min="2564" max="2564" width="11.140625" style="31" customWidth="1"/>
    <col min="2565" max="2565" width="10.7109375" style="31" bestFit="1" customWidth="1"/>
    <col min="2566" max="2566" width="11.42578125" style="31" customWidth="1"/>
    <col min="2567" max="2567" width="11.28515625" style="31" customWidth="1"/>
    <col min="2568" max="2568" width="13.140625" style="31" customWidth="1"/>
    <col min="2569" max="2569" width="11" style="31" customWidth="1"/>
    <col min="2570" max="2570" width="13.42578125" style="31" customWidth="1"/>
    <col min="2571" max="2571" width="7.140625" style="31" bestFit="1" customWidth="1"/>
    <col min="2572" max="2572" width="10.42578125" style="31" bestFit="1" customWidth="1"/>
    <col min="2573" max="2573" width="11.42578125" style="31" customWidth="1"/>
    <col min="2574" max="2574" width="11.28515625" style="31" customWidth="1"/>
    <col min="2575" max="2817" width="9.140625" style="31"/>
    <col min="2818" max="2819" width="9.28515625" style="31" customWidth="1"/>
    <col min="2820" max="2820" width="11.140625" style="31" customWidth="1"/>
    <col min="2821" max="2821" width="10.7109375" style="31" bestFit="1" customWidth="1"/>
    <col min="2822" max="2822" width="11.42578125" style="31" customWidth="1"/>
    <col min="2823" max="2823" width="11.28515625" style="31" customWidth="1"/>
    <col min="2824" max="2824" width="13.140625" style="31" customWidth="1"/>
    <col min="2825" max="2825" width="11" style="31" customWidth="1"/>
    <col min="2826" max="2826" width="13.42578125" style="31" customWidth="1"/>
    <col min="2827" max="2827" width="7.140625" style="31" bestFit="1" customWidth="1"/>
    <col min="2828" max="2828" width="10.42578125" style="31" bestFit="1" customWidth="1"/>
    <col min="2829" max="2829" width="11.42578125" style="31" customWidth="1"/>
    <col min="2830" max="2830" width="11.28515625" style="31" customWidth="1"/>
    <col min="2831" max="3073" width="9.140625" style="31"/>
    <col min="3074" max="3075" width="9.28515625" style="31" customWidth="1"/>
    <col min="3076" max="3076" width="11.140625" style="31" customWidth="1"/>
    <col min="3077" max="3077" width="10.7109375" style="31" bestFit="1" customWidth="1"/>
    <col min="3078" max="3078" width="11.42578125" style="31" customWidth="1"/>
    <col min="3079" max="3079" width="11.28515625" style="31" customWidth="1"/>
    <col min="3080" max="3080" width="13.140625" style="31" customWidth="1"/>
    <col min="3081" max="3081" width="11" style="31" customWidth="1"/>
    <col min="3082" max="3082" width="13.42578125" style="31" customWidth="1"/>
    <col min="3083" max="3083" width="7.140625" style="31" bestFit="1" customWidth="1"/>
    <col min="3084" max="3084" width="10.42578125" style="31" bestFit="1" customWidth="1"/>
    <col min="3085" max="3085" width="11.42578125" style="31" customWidth="1"/>
    <col min="3086" max="3086" width="11.28515625" style="31" customWidth="1"/>
    <col min="3087" max="3329" width="9.140625" style="31"/>
    <col min="3330" max="3331" width="9.28515625" style="31" customWidth="1"/>
    <col min="3332" max="3332" width="11.140625" style="31" customWidth="1"/>
    <col min="3333" max="3333" width="10.7109375" style="31" bestFit="1" customWidth="1"/>
    <col min="3334" max="3334" width="11.42578125" style="31" customWidth="1"/>
    <col min="3335" max="3335" width="11.28515625" style="31" customWidth="1"/>
    <col min="3336" max="3336" width="13.140625" style="31" customWidth="1"/>
    <col min="3337" max="3337" width="11" style="31" customWidth="1"/>
    <col min="3338" max="3338" width="13.42578125" style="31" customWidth="1"/>
    <col min="3339" max="3339" width="7.140625" style="31" bestFit="1" customWidth="1"/>
    <col min="3340" max="3340" width="10.42578125" style="31" bestFit="1" customWidth="1"/>
    <col min="3341" max="3341" width="11.42578125" style="31" customWidth="1"/>
    <col min="3342" max="3342" width="11.28515625" style="31" customWidth="1"/>
    <col min="3343" max="3585" width="9.140625" style="31"/>
    <col min="3586" max="3587" width="9.28515625" style="31" customWidth="1"/>
    <col min="3588" max="3588" width="11.140625" style="31" customWidth="1"/>
    <col min="3589" max="3589" width="10.7109375" style="31" bestFit="1" customWidth="1"/>
    <col min="3590" max="3590" width="11.42578125" style="31" customWidth="1"/>
    <col min="3591" max="3591" width="11.28515625" style="31" customWidth="1"/>
    <col min="3592" max="3592" width="13.140625" style="31" customWidth="1"/>
    <col min="3593" max="3593" width="11" style="31" customWidth="1"/>
    <col min="3594" max="3594" width="13.42578125" style="31" customWidth="1"/>
    <col min="3595" max="3595" width="7.140625" style="31" bestFit="1" customWidth="1"/>
    <col min="3596" max="3596" width="10.42578125" style="31" bestFit="1" customWidth="1"/>
    <col min="3597" max="3597" width="11.42578125" style="31" customWidth="1"/>
    <col min="3598" max="3598" width="11.28515625" style="31" customWidth="1"/>
    <col min="3599" max="3841" width="9.140625" style="31"/>
    <col min="3842" max="3843" width="9.28515625" style="31" customWidth="1"/>
    <col min="3844" max="3844" width="11.140625" style="31" customWidth="1"/>
    <col min="3845" max="3845" width="10.7109375" style="31" bestFit="1" customWidth="1"/>
    <col min="3846" max="3846" width="11.42578125" style="31" customWidth="1"/>
    <col min="3847" max="3847" width="11.28515625" style="31" customWidth="1"/>
    <col min="3848" max="3848" width="13.140625" style="31" customWidth="1"/>
    <col min="3849" max="3849" width="11" style="31" customWidth="1"/>
    <col min="3850" max="3850" width="13.42578125" style="31" customWidth="1"/>
    <col min="3851" max="3851" width="7.140625" style="31" bestFit="1" customWidth="1"/>
    <col min="3852" max="3852" width="10.42578125" style="31" bestFit="1" customWidth="1"/>
    <col min="3853" max="3853" width="11.42578125" style="31" customWidth="1"/>
    <col min="3854" max="3854" width="11.28515625" style="31" customWidth="1"/>
    <col min="3855" max="4097" width="9.140625" style="31"/>
    <col min="4098" max="4099" width="9.28515625" style="31" customWidth="1"/>
    <col min="4100" max="4100" width="11.140625" style="31" customWidth="1"/>
    <col min="4101" max="4101" width="10.7109375" style="31" bestFit="1" customWidth="1"/>
    <col min="4102" max="4102" width="11.42578125" style="31" customWidth="1"/>
    <col min="4103" max="4103" width="11.28515625" style="31" customWidth="1"/>
    <col min="4104" max="4104" width="13.140625" style="31" customWidth="1"/>
    <col min="4105" max="4105" width="11" style="31" customWidth="1"/>
    <col min="4106" max="4106" width="13.42578125" style="31" customWidth="1"/>
    <col min="4107" max="4107" width="7.140625" style="31" bestFit="1" customWidth="1"/>
    <col min="4108" max="4108" width="10.42578125" style="31" bestFit="1" customWidth="1"/>
    <col min="4109" max="4109" width="11.42578125" style="31" customWidth="1"/>
    <col min="4110" max="4110" width="11.28515625" style="31" customWidth="1"/>
    <col min="4111" max="4353" width="9.140625" style="31"/>
    <col min="4354" max="4355" width="9.28515625" style="31" customWidth="1"/>
    <col min="4356" max="4356" width="11.140625" style="31" customWidth="1"/>
    <col min="4357" max="4357" width="10.7109375" style="31" bestFit="1" customWidth="1"/>
    <col min="4358" max="4358" width="11.42578125" style="31" customWidth="1"/>
    <col min="4359" max="4359" width="11.28515625" style="31" customWidth="1"/>
    <col min="4360" max="4360" width="13.140625" style="31" customWidth="1"/>
    <col min="4361" max="4361" width="11" style="31" customWidth="1"/>
    <col min="4362" max="4362" width="13.42578125" style="31" customWidth="1"/>
    <col min="4363" max="4363" width="7.140625" style="31" bestFit="1" customWidth="1"/>
    <col min="4364" max="4364" width="10.42578125" style="31" bestFit="1" customWidth="1"/>
    <col min="4365" max="4365" width="11.42578125" style="31" customWidth="1"/>
    <col min="4366" max="4366" width="11.28515625" style="31" customWidth="1"/>
    <col min="4367" max="4609" width="9.140625" style="31"/>
    <col min="4610" max="4611" width="9.28515625" style="31" customWidth="1"/>
    <col min="4612" max="4612" width="11.140625" style="31" customWidth="1"/>
    <col min="4613" max="4613" width="10.7109375" style="31" bestFit="1" customWidth="1"/>
    <col min="4614" max="4614" width="11.42578125" style="31" customWidth="1"/>
    <col min="4615" max="4615" width="11.28515625" style="31" customWidth="1"/>
    <col min="4616" max="4616" width="13.140625" style="31" customWidth="1"/>
    <col min="4617" max="4617" width="11" style="31" customWidth="1"/>
    <col min="4618" max="4618" width="13.42578125" style="31" customWidth="1"/>
    <col min="4619" max="4619" width="7.140625" style="31" bestFit="1" customWidth="1"/>
    <col min="4620" max="4620" width="10.42578125" style="31" bestFit="1" customWidth="1"/>
    <col min="4621" max="4621" width="11.42578125" style="31" customWidth="1"/>
    <col min="4622" max="4622" width="11.28515625" style="31" customWidth="1"/>
    <col min="4623" max="4865" width="9.140625" style="31"/>
    <col min="4866" max="4867" width="9.28515625" style="31" customWidth="1"/>
    <col min="4868" max="4868" width="11.140625" style="31" customWidth="1"/>
    <col min="4869" max="4869" width="10.7109375" style="31" bestFit="1" customWidth="1"/>
    <col min="4870" max="4870" width="11.42578125" style="31" customWidth="1"/>
    <col min="4871" max="4871" width="11.28515625" style="31" customWidth="1"/>
    <col min="4872" max="4872" width="13.140625" style="31" customWidth="1"/>
    <col min="4873" max="4873" width="11" style="31" customWidth="1"/>
    <col min="4874" max="4874" width="13.42578125" style="31" customWidth="1"/>
    <col min="4875" max="4875" width="7.140625" style="31" bestFit="1" customWidth="1"/>
    <col min="4876" max="4876" width="10.42578125" style="31" bestFit="1" customWidth="1"/>
    <col min="4877" max="4877" width="11.42578125" style="31" customWidth="1"/>
    <col min="4878" max="4878" width="11.28515625" style="31" customWidth="1"/>
    <col min="4879" max="5121" width="9.140625" style="31"/>
    <col min="5122" max="5123" width="9.28515625" style="31" customWidth="1"/>
    <col min="5124" max="5124" width="11.140625" style="31" customWidth="1"/>
    <col min="5125" max="5125" width="10.7109375" style="31" bestFit="1" customWidth="1"/>
    <col min="5126" max="5126" width="11.42578125" style="31" customWidth="1"/>
    <col min="5127" max="5127" width="11.28515625" style="31" customWidth="1"/>
    <col min="5128" max="5128" width="13.140625" style="31" customWidth="1"/>
    <col min="5129" max="5129" width="11" style="31" customWidth="1"/>
    <col min="5130" max="5130" width="13.42578125" style="31" customWidth="1"/>
    <col min="5131" max="5131" width="7.140625" style="31" bestFit="1" customWidth="1"/>
    <col min="5132" max="5132" width="10.42578125" style="31" bestFit="1" customWidth="1"/>
    <col min="5133" max="5133" width="11.42578125" style="31" customWidth="1"/>
    <col min="5134" max="5134" width="11.28515625" style="31" customWidth="1"/>
    <col min="5135" max="5377" width="9.140625" style="31"/>
    <col min="5378" max="5379" width="9.28515625" style="31" customWidth="1"/>
    <col min="5380" max="5380" width="11.140625" style="31" customWidth="1"/>
    <col min="5381" max="5381" width="10.7109375" style="31" bestFit="1" customWidth="1"/>
    <col min="5382" max="5382" width="11.42578125" style="31" customWidth="1"/>
    <col min="5383" max="5383" width="11.28515625" style="31" customWidth="1"/>
    <col min="5384" max="5384" width="13.140625" style="31" customWidth="1"/>
    <col min="5385" max="5385" width="11" style="31" customWidth="1"/>
    <col min="5386" max="5386" width="13.42578125" style="31" customWidth="1"/>
    <col min="5387" max="5387" width="7.140625" style="31" bestFit="1" customWidth="1"/>
    <col min="5388" max="5388" width="10.42578125" style="31" bestFit="1" customWidth="1"/>
    <col min="5389" max="5389" width="11.42578125" style="31" customWidth="1"/>
    <col min="5390" max="5390" width="11.28515625" style="31" customWidth="1"/>
    <col min="5391" max="5633" width="9.140625" style="31"/>
    <col min="5634" max="5635" width="9.28515625" style="31" customWidth="1"/>
    <col min="5636" max="5636" width="11.140625" style="31" customWidth="1"/>
    <col min="5637" max="5637" width="10.7109375" style="31" bestFit="1" customWidth="1"/>
    <col min="5638" max="5638" width="11.42578125" style="31" customWidth="1"/>
    <col min="5639" max="5639" width="11.28515625" style="31" customWidth="1"/>
    <col min="5640" max="5640" width="13.140625" style="31" customWidth="1"/>
    <col min="5641" max="5641" width="11" style="31" customWidth="1"/>
    <col min="5642" max="5642" width="13.42578125" style="31" customWidth="1"/>
    <col min="5643" max="5643" width="7.140625" style="31" bestFit="1" customWidth="1"/>
    <col min="5644" max="5644" width="10.42578125" style="31" bestFit="1" customWidth="1"/>
    <col min="5645" max="5645" width="11.42578125" style="31" customWidth="1"/>
    <col min="5646" max="5646" width="11.28515625" style="31" customWidth="1"/>
    <col min="5647" max="5889" width="9.140625" style="31"/>
    <col min="5890" max="5891" width="9.28515625" style="31" customWidth="1"/>
    <col min="5892" max="5892" width="11.140625" style="31" customWidth="1"/>
    <col min="5893" max="5893" width="10.7109375" style="31" bestFit="1" customWidth="1"/>
    <col min="5894" max="5894" width="11.42578125" style="31" customWidth="1"/>
    <col min="5895" max="5895" width="11.28515625" style="31" customWidth="1"/>
    <col min="5896" max="5896" width="13.140625" style="31" customWidth="1"/>
    <col min="5897" max="5897" width="11" style="31" customWidth="1"/>
    <col min="5898" max="5898" width="13.42578125" style="31" customWidth="1"/>
    <col min="5899" max="5899" width="7.140625" style="31" bestFit="1" customWidth="1"/>
    <col min="5900" max="5900" width="10.42578125" style="31" bestFit="1" customWidth="1"/>
    <col min="5901" max="5901" width="11.42578125" style="31" customWidth="1"/>
    <col min="5902" max="5902" width="11.28515625" style="31" customWidth="1"/>
    <col min="5903" max="6145" width="9.140625" style="31"/>
    <col min="6146" max="6147" width="9.28515625" style="31" customWidth="1"/>
    <col min="6148" max="6148" width="11.140625" style="31" customWidth="1"/>
    <col min="6149" max="6149" width="10.7109375" style="31" bestFit="1" customWidth="1"/>
    <col min="6150" max="6150" width="11.42578125" style="31" customWidth="1"/>
    <col min="6151" max="6151" width="11.28515625" style="31" customWidth="1"/>
    <col min="6152" max="6152" width="13.140625" style="31" customWidth="1"/>
    <col min="6153" max="6153" width="11" style="31" customWidth="1"/>
    <col min="6154" max="6154" width="13.42578125" style="31" customWidth="1"/>
    <col min="6155" max="6155" width="7.140625" style="31" bestFit="1" customWidth="1"/>
    <col min="6156" max="6156" width="10.42578125" style="31" bestFit="1" customWidth="1"/>
    <col min="6157" max="6157" width="11.42578125" style="31" customWidth="1"/>
    <col min="6158" max="6158" width="11.28515625" style="31" customWidth="1"/>
    <col min="6159" max="6401" width="9.140625" style="31"/>
    <col min="6402" max="6403" width="9.28515625" style="31" customWidth="1"/>
    <col min="6404" max="6404" width="11.140625" style="31" customWidth="1"/>
    <col min="6405" max="6405" width="10.7109375" style="31" bestFit="1" customWidth="1"/>
    <col min="6406" max="6406" width="11.42578125" style="31" customWidth="1"/>
    <col min="6407" max="6407" width="11.28515625" style="31" customWidth="1"/>
    <col min="6408" max="6408" width="13.140625" style="31" customWidth="1"/>
    <col min="6409" max="6409" width="11" style="31" customWidth="1"/>
    <col min="6410" max="6410" width="13.42578125" style="31" customWidth="1"/>
    <col min="6411" max="6411" width="7.140625" style="31" bestFit="1" customWidth="1"/>
    <col min="6412" max="6412" width="10.42578125" style="31" bestFit="1" customWidth="1"/>
    <col min="6413" max="6413" width="11.42578125" style="31" customWidth="1"/>
    <col min="6414" max="6414" width="11.28515625" style="31" customWidth="1"/>
    <col min="6415" max="6657" width="9.140625" style="31"/>
    <col min="6658" max="6659" width="9.28515625" style="31" customWidth="1"/>
    <col min="6660" max="6660" width="11.140625" style="31" customWidth="1"/>
    <col min="6661" max="6661" width="10.7109375" style="31" bestFit="1" customWidth="1"/>
    <col min="6662" max="6662" width="11.42578125" style="31" customWidth="1"/>
    <col min="6663" max="6663" width="11.28515625" style="31" customWidth="1"/>
    <col min="6664" max="6664" width="13.140625" style="31" customWidth="1"/>
    <col min="6665" max="6665" width="11" style="31" customWidth="1"/>
    <col min="6666" max="6666" width="13.42578125" style="31" customWidth="1"/>
    <col min="6667" max="6667" width="7.140625" style="31" bestFit="1" customWidth="1"/>
    <col min="6668" max="6668" width="10.42578125" style="31" bestFit="1" customWidth="1"/>
    <col min="6669" max="6669" width="11.42578125" style="31" customWidth="1"/>
    <col min="6670" max="6670" width="11.28515625" style="31" customWidth="1"/>
    <col min="6671" max="6913" width="9.140625" style="31"/>
    <col min="6914" max="6915" width="9.28515625" style="31" customWidth="1"/>
    <col min="6916" max="6916" width="11.140625" style="31" customWidth="1"/>
    <col min="6917" max="6917" width="10.7109375" style="31" bestFit="1" customWidth="1"/>
    <col min="6918" max="6918" width="11.42578125" style="31" customWidth="1"/>
    <col min="6919" max="6919" width="11.28515625" style="31" customWidth="1"/>
    <col min="6920" max="6920" width="13.140625" style="31" customWidth="1"/>
    <col min="6921" max="6921" width="11" style="31" customWidth="1"/>
    <col min="6922" max="6922" width="13.42578125" style="31" customWidth="1"/>
    <col min="6923" max="6923" width="7.140625" style="31" bestFit="1" customWidth="1"/>
    <col min="6924" max="6924" width="10.42578125" style="31" bestFit="1" customWidth="1"/>
    <col min="6925" max="6925" width="11.42578125" style="31" customWidth="1"/>
    <col min="6926" max="6926" width="11.28515625" style="31" customWidth="1"/>
    <col min="6927" max="7169" width="9.140625" style="31"/>
    <col min="7170" max="7171" width="9.28515625" style="31" customWidth="1"/>
    <col min="7172" max="7172" width="11.140625" style="31" customWidth="1"/>
    <col min="7173" max="7173" width="10.7109375" style="31" bestFit="1" customWidth="1"/>
    <col min="7174" max="7174" width="11.42578125" style="31" customWidth="1"/>
    <col min="7175" max="7175" width="11.28515625" style="31" customWidth="1"/>
    <col min="7176" max="7176" width="13.140625" style="31" customWidth="1"/>
    <col min="7177" max="7177" width="11" style="31" customWidth="1"/>
    <col min="7178" max="7178" width="13.42578125" style="31" customWidth="1"/>
    <col min="7179" max="7179" width="7.140625" style="31" bestFit="1" customWidth="1"/>
    <col min="7180" max="7180" width="10.42578125" style="31" bestFit="1" customWidth="1"/>
    <col min="7181" max="7181" width="11.42578125" style="31" customWidth="1"/>
    <col min="7182" max="7182" width="11.28515625" style="31" customWidth="1"/>
    <col min="7183" max="7425" width="9.140625" style="31"/>
    <col min="7426" max="7427" width="9.28515625" style="31" customWidth="1"/>
    <col min="7428" max="7428" width="11.140625" style="31" customWidth="1"/>
    <col min="7429" max="7429" width="10.7109375" style="31" bestFit="1" customWidth="1"/>
    <col min="7430" max="7430" width="11.42578125" style="31" customWidth="1"/>
    <col min="7431" max="7431" width="11.28515625" style="31" customWidth="1"/>
    <col min="7432" max="7432" width="13.140625" style="31" customWidth="1"/>
    <col min="7433" max="7433" width="11" style="31" customWidth="1"/>
    <col min="7434" max="7434" width="13.42578125" style="31" customWidth="1"/>
    <col min="7435" max="7435" width="7.140625" style="31" bestFit="1" customWidth="1"/>
    <col min="7436" max="7436" width="10.42578125" style="31" bestFit="1" customWidth="1"/>
    <col min="7437" max="7437" width="11.42578125" style="31" customWidth="1"/>
    <col min="7438" max="7438" width="11.28515625" style="31" customWidth="1"/>
    <col min="7439" max="7681" width="9.140625" style="31"/>
    <col min="7682" max="7683" width="9.28515625" style="31" customWidth="1"/>
    <col min="7684" max="7684" width="11.140625" style="31" customWidth="1"/>
    <col min="7685" max="7685" width="10.7109375" style="31" bestFit="1" customWidth="1"/>
    <col min="7686" max="7686" width="11.42578125" style="31" customWidth="1"/>
    <col min="7687" max="7687" width="11.28515625" style="31" customWidth="1"/>
    <col min="7688" max="7688" width="13.140625" style="31" customWidth="1"/>
    <col min="7689" max="7689" width="11" style="31" customWidth="1"/>
    <col min="7690" max="7690" width="13.42578125" style="31" customWidth="1"/>
    <col min="7691" max="7691" width="7.140625" style="31" bestFit="1" customWidth="1"/>
    <col min="7692" max="7692" width="10.42578125" style="31" bestFit="1" customWidth="1"/>
    <col min="7693" max="7693" width="11.42578125" style="31" customWidth="1"/>
    <col min="7694" max="7694" width="11.28515625" style="31" customWidth="1"/>
    <col min="7695" max="7937" width="9.140625" style="31"/>
    <col min="7938" max="7939" width="9.28515625" style="31" customWidth="1"/>
    <col min="7940" max="7940" width="11.140625" style="31" customWidth="1"/>
    <col min="7941" max="7941" width="10.7109375" style="31" bestFit="1" customWidth="1"/>
    <col min="7942" max="7942" width="11.42578125" style="31" customWidth="1"/>
    <col min="7943" max="7943" width="11.28515625" style="31" customWidth="1"/>
    <col min="7944" max="7944" width="13.140625" style="31" customWidth="1"/>
    <col min="7945" max="7945" width="11" style="31" customWidth="1"/>
    <col min="7946" max="7946" width="13.42578125" style="31" customWidth="1"/>
    <col min="7947" max="7947" width="7.140625" style="31" bestFit="1" customWidth="1"/>
    <col min="7948" max="7948" width="10.42578125" style="31" bestFit="1" customWidth="1"/>
    <col min="7949" max="7949" width="11.42578125" style="31" customWidth="1"/>
    <col min="7950" max="7950" width="11.28515625" style="31" customWidth="1"/>
    <col min="7951" max="8193" width="9.140625" style="31"/>
    <col min="8194" max="8195" width="9.28515625" style="31" customWidth="1"/>
    <col min="8196" max="8196" width="11.140625" style="31" customWidth="1"/>
    <col min="8197" max="8197" width="10.7109375" style="31" bestFit="1" customWidth="1"/>
    <col min="8198" max="8198" width="11.42578125" style="31" customWidth="1"/>
    <col min="8199" max="8199" width="11.28515625" style="31" customWidth="1"/>
    <col min="8200" max="8200" width="13.140625" style="31" customWidth="1"/>
    <col min="8201" max="8201" width="11" style="31" customWidth="1"/>
    <col min="8202" max="8202" width="13.42578125" style="31" customWidth="1"/>
    <col min="8203" max="8203" width="7.140625" style="31" bestFit="1" customWidth="1"/>
    <col min="8204" max="8204" width="10.42578125" style="31" bestFit="1" customWidth="1"/>
    <col min="8205" max="8205" width="11.42578125" style="31" customWidth="1"/>
    <col min="8206" max="8206" width="11.28515625" style="31" customWidth="1"/>
    <col min="8207" max="8449" width="9.140625" style="31"/>
    <col min="8450" max="8451" width="9.28515625" style="31" customWidth="1"/>
    <col min="8452" max="8452" width="11.140625" style="31" customWidth="1"/>
    <col min="8453" max="8453" width="10.7109375" style="31" bestFit="1" customWidth="1"/>
    <col min="8454" max="8454" width="11.42578125" style="31" customWidth="1"/>
    <col min="8455" max="8455" width="11.28515625" style="31" customWidth="1"/>
    <col min="8456" max="8456" width="13.140625" style="31" customWidth="1"/>
    <col min="8457" max="8457" width="11" style="31" customWidth="1"/>
    <col min="8458" max="8458" width="13.42578125" style="31" customWidth="1"/>
    <col min="8459" max="8459" width="7.140625" style="31" bestFit="1" customWidth="1"/>
    <col min="8460" max="8460" width="10.42578125" style="31" bestFit="1" customWidth="1"/>
    <col min="8461" max="8461" width="11.42578125" style="31" customWidth="1"/>
    <col min="8462" max="8462" width="11.28515625" style="31" customWidth="1"/>
    <col min="8463" max="8705" width="9.140625" style="31"/>
    <col min="8706" max="8707" width="9.28515625" style="31" customWidth="1"/>
    <col min="8708" max="8708" width="11.140625" style="31" customWidth="1"/>
    <col min="8709" max="8709" width="10.7109375" style="31" bestFit="1" customWidth="1"/>
    <col min="8710" max="8710" width="11.42578125" style="31" customWidth="1"/>
    <col min="8711" max="8711" width="11.28515625" style="31" customWidth="1"/>
    <col min="8712" max="8712" width="13.140625" style="31" customWidth="1"/>
    <col min="8713" max="8713" width="11" style="31" customWidth="1"/>
    <col min="8714" max="8714" width="13.42578125" style="31" customWidth="1"/>
    <col min="8715" max="8715" width="7.140625" style="31" bestFit="1" customWidth="1"/>
    <col min="8716" max="8716" width="10.42578125" style="31" bestFit="1" customWidth="1"/>
    <col min="8717" max="8717" width="11.42578125" style="31" customWidth="1"/>
    <col min="8718" max="8718" width="11.28515625" style="31" customWidth="1"/>
    <col min="8719" max="8961" width="9.140625" style="31"/>
    <col min="8962" max="8963" width="9.28515625" style="31" customWidth="1"/>
    <col min="8964" max="8964" width="11.140625" style="31" customWidth="1"/>
    <col min="8965" max="8965" width="10.7109375" style="31" bestFit="1" customWidth="1"/>
    <col min="8966" max="8966" width="11.42578125" style="31" customWidth="1"/>
    <col min="8967" max="8967" width="11.28515625" style="31" customWidth="1"/>
    <col min="8968" max="8968" width="13.140625" style="31" customWidth="1"/>
    <col min="8969" max="8969" width="11" style="31" customWidth="1"/>
    <col min="8970" max="8970" width="13.42578125" style="31" customWidth="1"/>
    <col min="8971" max="8971" width="7.140625" style="31" bestFit="1" customWidth="1"/>
    <col min="8972" max="8972" width="10.42578125" style="31" bestFit="1" customWidth="1"/>
    <col min="8973" max="8973" width="11.42578125" style="31" customWidth="1"/>
    <col min="8974" max="8974" width="11.28515625" style="31" customWidth="1"/>
    <col min="8975" max="9217" width="9.140625" style="31"/>
    <col min="9218" max="9219" width="9.28515625" style="31" customWidth="1"/>
    <col min="9220" max="9220" width="11.140625" style="31" customWidth="1"/>
    <col min="9221" max="9221" width="10.7109375" style="31" bestFit="1" customWidth="1"/>
    <col min="9222" max="9222" width="11.42578125" style="31" customWidth="1"/>
    <col min="9223" max="9223" width="11.28515625" style="31" customWidth="1"/>
    <col min="9224" max="9224" width="13.140625" style="31" customWidth="1"/>
    <col min="9225" max="9225" width="11" style="31" customWidth="1"/>
    <col min="9226" max="9226" width="13.42578125" style="31" customWidth="1"/>
    <col min="9227" max="9227" width="7.140625" style="31" bestFit="1" customWidth="1"/>
    <col min="9228" max="9228" width="10.42578125" style="31" bestFit="1" customWidth="1"/>
    <col min="9229" max="9229" width="11.42578125" style="31" customWidth="1"/>
    <col min="9230" max="9230" width="11.28515625" style="31" customWidth="1"/>
    <col min="9231" max="9473" width="9.140625" style="31"/>
    <col min="9474" max="9475" width="9.28515625" style="31" customWidth="1"/>
    <col min="9476" max="9476" width="11.140625" style="31" customWidth="1"/>
    <col min="9477" max="9477" width="10.7109375" style="31" bestFit="1" customWidth="1"/>
    <col min="9478" max="9478" width="11.42578125" style="31" customWidth="1"/>
    <col min="9479" max="9479" width="11.28515625" style="31" customWidth="1"/>
    <col min="9480" max="9480" width="13.140625" style="31" customWidth="1"/>
    <col min="9481" max="9481" width="11" style="31" customWidth="1"/>
    <col min="9482" max="9482" width="13.42578125" style="31" customWidth="1"/>
    <col min="9483" max="9483" width="7.140625" style="31" bestFit="1" customWidth="1"/>
    <col min="9484" max="9484" width="10.42578125" style="31" bestFit="1" customWidth="1"/>
    <col min="9485" max="9485" width="11.42578125" style="31" customWidth="1"/>
    <col min="9486" max="9486" width="11.28515625" style="31" customWidth="1"/>
    <col min="9487" max="9729" width="9.140625" style="31"/>
    <col min="9730" max="9731" width="9.28515625" style="31" customWidth="1"/>
    <col min="9732" max="9732" width="11.140625" style="31" customWidth="1"/>
    <col min="9733" max="9733" width="10.7109375" style="31" bestFit="1" customWidth="1"/>
    <col min="9734" max="9734" width="11.42578125" style="31" customWidth="1"/>
    <col min="9735" max="9735" width="11.28515625" style="31" customWidth="1"/>
    <col min="9736" max="9736" width="13.140625" style="31" customWidth="1"/>
    <col min="9737" max="9737" width="11" style="31" customWidth="1"/>
    <col min="9738" max="9738" width="13.42578125" style="31" customWidth="1"/>
    <col min="9739" max="9739" width="7.140625" style="31" bestFit="1" customWidth="1"/>
    <col min="9740" max="9740" width="10.42578125" style="31" bestFit="1" customWidth="1"/>
    <col min="9741" max="9741" width="11.42578125" style="31" customWidth="1"/>
    <col min="9742" max="9742" width="11.28515625" style="31" customWidth="1"/>
    <col min="9743" max="9985" width="9.140625" style="31"/>
    <col min="9986" max="9987" width="9.28515625" style="31" customWidth="1"/>
    <col min="9988" max="9988" width="11.140625" style="31" customWidth="1"/>
    <col min="9989" max="9989" width="10.7109375" style="31" bestFit="1" customWidth="1"/>
    <col min="9990" max="9990" width="11.42578125" style="31" customWidth="1"/>
    <col min="9991" max="9991" width="11.28515625" style="31" customWidth="1"/>
    <col min="9992" max="9992" width="13.140625" style="31" customWidth="1"/>
    <col min="9993" max="9993" width="11" style="31" customWidth="1"/>
    <col min="9994" max="9994" width="13.42578125" style="31" customWidth="1"/>
    <col min="9995" max="9995" width="7.140625" style="31" bestFit="1" customWidth="1"/>
    <col min="9996" max="9996" width="10.42578125" style="31" bestFit="1" customWidth="1"/>
    <col min="9997" max="9997" width="11.42578125" style="31" customWidth="1"/>
    <col min="9998" max="9998" width="11.28515625" style="31" customWidth="1"/>
    <col min="9999" max="10241" width="9.140625" style="31"/>
    <col min="10242" max="10243" width="9.28515625" style="31" customWidth="1"/>
    <col min="10244" max="10244" width="11.140625" style="31" customWidth="1"/>
    <col min="10245" max="10245" width="10.7109375" style="31" bestFit="1" customWidth="1"/>
    <col min="10246" max="10246" width="11.42578125" style="31" customWidth="1"/>
    <col min="10247" max="10247" width="11.28515625" style="31" customWidth="1"/>
    <col min="10248" max="10248" width="13.140625" style="31" customWidth="1"/>
    <col min="10249" max="10249" width="11" style="31" customWidth="1"/>
    <col min="10250" max="10250" width="13.42578125" style="31" customWidth="1"/>
    <col min="10251" max="10251" width="7.140625" style="31" bestFit="1" customWidth="1"/>
    <col min="10252" max="10252" width="10.42578125" style="31" bestFit="1" customWidth="1"/>
    <col min="10253" max="10253" width="11.42578125" style="31" customWidth="1"/>
    <col min="10254" max="10254" width="11.28515625" style="31" customWidth="1"/>
    <col min="10255" max="10497" width="9.140625" style="31"/>
    <col min="10498" max="10499" width="9.28515625" style="31" customWidth="1"/>
    <col min="10500" max="10500" width="11.140625" style="31" customWidth="1"/>
    <col min="10501" max="10501" width="10.7109375" style="31" bestFit="1" customWidth="1"/>
    <col min="10502" max="10502" width="11.42578125" style="31" customWidth="1"/>
    <col min="10503" max="10503" width="11.28515625" style="31" customWidth="1"/>
    <col min="10504" max="10504" width="13.140625" style="31" customWidth="1"/>
    <col min="10505" max="10505" width="11" style="31" customWidth="1"/>
    <col min="10506" max="10506" width="13.42578125" style="31" customWidth="1"/>
    <col min="10507" max="10507" width="7.140625" style="31" bestFit="1" customWidth="1"/>
    <col min="10508" max="10508" width="10.42578125" style="31" bestFit="1" customWidth="1"/>
    <col min="10509" max="10509" width="11.42578125" style="31" customWidth="1"/>
    <col min="10510" max="10510" width="11.28515625" style="31" customWidth="1"/>
    <col min="10511" max="10753" width="9.140625" style="31"/>
    <col min="10754" max="10755" width="9.28515625" style="31" customWidth="1"/>
    <col min="10756" max="10756" width="11.140625" style="31" customWidth="1"/>
    <col min="10757" max="10757" width="10.7109375" style="31" bestFit="1" customWidth="1"/>
    <col min="10758" max="10758" width="11.42578125" style="31" customWidth="1"/>
    <col min="10759" max="10759" width="11.28515625" style="31" customWidth="1"/>
    <col min="10760" max="10760" width="13.140625" style="31" customWidth="1"/>
    <col min="10761" max="10761" width="11" style="31" customWidth="1"/>
    <col min="10762" max="10762" width="13.42578125" style="31" customWidth="1"/>
    <col min="10763" max="10763" width="7.140625" style="31" bestFit="1" customWidth="1"/>
    <col min="10764" max="10764" width="10.42578125" style="31" bestFit="1" customWidth="1"/>
    <col min="10765" max="10765" width="11.42578125" style="31" customWidth="1"/>
    <col min="10766" max="10766" width="11.28515625" style="31" customWidth="1"/>
    <col min="10767" max="11009" width="9.140625" style="31"/>
    <col min="11010" max="11011" width="9.28515625" style="31" customWidth="1"/>
    <col min="11012" max="11012" width="11.140625" style="31" customWidth="1"/>
    <col min="11013" max="11013" width="10.7109375" style="31" bestFit="1" customWidth="1"/>
    <col min="11014" max="11014" width="11.42578125" style="31" customWidth="1"/>
    <col min="11015" max="11015" width="11.28515625" style="31" customWidth="1"/>
    <col min="11016" max="11016" width="13.140625" style="31" customWidth="1"/>
    <col min="11017" max="11017" width="11" style="31" customWidth="1"/>
    <col min="11018" max="11018" width="13.42578125" style="31" customWidth="1"/>
    <col min="11019" max="11019" width="7.140625" style="31" bestFit="1" customWidth="1"/>
    <col min="11020" max="11020" width="10.42578125" style="31" bestFit="1" customWidth="1"/>
    <col min="11021" max="11021" width="11.42578125" style="31" customWidth="1"/>
    <col min="11022" max="11022" width="11.28515625" style="31" customWidth="1"/>
    <col min="11023" max="11265" width="9.140625" style="31"/>
    <col min="11266" max="11267" width="9.28515625" style="31" customWidth="1"/>
    <col min="11268" max="11268" width="11.140625" style="31" customWidth="1"/>
    <col min="11269" max="11269" width="10.7109375" style="31" bestFit="1" customWidth="1"/>
    <col min="11270" max="11270" width="11.42578125" style="31" customWidth="1"/>
    <col min="11271" max="11271" width="11.28515625" style="31" customWidth="1"/>
    <col min="11272" max="11272" width="13.140625" style="31" customWidth="1"/>
    <col min="11273" max="11273" width="11" style="31" customWidth="1"/>
    <col min="11274" max="11274" width="13.42578125" style="31" customWidth="1"/>
    <col min="11275" max="11275" width="7.140625" style="31" bestFit="1" customWidth="1"/>
    <col min="11276" max="11276" width="10.42578125" style="31" bestFit="1" customWidth="1"/>
    <col min="11277" max="11277" width="11.42578125" style="31" customWidth="1"/>
    <col min="11278" max="11278" width="11.28515625" style="31" customWidth="1"/>
    <col min="11279" max="11521" width="9.140625" style="31"/>
    <col min="11522" max="11523" width="9.28515625" style="31" customWidth="1"/>
    <col min="11524" max="11524" width="11.140625" style="31" customWidth="1"/>
    <col min="11525" max="11525" width="10.7109375" style="31" bestFit="1" customWidth="1"/>
    <col min="11526" max="11526" width="11.42578125" style="31" customWidth="1"/>
    <col min="11527" max="11527" width="11.28515625" style="31" customWidth="1"/>
    <col min="11528" max="11528" width="13.140625" style="31" customWidth="1"/>
    <col min="11529" max="11529" width="11" style="31" customWidth="1"/>
    <col min="11530" max="11530" width="13.42578125" style="31" customWidth="1"/>
    <col min="11531" max="11531" width="7.140625" style="31" bestFit="1" customWidth="1"/>
    <col min="11532" max="11532" width="10.42578125" style="31" bestFit="1" customWidth="1"/>
    <col min="11533" max="11533" width="11.42578125" style="31" customWidth="1"/>
    <col min="11534" max="11534" width="11.28515625" style="31" customWidth="1"/>
    <col min="11535" max="11777" width="9.140625" style="31"/>
    <col min="11778" max="11779" width="9.28515625" style="31" customWidth="1"/>
    <col min="11780" max="11780" width="11.140625" style="31" customWidth="1"/>
    <col min="11781" max="11781" width="10.7109375" style="31" bestFit="1" customWidth="1"/>
    <col min="11782" max="11782" width="11.42578125" style="31" customWidth="1"/>
    <col min="11783" max="11783" width="11.28515625" style="31" customWidth="1"/>
    <col min="11784" max="11784" width="13.140625" style="31" customWidth="1"/>
    <col min="11785" max="11785" width="11" style="31" customWidth="1"/>
    <col min="11786" max="11786" width="13.42578125" style="31" customWidth="1"/>
    <col min="11787" max="11787" width="7.140625" style="31" bestFit="1" customWidth="1"/>
    <col min="11788" max="11788" width="10.42578125" style="31" bestFit="1" customWidth="1"/>
    <col min="11789" max="11789" width="11.42578125" style="31" customWidth="1"/>
    <col min="11790" max="11790" width="11.28515625" style="31" customWidth="1"/>
    <col min="11791" max="12033" width="9.140625" style="31"/>
    <col min="12034" max="12035" width="9.28515625" style="31" customWidth="1"/>
    <col min="12036" max="12036" width="11.140625" style="31" customWidth="1"/>
    <col min="12037" max="12037" width="10.7109375" style="31" bestFit="1" customWidth="1"/>
    <col min="12038" max="12038" width="11.42578125" style="31" customWidth="1"/>
    <col min="12039" max="12039" width="11.28515625" style="31" customWidth="1"/>
    <col min="12040" max="12040" width="13.140625" style="31" customWidth="1"/>
    <col min="12041" max="12041" width="11" style="31" customWidth="1"/>
    <col min="12042" max="12042" width="13.42578125" style="31" customWidth="1"/>
    <col min="12043" max="12043" width="7.140625" style="31" bestFit="1" customWidth="1"/>
    <col min="12044" max="12044" width="10.42578125" style="31" bestFit="1" customWidth="1"/>
    <col min="12045" max="12045" width="11.42578125" style="31" customWidth="1"/>
    <col min="12046" max="12046" width="11.28515625" style="31" customWidth="1"/>
    <col min="12047" max="12289" width="9.140625" style="31"/>
    <col min="12290" max="12291" width="9.28515625" style="31" customWidth="1"/>
    <col min="12292" max="12292" width="11.140625" style="31" customWidth="1"/>
    <col min="12293" max="12293" width="10.7109375" style="31" bestFit="1" customWidth="1"/>
    <col min="12294" max="12294" width="11.42578125" style="31" customWidth="1"/>
    <col min="12295" max="12295" width="11.28515625" style="31" customWidth="1"/>
    <col min="12296" max="12296" width="13.140625" style="31" customWidth="1"/>
    <col min="12297" max="12297" width="11" style="31" customWidth="1"/>
    <col min="12298" max="12298" width="13.42578125" style="31" customWidth="1"/>
    <col min="12299" max="12299" width="7.140625" style="31" bestFit="1" customWidth="1"/>
    <col min="12300" max="12300" width="10.42578125" style="31" bestFit="1" customWidth="1"/>
    <col min="12301" max="12301" width="11.42578125" style="31" customWidth="1"/>
    <col min="12302" max="12302" width="11.28515625" style="31" customWidth="1"/>
    <col min="12303" max="12545" width="9.140625" style="31"/>
    <col min="12546" max="12547" width="9.28515625" style="31" customWidth="1"/>
    <col min="12548" max="12548" width="11.140625" style="31" customWidth="1"/>
    <col min="12549" max="12549" width="10.7109375" style="31" bestFit="1" customWidth="1"/>
    <col min="12550" max="12550" width="11.42578125" style="31" customWidth="1"/>
    <col min="12551" max="12551" width="11.28515625" style="31" customWidth="1"/>
    <col min="12552" max="12552" width="13.140625" style="31" customWidth="1"/>
    <col min="12553" max="12553" width="11" style="31" customWidth="1"/>
    <col min="12554" max="12554" width="13.42578125" style="31" customWidth="1"/>
    <col min="12555" max="12555" width="7.140625" style="31" bestFit="1" customWidth="1"/>
    <col min="12556" max="12556" width="10.42578125" style="31" bestFit="1" customWidth="1"/>
    <col min="12557" max="12557" width="11.42578125" style="31" customWidth="1"/>
    <col min="12558" max="12558" width="11.28515625" style="31" customWidth="1"/>
    <col min="12559" max="12801" width="9.140625" style="31"/>
    <col min="12802" max="12803" width="9.28515625" style="31" customWidth="1"/>
    <col min="12804" max="12804" width="11.140625" style="31" customWidth="1"/>
    <col min="12805" max="12805" width="10.7109375" style="31" bestFit="1" customWidth="1"/>
    <col min="12806" max="12806" width="11.42578125" style="31" customWidth="1"/>
    <col min="12807" max="12807" width="11.28515625" style="31" customWidth="1"/>
    <col min="12808" max="12808" width="13.140625" style="31" customWidth="1"/>
    <col min="12809" max="12809" width="11" style="31" customWidth="1"/>
    <col min="12810" max="12810" width="13.42578125" style="31" customWidth="1"/>
    <col min="12811" max="12811" width="7.140625" style="31" bestFit="1" customWidth="1"/>
    <col min="12812" max="12812" width="10.42578125" style="31" bestFit="1" customWidth="1"/>
    <col min="12813" max="12813" width="11.42578125" style="31" customWidth="1"/>
    <col min="12814" max="12814" width="11.28515625" style="31" customWidth="1"/>
    <col min="12815" max="13057" width="9.140625" style="31"/>
    <col min="13058" max="13059" width="9.28515625" style="31" customWidth="1"/>
    <col min="13060" max="13060" width="11.140625" style="31" customWidth="1"/>
    <col min="13061" max="13061" width="10.7109375" style="31" bestFit="1" customWidth="1"/>
    <col min="13062" max="13062" width="11.42578125" style="31" customWidth="1"/>
    <col min="13063" max="13063" width="11.28515625" style="31" customWidth="1"/>
    <col min="13064" max="13064" width="13.140625" style="31" customWidth="1"/>
    <col min="13065" max="13065" width="11" style="31" customWidth="1"/>
    <col min="13066" max="13066" width="13.42578125" style="31" customWidth="1"/>
    <col min="13067" max="13067" width="7.140625" style="31" bestFit="1" customWidth="1"/>
    <col min="13068" max="13068" width="10.42578125" style="31" bestFit="1" customWidth="1"/>
    <col min="13069" max="13069" width="11.42578125" style="31" customWidth="1"/>
    <col min="13070" max="13070" width="11.28515625" style="31" customWidth="1"/>
    <col min="13071" max="13313" width="9.140625" style="31"/>
    <col min="13314" max="13315" width="9.28515625" style="31" customWidth="1"/>
    <col min="13316" max="13316" width="11.140625" style="31" customWidth="1"/>
    <col min="13317" max="13317" width="10.7109375" style="31" bestFit="1" customWidth="1"/>
    <col min="13318" max="13318" width="11.42578125" style="31" customWidth="1"/>
    <col min="13319" max="13319" width="11.28515625" style="31" customWidth="1"/>
    <col min="13320" max="13320" width="13.140625" style="31" customWidth="1"/>
    <col min="13321" max="13321" width="11" style="31" customWidth="1"/>
    <col min="13322" max="13322" width="13.42578125" style="31" customWidth="1"/>
    <col min="13323" max="13323" width="7.140625" style="31" bestFit="1" customWidth="1"/>
    <col min="13324" max="13324" width="10.42578125" style="31" bestFit="1" customWidth="1"/>
    <col min="13325" max="13325" width="11.42578125" style="31" customWidth="1"/>
    <col min="13326" max="13326" width="11.28515625" style="31" customWidth="1"/>
    <col min="13327" max="13569" width="9.140625" style="31"/>
    <col min="13570" max="13571" width="9.28515625" style="31" customWidth="1"/>
    <col min="13572" max="13572" width="11.140625" style="31" customWidth="1"/>
    <col min="13573" max="13573" width="10.7109375" style="31" bestFit="1" customWidth="1"/>
    <col min="13574" max="13574" width="11.42578125" style="31" customWidth="1"/>
    <col min="13575" max="13575" width="11.28515625" style="31" customWidth="1"/>
    <col min="13576" max="13576" width="13.140625" style="31" customWidth="1"/>
    <col min="13577" max="13577" width="11" style="31" customWidth="1"/>
    <col min="13578" max="13578" width="13.42578125" style="31" customWidth="1"/>
    <col min="13579" max="13579" width="7.140625" style="31" bestFit="1" customWidth="1"/>
    <col min="13580" max="13580" width="10.42578125" style="31" bestFit="1" customWidth="1"/>
    <col min="13581" max="13581" width="11.42578125" style="31" customWidth="1"/>
    <col min="13582" max="13582" width="11.28515625" style="31" customWidth="1"/>
    <col min="13583" max="13825" width="9.140625" style="31"/>
    <col min="13826" max="13827" width="9.28515625" style="31" customWidth="1"/>
    <col min="13828" max="13828" width="11.140625" style="31" customWidth="1"/>
    <col min="13829" max="13829" width="10.7109375" style="31" bestFit="1" customWidth="1"/>
    <col min="13830" max="13830" width="11.42578125" style="31" customWidth="1"/>
    <col min="13831" max="13831" width="11.28515625" style="31" customWidth="1"/>
    <col min="13832" max="13832" width="13.140625" style="31" customWidth="1"/>
    <col min="13833" max="13833" width="11" style="31" customWidth="1"/>
    <col min="13834" max="13834" width="13.42578125" style="31" customWidth="1"/>
    <col min="13835" max="13835" width="7.140625" style="31" bestFit="1" customWidth="1"/>
    <col min="13836" max="13836" width="10.42578125" style="31" bestFit="1" customWidth="1"/>
    <col min="13837" max="13837" width="11.42578125" style="31" customWidth="1"/>
    <col min="13838" max="13838" width="11.28515625" style="31" customWidth="1"/>
    <col min="13839" max="14081" width="9.140625" style="31"/>
    <col min="14082" max="14083" width="9.28515625" style="31" customWidth="1"/>
    <col min="14084" max="14084" width="11.140625" style="31" customWidth="1"/>
    <col min="14085" max="14085" width="10.7109375" style="31" bestFit="1" customWidth="1"/>
    <col min="14086" max="14086" width="11.42578125" style="31" customWidth="1"/>
    <col min="14087" max="14087" width="11.28515625" style="31" customWidth="1"/>
    <col min="14088" max="14088" width="13.140625" style="31" customWidth="1"/>
    <col min="14089" max="14089" width="11" style="31" customWidth="1"/>
    <col min="14090" max="14090" width="13.42578125" style="31" customWidth="1"/>
    <col min="14091" max="14091" width="7.140625" style="31" bestFit="1" customWidth="1"/>
    <col min="14092" max="14092" width="10.42578125" style="31" bestFit="1" customWidth="1"/>
    <col min="14093" max="14093" width="11.42578125" style="31" customWidth="1"/>
    <col min="14094" max="14094" width="11.28515625" style="31" customWidth="1"/>
    <col min="14095" max="14337" width="9.140625" style="31"/>
    <col min="14338" max="14339" width="9.28515625" style="31" customWidth="1"/>
    <col min="14340" max="14340" width="11.140625" style="31" customWidth="1"/>
    <col min="14341" max="14341" width="10.7109375" style="31" bestFit="1" customWidth="1"/>
    <col min="14342" max="14342" width="11.42578125" style="31" customWidth="1"/>
    <col min="14343" max="14343" width="11.28515625" style="31" customWidth="1"/>
    <col min="14344" max="14344" width="13.140625" style="31" customWidth="1"/>
    <col min="14345" max="14345" width="11" style="31" customWidth="1"/>
    <col min="14346" max="14346" width="13.42578125" style="31" customWidth="1"/>
    <col min="14347" max="14347" width="7.140625" style="31" bestFit="1" customWidth="1"/>
    <col min="14348" max="14348" width="10.42578125" style="31" bestFit="1" customWidth="1"/>
    <col min="14349" max="14349" width="11.42578125" style="31" customWidth="1"/>
    <col min="14350" max="14350" width="11.28515625" style="31" customWidth="1"/>
    <col min="14351" max="14593" width="9.140625" style="31"/>
    <col min="14594" max="14595" width="9.28515625" style="31" customWidth="1"/>
    <col min="14596" max="14596" width="11.140625" style="31" customWidth="1"/>
    <col min="14597" max="14597" width="10.7109375" style="31" bestFit="1" customWidth="1"/>
    <col min="14598" max="14598" width="11.42578125" style="31" customWidth="1"/>
    <col min="14599" max="14599" width="11.28515625" style="31" customWidth="1"/>
    <col min="14600" max="14600" width="13.140625" style="31" customWidth="1"/>
    <col min="14601" max="14601" width="11" style="31" customWidth="1"/>
    <col min="14602" max="14602" width="13.42578125" style="31" customWidth="1"/>
    <col min="14603" max="14603" width="7.140625" style="31" bestFit="1" customWidth="1"/>
    <col min="14604" max="14604" width="10.42578125" style="31" bestFit="1" customWidth="1"/>
    <col min="14605" max="14605" width="11.42578125" style="31" customWidth="1"/>
    <col min="14606" max="14606" width="11.28515625" style="31" customWidth="1"/>
    <col min="14607" max="14849" width="9.140625" style="31"/>
    <col min="14850" max="14851" width="9.28515625" style="31" customWidth="1"/>
    <col min="14852" max="14852" width="11.140625" style="31" customWidth="1"/>
    <col min="14853" max="14853" width="10.7109375" style="31" bestFit="1" customWidth="1"/>
    <col min="14854" max="14854" width="11.42578125" style="31" customWidth="1"/>
    <col min="14855" max="14855" width="11.28515625" style="31" customWidth="1"/>
    <col min="14856" max="14856" width="13.140625" style="31" customWidth="1"/>
    <col min="14857" max="14857" width="11" style="31" customWidth="1"/>
    <col min="14858" max="14858" width="13.42578125" style="31" customWidth="1"/>
    <col min="14859" max="14859" width="7.140625" style="31" bestFit="1" customWidth="1"/>
    <col min="14860" max="14860" width="10.42578125" style="31" bestFit="1" customWidth="1"/>
    <col min="14861" max="14861" width="11.42578125" style="31" customWidth="1"/>
    <col min="14862" max="14862" width="11.28515625" style="31" customWidth="1"/>
    <col min="14863" max="15105" width="9.140625" style="31"/>
    <col min="15106" max="15107" width="9.28515625" style="31" customWidth="1"/>
    <col min="15108" max="15108" width="11.140625" style="31" customWidth="1"/>
    <col min="15109" max="15109" width="10.7109375" style="31" bestFit="1" customWidth="1"/>
    <col min="15110" max="15110" width="11.42578125" style="31" customWidth="1"/>
    <col min="15111" max="15111" width="11.28515625" style="31" customWidth="1"/>
    <col min="15112" max="15112" width="13.140625" style="31" customWidth="1"/>
    <col min="15113" max="15113" width="11" style="31" customWidth="1"/>
    <col min="15114" max="15114" width="13.42578125" style="31" customWidth="1"/>
    <col min="15115" max="15115" width="7.140625" style="31" bestFit="1" customWidth="1"/>
    <col min="15116" max="15116" width="10.42578125" style="31" bestFit="1" customWidth="1"/>
    <col min="15117" max="15117" width="11.42578125" style="31" customWidth="1"/>
    <col min="15118" max="15118" width="11.28515625" style="31" customWidth="1"/>
    <col min="15119" max="15361" width="9.140625" style="31"/>
    <col min="15362" max="15363" width="9.28515625" style="31" customWidth="1"/>
    <col min="15364" max="15364" width="11.140625" style="31" customWidth="1"/>
    <col min="15365" max="15365" width="10.7109375" style="31" bestFit="1" customWidth="1"/>
    <col min="15366" max="15366" width="11.42578125" style="31" customWidth="1"/>
    <col min="15367" max="15367" width="11.28515625" style="31" customWidth="1"/>
    <col min="15368" max="15368" width="13.140625" style="31" customWidth="1"/>
    <col min="15369" max="15369" width="11" style="31" customWidth="1"/>
    <col min="15370" max="15370" width="13.42578125" style="31" customWidth="1"/>
    <col min="15371" max="15371" width="7.140625" style="31" bestFit="1" customWidth="1"/>
    <col min="15372" max="15372" width="10.42578125" style="31" bestFit="1" customWidth="1"/>
    <col min="15373" max="15373" width="11.42578125" style="31" customWidth="1"/>
    <col min="15374" max="15374" width="11.28515625" style="31" customWidth="1"/>
    <col min="15375" max="15617" width="9.140625" style="31"/>
    <col min="15618" max="15619" width="9.28515625" style="31" customWidth="1"/>
    <col min="15620" max="15620" width="11.140625" style="31" customWidth="1"/>
    <col min="15621" max="15621" width="10.7109375" style="31" bestFit="1" customWidth="1"/>
    <col min="15622" max="15622" width="11.42578125" style="31" customWidth="1"/>
    <col min="15623" max="15623" width="11.28515625" style="31" customWidth="1"/>
    <col min="15624" max="15624" width="13.140625" style="31" customWidth="1"/>
    <col min="15625" max="15625" width="11" style="31" customWidth="1"/>
    <col min="15626" max="15626" width="13.42578125" style="31" customWidth="1"/>
    <col min="15627" max="15627" width="7.140625" style="31" bestFit="1" customWidth="1"/>
    <col min="15628" max="15628" width="10.42578125" style="31" bestFit="1" customWidth="1"/>
    <col min="15629" max="15629" width="11.42578125" style="31" customWidth="1"/>
    <col min="15630" max="15630" width="11.28515625" style="31" customWidth="1"/>
    <col min="15631" max="15873" width="9.140625" style="31"/>
    <col min="15874" max="15875" width="9.28515625" style="31" customWidth="1"/>
    <col min="15876" max="15876" width="11.140625" style="31" customWidth="1"/>
    <col min="15877" max="15877" width="10.7109375" style="31" bestFit="1" customWidth="1"/>
    <col min="15878" max="15878" width="11.42578125" style="31" customWidth="1"/>
    <col min="15879" max="15879" width="11.28515625" style="31" customWidth="1"/>
    <col min="15880" max="15880" width="13.140625" style="31" customWidth="1"/>
    <col min="15881" max="15881" width="11" style="31" customWidth="1"/>
    <col min="15882" max="15882" width="13.42578125" style="31" customWidth="1"/>
    <col min="15883" max="15883" width="7.140625" style="31" bestFit="1" customWidth="1"/>
    <col min="15884" max="15884" width="10.42578125" style="31" bestFit="1" customWidth="1"/>
    <col min="15885" max="15885" width="11.42578125" style="31" customWidth="1"/>
    <col min="15886" max="15886" width="11.28515625" style="31" customWidth="1"/>
    <col min="15887" max="16129" width="9.140625" style="31"/>
    <col min="16130" max="16131" width="9.28515625" style="31" customWidth="1"/>
    <col min="16132" max="16132" width="11.140625" style="31" customWidth="1"/>
    <col min="16133" max="16133" width="10.7109375" style="31" bestFit="1" customWidth="1"/>
    <col min="16134" max="16134" width="11.42578125" style="31" customWidth="1"/>
    <col min="16135" max="16135" width="11.28515625" style="31" customWidth="1"/>
    <col min="16136" max="16136" width="13.140625" style="31" customWidth="1"/>
    <col min="16137" max="16137" width="11" style="31" customWidth="1"/>
    <col min="16138" max="16138" width="13.42578125" style="31" customWidth="1"/>
    <col min="16139" max="16139" width="7.140625" style="31" bestFit="1" customWidth="1"/>
    <col min="16140" max="16140" width="10.42578125" style="31" bestFit="1" customWidth="1"/>
    <col min="16141" max="16141" width="11.42578125" style="31" customWidth="1"/>
    <col min="16142" max="16142" width="11.28515625" style="31" customWidth="1"/>
    <col min="16143" max="16384" width="9.140625" style="31"/>
  </cols>
  <sheetData>
    <row r="1" spans="1:16" s="35" customFormat="1" ht="23.25" customHeight="1" outlineLevel="1">
      <c r="A1" s="701" t="str">
        <f>PREFEITURA_MUNICIPAL</f>
        <v>PREFEITURA MUNICIPAL DE ITAJAÍ</v>
      </c>
      <c r="B1" s="701"/>
      <c r="C1" s="701"/>
      <c r="D1" s="701"/>
      <c r="E1" s="701"/>
      <c r="F1" s="701"/>
      <c r="G1" s="701"/>
      <c r="H1" s="701"/>
      <c r="I1" s="701"/>
      <c r="J1" s="701"/>
      <c r="K1" s="701"/>
      <c r="L1" s="1063"/>
      <c r="M1" s="1063"/>
      <c r="N1" s="1063"/>
      <c r="O1" s="1063"/>
    </row>
    <row r="2" spans="1:16" s="35" customFormat="1" ht="19.5" customHeight="1" outlineLevel="1" thickBot="1">
      <c r="A2" s="791" t="s">
        <v>35</v>
      </c>
      <c r="B2" s="791"/>
      <c r="C2" s="791"/>
      <c r="D2" s="791"/>
      <c r="E2" s="791"/>
      <c r="F2" s="791"/>
      <c r="G2" s="791"/>
      <c r="H2" s="791"/>
      <c r="I2" s="791"/>
      <c r="J2" s="791"/>
      <c r="K2" s="791"/>
      <c r="L2" s="942"/>
      <c r="M2" s="942"/>
      <c r="N2" s="942"/>
      <c r="O2" s="942"/>
    </row>
    <row r="3" spans="1:16" s="13" customFormat="1" outlineLevel="1">
      <c r="A3" s="722" t="s">
        <v>12</v>
      </c>
      <c r="B3" s="723"/>
      <c r="C3" s="723"/>
      <c r="D3" s="723"/>
      <c r="E3" s="723"/>
      <c r="F3" s="723"/>
      <c r="G3" s="723"/>
      <c r="H3" s="723"/>
      <c r="I3" s="723"/>
      <c r="J3" s="723"/>
      <c r="K3" s="723"/>
      <c r="L3" s="723"/>
      <c r="M3" s="723"/>
      <c r="N3" s="723"/>
      <c r="O3" s="724"/>
    </row>
    <row r="4" spans="1:16" s="13" customFormat="1" ht="18.75" outlineLevel="1">
      <c r="A4" s="860" t="str">
        <f>PROJETO</f>
        <v>PAVIMENTAÇÃO ASFÁLTICA, DRENAGEM PLUVIAL, CICLOVIA, CALÇADAS E SINALIZAÇÃO VIÁRIA</v>
      </c>
      <c r="B4" s="861"/>
      <c r="C4" s="861"/>
      <c r="D4" s="861"/>
      <c r="E4" s="861"/>
      <c r="F4" s="861"/>
      <c r="G4" s="861"/>
      <c r="H4" s="861"/>
      <c r="I4" s="861"/>
      <c r="J4" s="861"/>
      <c r="K4" s="861"/>
      <c r="L4" s="861"/>
      <c r="M4" s="861"/>
      <c r="N4" s="861"/>
      <c r="O4" s="862"/>
    </row>
    <row r="5" spans="1:16" s="13" customFormat="1" outlineLevel="1">
      <c r="A5" s="863" t="s">
        <v>13</v>
      </c>
      <c r="B5" s="864"/>
      <c r="C5" s="864"/>
      <c r="D5" s="864"/>
      <c r="E5" s="864"/>
      <c r="F5" s="864"/>
      <c r="G5" s="864"/>
      <c r="H5" s="864"/>
      <c r="I5" s="864"/>
      <c r="J5" s="864"/>
      <c r="K5" s="864"/>
      <c r="L5" s="864"/>
      <c r="M5" s="864"/>
      <c r="N5" s="864"/>
      <c r="O5" s="865"/>
    </row>
    <row r="6" spans="1:16" s="13" customFormat="1" ht="19.5" outlineLevel="1" thickBot="1">
      <c r="A6" s="713" t="str">
        <f>LOCALIZAÇÃO</f>
        <v>TRECHO 3A DO BINÁRIO OESTE DA AV OSVALDO REIS - BAIRRO PRAIA BRAVA</v>
      </c>
      <c r="B6" s="714"/>
      <c r="C6" s="714"/>
      <c r="D6" s="714"/>
      <c r="E6" s="714"/>
      <c r="F6" s="714"/>
      <c r="G6" s="714"/>
      <c r="H6" s="714"/>
      <c r="I6" s="714"/>
      <c r="J6" s="714"/>
      <c r="K6" s="714"/>
      <c r="L6" s="714"/>
      <c r="M6" s="714"/>
      <c r="N6" s="714"/>
      <c r="O6" s="715"/>
    </row>
    <row r="7" spans="1:16" s="17" customFormat="1" ht="19.5" outlineLevel="1" thickBot="1">
      <c r="A7" s="799">
        <f>DATA_PROJETO</f>
        <v>45444</v>
      </c>
      <c r="B7" s="799"/>
      <c r="C7" s="712" t="s">
        <v>428</v>
      </c>
      <c r="D7" s="712"/>
      <c r="E7" s="712"/>
      <c r="F7" s="712"/>
      <c r="G7" s="712"/>
      <c r="H7" s="712"/>
      <c r="I7" s="712"/>
      <c r="J7" s="712"/>
      <c r="K7" s="712"/>
      <c r="L7" s="712"/>
      <c r="M7" s="712"/>
      <c r="N7" s="712"/>
      <c r="O7" s="712"/>
    </row>
    <row r="8" spans="1:16" s="36" customFormat="1" ht="15" customHeight="1">
      <c r="A8" s="1079" t="s">
        <v>84</v>
      </c>
      <c r="B8" s="1064"/>
      <c r="C8" s="1064" t="s">
        <v>85</v>
      </c>
      <c r="D8" s="1064"/>
      <c r="E8" s="1064" t="s">
        <v>108</v>
      </c>
      <c r="F8" s="1064" t="s">
        <v>109</v>
      </c>
      <c r="G8" s="1064" t="s">
        <v>86</v>
      </c>
      <c r="H8" s="1080" t="s">
        <v>110</v>
      </c>
      <c r="I8" s="1081"/>
      <c r="J8" s="1082"/>
      <c r="K8" s="1064" t="s">
        <v>87</v>
      </c>
      <c r="L8" s="1064" t="s">
        <v>88</v>
      </c>
      <c r="M8" s="1064" t="s">
        <v>89</v>
      </c>
      <c r="N8" s="1064"/>
      <c r="O8" s="1077" t="s">
        <v>427</v>
      </c>
      <c r="P8" s="58"/>
    </row>
    <row r="9" spans="1:16" s="36" customFormat="1" ht="15" customHeight="1" thickBot="1">
      <c r="A9" s="1068" t="s">
        <v>426</v>
      </c>
      <c r="B9" s="1065"/>
      <c r="C9" s="84" t="s">
        <v>90</v>
      </c>
      <c r="D9" s="84" t="s">
        <v>91</v>
      </c>
      <c r="E9" s="1065"/>
      <c r="F9" s="1065"/>
      <c r="G9" s="1065"/>
      <c r="H9" s="84" t="s">
        <v>424</v>
      </c>
      <c r="I9" s="84" t="s">
        <v>84</v>
      </c>
      <c r="J9" s="84" t="s">
        <v>92</v>
      </c>
      <c r="K9" s="1065"/>
      <c r="L9" s="1065"/>
      <c r="M9" s="84" t="s">
        <v>93</v>
      </c>
      <c r="N9" s="84" t="s">
        <v>94</v>
      </c>
      <c r="O9" s="1078"/>
    </row>
    <row r="10" spans="1:16" s="36" customFormat="1" ht="15" customHeight="1">
      <c r="A10" s="1071"/>
      <c r="B10" s="1072"/>
      <c r="C10" s="1072"/>
      <c r="D10" s="1072"/>
      <c r="E10" s="1072"/>
      <c r="F10" s="1072"/>
      <c r="G10" s="1072"/>
      <c r="H10" s="1072"/>
      <c r="I10" s="1072"/>
      <c r="J10" s="1072"/>
      <c r="K10" s="1072"/>
      <c r="L10" s="1072"/>
      <c r="M10" s="1072"/>
      <c r="N10" s="1072"/>
      <c r="O10" s="1073"/>
    </row>
    <row r="11" spans="1:16" s="36" customFormat="1" ht="15" customHeight="1">
      <c r="A11" s="1084" t="s">
        <v>979</v>
      </c>
      <c r="B11" s="1085"/>
      <c r="C11" s="1085"/>
      <c r="D11" s="1085"/>
      <c r="E11" s="1085"/>
      <c r="F11" s="1085"/>
      <c r="G11" s="1085"/>
      <c r="H11" s="1085"/>
      <c r="I11" s="1085"/>
      <c r="J11" s="1085"/>
      <c r="K11" s="1085"/>
      <c r="L11" s="1085"/>
      <c r="M11" s="1085"/>
      <c r="N11" s="1085"/>
      <c r="O11" s="1086"/>
    </row>
    <row r="12" spans="1:16" s="36" customFormat="1" ht="15" customHeight="1">
      <c r="A12" s="1084" t="s">
        <v>980</v>
      </c>
      <c r="B12" s="1085"/>
      <c r="C12" s="1085"/>
      <c r="D12" s="1085"/>
      <c r="E12" s="1085"/>
      <c r="F12" s="1085"/>
      <c r="G12" s="1085"/>
      <c r="H12" s="1085"/>
      <c r="I12" s="1085"/>
      <c r="J12" s="1085"/>
      <c r="K12" s="1085"/>
      <c r="L12" s="1085"/>
      <c r="M12" s="1085"/>
      <c r="N12" s="1085"/>
      <c r="O12" s="1086"/>
    </row>
    <row r="13" spans="1:16" s="36" customFormat="1" ht="15" customHeight="1">
      <c r="A13" s="37" t="s">
        <v>981</v>
      </c>
      <c r="B13" s="38" t="s">
        <v>982</v>
      </c>
      <c r="C13" s="39">
        <v>24.536000000000001</v>
      </c>
      <c r="D13" s="39">
        <v>24.516999999999999</v>
      </c>
      <c r="E13" s="40">
        <v>9.31</v>
      </c>
      <c r="F13" s="41">
        <v>0</v>
      </c>
      <c r="G13" s="42">
        <f t="shared" ref="G13" si="0">ABS((C13-D13)/E13)</f>
        <v>2.0408163265308167E-3</v>
      </c>
      <c r="H13" s="41">
        <v>0</v>
      </c>
      <c r="I13" s="39">
        <f t="shared" ref="I13" si="1">((F13*H13)/10000)</f>
        <v>0</v>
      </c>
      <c r="J13" s="39">
        <f>I13+0.22</f>
        <v>0.22</v>
      </c>
      <c r="K13" s="44">
        <v>0.5</v>
      </c>
      <c r="L13" s="45">
        <f t="shared" ref="L13" si="2">(2.78*K13*INTENSIDADE_CHUVA*J13)/1000</f>
        <v>8.9110119999999987E-2</v>
      </c>
      <c r="M13" s="45">
        <f t="shared" ref="M13" si="3">1.55*(L13*RUGOSIDADE_TUBO/(G13^0.5))^0.375</f>
        <v>0.39236915208558959</v>
      </c>
      <c r="N13" s="60">
        <v>0.4</v>
      </c>
      <c r="O13" s="59">
        <v>1</v>
      </c>
    </row>
    <row r="14" spans="1:16" s="36" customFormat="1" ht="15" customHeight="1">
      <c r="A14" s="37" t="str">
        <f>B13</f>
        <v>BLG</v>
      </c>
      <c r="B14" s="38">
        <v>17</v>
      </c>
      <c r="C14" s="39">
        <f>D13</f>
        <v>24.516999999999999</v>
      </c>
      <c r="D14" s="39">
        <v>24.446000000000002</v>
      </c>
      <c r="E14" s="40">
        <v>9.5</v>
      </c>
      <c r="F14" s="41">
        <f>27.5/2</f>
        <v>13.75</v>
      </c>
      <c r="G14" s="42">
        <f t="shared" ref="G14" si="4">ABS((C14-D14)/E14)</f>
        <v>7.4736842105261004E-3</v>
      </c>
      <c r="H14" s="41">
        <v>70</v>
      </c>
      <c r="I14" s="39">
        <f t="shared" ref="I14" si="5">((F14*H14)/10000)</f>
        <v>9.6250000000000002E-2</v>
      </c>
      <c r="J14" s="39">
        <f>I14+J13</f>
        <v>0.31625000000000003</v>
      </c>
      <c r="K14" s="44">
        <v>0.7</v>
      </c>
      <c r="L14" s="45">
        <f t="shared" ref="L14" si="6">(2.78*K14*INTENSIDADE_CHUVA*J14)/1000</f>
        <v>0.17933411649999997</v>
      </c>
      <c r="M14" s="45">
        <f t="shared" ref="M14" si="7">1.55*(L14*RUGOSIDADE_TUBO/(G14^0.5))^0.375</f>
        <v>0.3998492492898012</v>
      </c>
      <c r="N14" s="60">
        <v>0.4</v>
      </c>
      <c r="O14" s="59">
        <v>1</v>
      </c>
    </row>
    <row r="15" spans="1:16" s="36" customFormat="1" ht="15" customHeight="1">
      <c r="A15" s="37">
        <f>B14</f>
        <v>17</v>
      </c>
      <c r="B15" s="38" t="s">
        <v>983</v>
      </c>
      <c r="C15" s="39">
        <v>24.186</v>
      </c>
      <c r="D15" s="39">
        <v>23.003</v>
      </c>
      <c r="E15" s="40">
        <v>40</v>
      </c>
      <c r="F15" s="41">
        <f>27.5/2</f>
        <v>13.75</v>
      </c>
      <c r="G15" s="42">
        <f t="shared" ref="G15:G17" si="8">ABS((C15-D15)/E15)</f>
        <v>2.9574999999999997E-2</v>
      </c>
      <c r="H15" s="41">
        <v>35</v>
      </c>
      <c r="I15" s="39">
        <f t="shared" ref="I15:I17" si="9">((F15*H15)/10000)</f>
        <v>4.8125000000000001E-2</v>
      </c>
      <c r="J15" s="39">
        <f>I15+J14</f>
        <v>0.364375</v>
      </c>
      <c r="K15" s="44">
        <v>0.7</v>
      </c>
      <c r="L15" s="45">
        <f t="shared" ref="L15:L17" si="10">(2.78*K15*INTENSIDADE_CHUVA*J15)/1000</f>
        <v>0.20662409074999996</v>
      </c>
      <c r="M15" s="45">
        <f t="shared" ref="M15:M17" si="11">1.55*(L15*RUGOSIDADE_TUBO/(G15^0.5))^0.375</f>
        <v>0.32580288249052808</v>
      </c>
      <c r="N15" s="60">
        <f t="shared" ref="N15:N17" si="12">IF(M15&lt;0.6,0.6,IF(AND(M15&gt;0.6,M15&lt;0.8),0.8,IF(AND(M15&gt;0.8,M15&lt;1),1,IF(AND(M15&gt;1,M15&lt;1.2),1.2,IF(AND(M15&gt;1.2,M15&lt;1.5),1.5,2)))))</f>
        <v>0.6</v>
      </c>
      <c r="O15" s="59">
        <v>1</v>
      </c>
    </row>
    <row r="16" spans="1:16" s="36" customFormat="1" ht="15" customHeight="1">
      <c r="A16" s="37" t="str">
        <f t="shared" ref="A16:A17" si="13">B15</f>
        <v>CL 23</v>
      </c>
      <c r="B16" s="38">
        <v>18</v>
      </c>
      <c r="C16" s="39">
        <f t="shared" ref="C16:C17" si="14">D15</f>
        <v>23.003</v>
      </c>
      <c r="D16" s="39">
        <v>22.43</v>
      </c>
      <c r="E16" s="40">
        <v>44.99</v>
      </c>
      <c r="F16" s="41">
        <v>40</v>
      </c>
      <c r="G16" s="42">
        <f t="shared" si="8"/>
        <v>1.2736163591909322E-2</v>
      </c>
      <c r="H16" s="41">
        <v>26</v>
      </c>
      <c r="I16" s="39">
        <f t="shared" si="9"/>
        <v>0.104</v>
      </c>
      <c r="J16" s="39">
        <f t="shared" ref="J16:J17" si="15">I16+J15</f>
        <v>0.46837499999999999</v>
      </c>
      <c r="K16" s="44">
        <v>0.7</v>
      </c>
      <c r="L16" s="45">
        <f t="shared" si="10"/>
        <v>0.26559878834999995</v>
      </c>
      <c r="M16" s="45">
        <f t="shared" si="11"/>
        <v>0.41922820726081678</v>
      </c>
      <c r="N16" s="60">
        <f t="shared" si="12"/>
        <v>0.6</v>
      </c>
      <c r="O16" s="59">
        <v>1</v>
      </c>
    </row>
    <row r="17" spans="1:17" s="36" customFormat="1" ht="15" customHeight="1">
      <c r="A17" s="37">
        <f t="shared" si="13"/>
        <v>18</v>
      </c>
      <c r="B17" s="38"/>
      <c r="C17" s="39">
        <f t="shared" si="14"/>
        <v>22.43</v>
      </c>
      <c r="D17" s="39"/>
      <c r="E17" s="40"/>
      <c r="F17" s="41"/>
      <c r="G17" s="42" t="e">
        <f t="shared" si="8"/>
        <v>#DIV/0!</v>
      </c>
      <c r="H17" s="41"/>
      <c r="I17" s="39">
        <f t="shared" si="9"/>
        <v>0</v>
      </c>
      <c r="J17" s="39">
        <f t="shared" si="15"/>
        <v>0.46837499999999999</v>
      </c>
      <c r="K17" s="44">
        <v>0.7</v>
      </c>
      <c r="L17" s="45">
        <f t="shared" si="10"/>
        <v>0.26559878834999995</v>
      </c>
      <c r="M17" s="45" t="e">
        <f t="shared" si="11"/>
        <v>#DIV/0!</v>
      </c>
      <c r="N17" s="60" t="e">
        <f t="shared" si="12"/>
        <v>#DIV/0!</v>
      </c>
      <c r="O17" s="59">
        <v>1</v>
      </c>
    </row>
    <row r="18" spans="1:17" s="36" customFormat="1" ht="15" customHeight="1">
      <c r="A18" s="37">
        <f t="shared" ref="A18:A22" si="16">B17</f>
        <v>0</v>
      </c>
      <c r="B18" s="38"/>
      <c r="C18" s="39">
        <f t="shared" ref="C18:C22" si="17">D17</f>
        <v>0</v>
      </c>
      <c r="D18" s="39"/>
      <c r="E18" s="40"/>
      <c r="F18" s="41"/>
      <c r="G18" s="42" t="e">
        <f t="shared" ref="G18:G22" si="18">ABS((C18-D18)/E18)</f>
        <v>#DIV/0!</v>
      </c>
      <c r="H18" s="41"/>
      <c r="I18" s="39">
        <f t="shared" ref="I18:I22" si="19">((F18*H18)/10000)</f>
        <v>0</v>
      </c>
      <c r="J18" s="39">
        <f t="shared" ref="J18:J22" si="20">I18+J17</f>
        <v>0.46837499999999999</v>
      </c>
      <c r="K18" s="44">
        <v>0.7</v>
      </c>
      <c r="L18" s="45">
        <f t="shared" ref="L18:L22" si="21">(2.78*K18*INTENSIDADE_CHUVA*J18)/1000</f>
        <v>0.26559878834999995</v>
      </c>
      <c r="M18" s="45" t="e">
        <f t="shared" ref="M18:M22" si="22">1.55*(L18*RUGOSIDADE_TUBO/(G18^0.5))^0.375</f>
        <v>#DIV/0!</v>
      </c>
      <c r="N18" s="60" t="e">
        <f t="shared" ref="N18:N22" si="23">IF(M18&lt;0.6,0.6,IF(AND(M18&gt;0.6,M18&lt;0.8),0.8,IF(AND(M18&gt;0.8,M18&lt;1),1,IF(AND(M18&gt;1,M18&lt;1.2),1.2,IF(AND(M18&gt;1.2,M18&lt;1.5),1.5,2)))))</f>
        <v>#DIV/0!</v>
      </c>
      <c r="O18" s="59">
        <v>1</v>
      </c>
    </row>
    <row r="19" spans="1:17" s="36" customFormat="1" ht="15" customHeight="1">
      <c r="A19" s="37">
        <f t="shared" si="16"/>
        <v>0</v>
      </c>
      <c r="B19" s="38"/>
      <c r="C19" s="39">
        <f t="shared" si="17"/>
        <v>0</v>
      </c>
      <c r="D19" s="39"/>
      <c r="E19" s="40"/>
      <c r="F19" s="41"/>
      <c r="G19" s="42" t="e">
        <f t="shared" si="18"/>
        <v>#DIV/0!</v>
      </c>
      <c r="H19" s="41"/>
      <c r="I19" s="39">
        <f t="shared" si="19"/>
        <v>0</v>
      </c>
      <c r="J19" s="39">
        <f t="shared" si="20"/>
        <v>0.46837499999999999</v>
      </c>
      <c r="K19" s="44">
        <v>0.7</v>
      </c>
      <c r="L19" s="45">
        <f t="shared" si="21"/>
        <v>0.26559878834999995</v>
      </c>
      <c r="M19" s="45" t="e">
        <f t="shared" si="22"/>
        <v>#DIV/0!</v>
      </c>
      <c r="N19" s="60" t="e">
        <f t="shared" si="23"/>
        <v>#DIV/0!</v>
      </c>
      <c r="O19" s="59">
        <v>1</v>
      </c>
    </row>
    <row r="20" spans="1:17" s="36" customFormat="1" ht="15" customHeight="1">
      <c r="A20" s="37">
        <f t="shared" si="16"/>
        <v>0</v>
      </c>
      <c r="B20" s="38"/>
      <c r="C20" s="39">
        <f t="shared" si="17"/>
        <v>0</v>
      </c>
      <c r="D20" s="39"/>
      <c r="E20" s="40"/>
      <c r="F20" s="41"/>
      <c r="G20" s="42" t="e">
        <f t="shared" si="18"/>
        <v>#DIV/0!</v>
      </c>
      <c r="H20" s="41"/>
      <c r="I20" s="39">
        <f t="shared" si="19"/>
        <v>0</v>
      </c>
      <c r="J20" s="39">
        <f t="shared" si="20"/>
        <v>0.46837499999999999</v>
      </c>
      <c r="K20" s="44">
        <v>0.7</v>
      </c>
      <c r="L20" s="45">
        <f t="shared" si="21"/>
        <v>0.26559878834999995</v>
      </c>
      <c r="M20" s="45" t="e">
        <f t="shared" si="22"/>
        <v>#DIV/0!</v>
      </c>
      <c r="N20" s="60" t="e">
        <f t="shared" si="23"/>
        <v>#DIV/0!</v>
      </c>
      <c r="O20" s="59">
        <v>1</v>
      </c>
    </row>
    <row r="21" spans="1:17" s="36" customFormat="1" ht="15" customHeight="1">
      <c r="A21" s="37">
        <f t="shared" si="16"/>
        <v>0</v>
      </c>
      <c r="B21" s="38"/>
      <c r="C21" s="39">
        <f t="shared" si="17"/>
        <v>0</v>
      </c>
      <c r="D21" s="39"/>
      <c r="E21" s="40"/>
      <c r="F21" s="41"/>
      <c r="G21" s="42" t="e">
        <f t="shared" si="18"/>
        <v>#DIV/0!</v>
      </c>
      <c r="H21" s="41"/>
      <c r="I21" s="39">
        <f t="shared" si="19"/>
        <v>0</v>
      </c>
      <c r="J21" s="39">
        <f t="shared" si="20"/>
        <v>0.46837499999999999</v>
      </c>
      <c r="K21" s="44">
        <v>0.7</v>
      </c>
      <c r="L21" s="45">
        <f t="shared" si="21"/>
        <v>0.26559878834999995</v>
      </c>
      <c r="M21" s="45" t="e">
        <f t="shared" si="22"/>
        <v>#DIV/0!</v>
      </c>
      <c r="N21" s="60" t="e">
        <f t="shared" si="23"/>
        <v>#DIV/0!</v>
      </c>
      <c r="O21" s="59">
        <v>1</v>
      </c>
    </row>
    <row r="22" spans="1:17" s="36" customFormat="1" ht="15" customHeight="1">
      <c r="A22" s="37">
        <f t="shared" si="16"/>
        <v>0</v>
      </c>
      <c r="B22" s="38"/>
      <c r="C22" s="39">
        <f t="shared" si="17"/>
        <v>0</v>
      </c>
      <c r="D22" s="39"/>
      <c r="E22" s="40"/>
      <c r="F22" s="41"/>
      <c r="G22" s="42" t="e">
        <f t="shared" si="18"/>
        <v>#DIV/0!</v>
      </c>
      <c r="H22" s="41"/>
      <c r="I22" s="39">
        <f t="shared" si="19"/>
        <v>0</v>
      </c>
      <c r="J22" s="39">
        <f t="shared" si="20"/>
        <v>0.46837499999999999</v>
      </c>
      <c r="K22" s="44">
        <v>0.7</v>
      </c>
      <c r="L22" s="45">
        <f t="shared" si="21"/>
        <v>0.26559878834999995</v>
      </c>
      <c r="M22" s="45" t="e">
        <f t="shared" si="22"/>
        <v>#DIV/0!</v>
      </c>
      <c r="N22" s="60" t="e">
        <f t="shared" si="23"/>
        <v>#DIV/0!</v>
      </c>
      <c r="O22" s="59">
        <v>1</v>
      </c>
    </row>
    <row r="23" spans="1:17" s="36" customFormat="1" ht="15" customHeight="1">
      <c r="A23" s="37"/>
      <c r="B23" s="38"/>
      <c r="C23" s="39"/>
      <c r="D23" s="39"/>
      <c r="E23" s="40"/>
      <c r="F23" s="41"/>
      <c r="G23" s="42"/>
      <c r="H23" s="41"/>
      <c r="I23" s="39"/>
      <c r="J23" s="39"/>
      <c r="K23" s="44"/>
      <c r="L23" s="45"/>
      <c r="M23" s="45"/>
      <c r="N23" s="60"/>
      <c r="O23" s="59"/>
    </row>
    <row r="24" spans="1:17" s="36" customFormat="1" ht="15" customHeight="1">
      <c r="A24" s="1084" t="s">
        <v>943</v>
      </c>
      <c r="B24" s="1085"/>
      <c r="C24" s="1085"/>
      <c r="D24" s="1085"/>
      <c r="E24" s="1085"/>
      <c r="F24" s="1085"/>
      <c r="G24" s="1085"/>
      <c r="H24" s="1085"/>
      <c r="I24" s="1085"/>
      <c r="J24" s="1085"/>
      <c r="K24" s="1085"/>
      <c r="L24" s="1085"/>
      <c r="M24" s="1085"/>
      <c r="N24" s="1085"/>
      <c r="O24" s="1086"/>
    </row>
    <row r="25" spans="1:17" s="468" customFormat="1" ht="15" customHeight="1">
      <c r="A25" s="481">
        <v>14</v>
      </c>
      <c r="B25" s="470" t="s">
        <v>927</v>
      </c>
      <c r="C25" s="471">
        <v>24.324999999999999</v>
      </c>
      <c r="D25" s="471">
        <v>20.303999999999998</v>
      </c>
      <c r="E25" s="472">
        <v>50</v>
      </c>
      <c r="F25" s="473">
        <v>23</v>
      </c>
      <c r="G25" s="474">
        <f t="shared" ref="G25:G33" si="24">ABS((C25-D25)/E25)</f>
        <v>8.0420000000000019E-2</v>
      </c>
      <c r="H25" s="473">
        <v>70</v>
      </c>
      <c r="I25" s="471">
        <f>((F25*H25)/10000)</f>
        <v>0.161</v>
      </c>
      <c r="J25" s="471">
        <f>I25</f>
        <v>0.161</v>
      </c>
      <c r="K25" s="475">
        <v>0.7</v>
      </c>
      <c r="L25" s="476">
        <f t="shared" ref="L25:L33" si="25">(2.78*K25*INTENSIDADE_CHUVA*J25)/1000</f>
        <v>9.1297368399999981E-2</v>
      </c>
      <c r="M25" s="476">
        <f t="shared" ref="M25:M33" si="26">1.55*(L25*RUGOSIDADE_TUBO/(G25^0.5))^0.375</f>
        <v>0.19882754020203539</v>
      </c>
      <c r="N25" s="477">
        <f>IF(M25&lt;0.6,0.6,IF(AND(M25&gt;0.6,M25&lt;0.8),0.8,IF(AND(M25&gt;0.8,M25&lt;1),1,IF(AND(M25&gt;1,M25&lt;1.2),1.2,IF(AND(M25&gt;1.2,M25&lt;1.5),1.5,2)))))</f>
        <v>0.6</v>
      </c>
      <c r="O25" s="478">
        <v>1</v>
      </c>
      <c r="P25" s="479" t="s">
        <v>470</v>
      </c>
    </row>
    <row r="26" spans="1:17" s="468" customFormat="1" ht="15" customHeight="1">
      <c r="A26" s="482" t="str">
        <f>B25</f>
        <v>CL 21</v>
      </c>
      <c r="B26" s="470">
        <v>16</v>
      </c>
      <c r="C26" s="471">
        <f t="shared" ref="C26:C33" si="27">D25</f>
        <v>20.303999999999998</v>
      </c>
      <c r="D26" s="471">
        <v>16.63</v>
      </c>
      <c r="E26" s="472">
        <v>54.73</v>
      </c>
      <c r="F26" s="473">
        <v>50</v>
      </c>
      <c r="G26" s="474">
        <f t="shared" si="24"/>
        <v>6.7129545039283756E-2</v>
      </c>
      <c r="H26" s="473">
        <v>60</v>
      </c>
      <c r="I26" s="471">
        <f t="shared" ref="I26:I33" si="28">((F26*H26)/10000)</f>
        <v>0.3</v>
      </c>
      <c r="J26" s="471">
        <f t="shared" ref="J26:J33" si="29">I26+J25</f>
        <v>0.46099999999999997</v>
      </c>
      <c r="K26" s="475">
        <v>0.7</v>
      </c>
      <c r="L26" s="476">
        <f t="shared" si="25"/>
        <v>0.26141668839999993</v>
      </c>
      <c r="M26" s="476">
        <f t="shared" si="26"/>
        <v>0.305150528597946</v>
      </c>
      <c r="N26" s="477">
        <f t="shared" ref="N26:N33" si="30">IF(M26&lt;0.6,0.6,IF(AND(M26&gt;0.6,M26&lt;0.8),0.8,IF(AND(M26&gt;0.8,M26&lt;1),1,IF(AND(M26&gt;1,M26&lt;1.2),1.2,IF(AND(M26&gt;1.2,M26&lt;1.5),1.5,2)))))</f>
        <v>0.6</v>
      </c>
      <c r="O26" s="478">
        <v>1</v>
      </c>
      <c r="P26" s="479" t="s">
        <v>470</v>
      </c>
    </row>
    <row r="27" spans="1:17" s="468" customFormat="1" ht="15" customHeight="1">
      <c r="A27" s="481"/>
      <c r="B27" s="470"/>
      <c r="C27" s="471"/>
      <c r="D27" s="471"/>
      <c r="E27" s="472"/>
      <c r="F27" s="473"/>
      <c r="G27" s="474"/>
      <c r="H27" s="473"/>
      <c r="I27" s="471"/>
      <c r="J27" s="471"/>
      <c r="K27" s="475"/>
      <c r="L27" s="476"/>
      <c r="M27" s="476"/>
      <c r="N27" s="477"/>
      <c r="O27" s="478"/>
    </row>
    <row r="28" spans="1:17" s="468" customFormat="1" ht="15" customHeight="1">
      <c r="A28" s="481">
        <v>15</v>
      </c>
      <c r="B28" s="470">
        <f>B26</f>
        <v>16</v>
      </c>
      <c r="C28" s="471">
        <v>19.102</v>
      </c>
      <c r="D28" s="471">
        <v>16.63</v>
      </c>
      <c r="E28" s="472">
        <v>58</v>
      </c>
      <c r="F28" s="473">
        <v>18</v>
      </c>
      <c r="G28" s="474">
        <f t="shared" si="24"/>
        <v>4.2620689655172433E-2</v>
      </c>
      <c r="H28" s="473">
        <v>26</v>
      </c>
      <c r="I28" s="471">
        <f t="shared" si="28"/>
        <v>4.6800000000000001E-2</v>
      </c>
      <c r="J28" s="471">
        <f>I28</f>
        <v>4.6800000000000001E-2</v>
      </c>
      <c r="K28" s="475">
        <v>0.7</v>
      </c>
      <c r="L28" s="476">
        <f t="shared" si="25"/>
        <v>2.6538613919999995E-2</v>
      </c>
      <c r="M28" s="476">
        <f t="shared" si="26"/>
        <v>0.14091621037464303</v>
      </c>
      <c r="N28" s="477">
        <f t="shared" si="30"/>
        <v>0.6</v>
      </c>
      <c r="O28" s="478">
        <v>1</v>
      </c>
      <c r="P28" s="479" t="s">
        <v>470</v>
      </c>
    </row>
    <row r="29" spans="1:17" s="468" customFormat="1" ht="15" customHeight="1">
      <c r="A29" s="481"/>
      <c r="B29" s="470"/>
      <c r="C29" s="471"/>
      <c r="D29" s="471"/>
      <c r="E29" s="472"/>
      <c r="F29" s="473"/>
      <c r="G29" s="474"/>
      <c r="H29" s="473"/>
      <c r="I29" s="471"/>
      <c r="J29" s="471"/>
      <c r="K29" s="475"/>
      <c r="L29" s="476"/>
      <c r="M29" s="476"/>
      <c r="N29" s="477"/>
      <c r="O29" s="478"/>
    </row>
    <row r="30" spans="1:17" s="468" customFormat="1" ht="15" customHeight="1">
      <c r="A30" s="481">
        <f>B28</f>
        <v>16</v>
      </c>
      <c r="B30" s="470" t="s">
        <v>928</v>
      </c>
      <c r="C30" s="471">
        <v>16.376000000000001</v>
      </c>
      <c r="D30" s="471">
        <v>16.361000000000001</v>
      </c>
      <c r="E30" s="472">
        <v>7.38</v>
      </c>
      <c r="F30" s="473">
        <v>113</v>
      </c>
      <c r="G30" s="474">
        <f t="shared" si="24"/>
        <v>2.032520325203329E-3</v>
      </c>
      <c r="H30" s="473">
        <v>30</v>
      </c>
      <c r="I30" s="471">
        <f t="shared" si="28"/>
        <v>0.33900000000000002</v>
      </c>
      <c r="J30" s="471">
        <f>I30+J26+J28</f>
        <v>0.8468</v>
      </c>
      <c r="K30" s="475">
        <v>0.7</v>
      </c>
      <c r="L30" s="476">
        <f t="shared" si="25"/>
        <v>0.48019013391999987</v>
      </c>
      <c r="M30" s="476">
        <f t="shared" si="26"/>
        <v>0.73847172985418985</v>
      </c>
      <c r="N30" s="477">
        <f t="shared" si="30"/>
        <v>0.8</v>
      </c>
      <c r="O30" s="478">
        <v>1</v>
      </c>
      <c r="P30" s="479" t="s">
        <v>470</v>
      </c>
      <c r="Q30" s="480"/>
    </row>
    <row r="31" spans="1:17" s="36" customFormat="1" ht="15" customHeight="1">
      <c r="A31" s="37" t="str">
        <f t="shared" ref="A31:A33" si="31">B30</f>
        <v>CL 22</v>
      </c>
      <c r="B31" s="38"/>
      <c r="C31" s="39">
        <f t="shared" si="27"/>
        <v>16.361000000000001</v>
      </c>
      <c r="D31" s="39"/>
      <c r="E31" s="40"/>
      <c r="F31" s="41"/>
      <c r="G31" s="42" t="e">
        <f t="shared" si="24"/>
        <v>#DIV/0!</v>
      </c>
      <c r="H31" s="41"/>
      <c r="I31" s="39">
        <f t="shared" si="28"/>
        <v>0</v>
      </c>
      <c r="J31" s="39">
        <f t="shared" si="29"/>
        <v>0.8468</v>
      </c>
      <c r="K31" s="44">
        <v>0.7</v>
      </c>
      <c r="L31" s="45">
        <f t="shared" si="25"/>
        <v>0.48019013391999987</v>
      </c>
      <c r="M31" s="45" t="e">
        <f t="shared" si="26"/>
        <v>#DIV/0!</v>
      </c>
      <c r="N31" s="60" t="e">
        <f t="shared" si="30"/>
        <v>#DIV/0!</v>
      </c>
      <c r="O31" s="59">
        <v>1</v>
      </c>
    </row>
    <row r="32" spans="1:17" s="36" customFormat="1" ht="15" customHeight="1">
      <c r="A32" s="37">
        <f t="shared" si="31"/>
        <v>0</v>
      </c>
      <c r="B32" s="38"/>
      <c r="C32" s="39">
        <f t="shared" si="27"/>
        <v>0</v>
      </c>
      <c r="D32" s="39"/>
      <c r="E32" s="40"/>
      <c r="F32" s="41"/>
      <c r="G32" s="42" t="e">
        <f t="shared" si="24"/>
        <v>#DIV/0!</v>
      </c>
      <c r="H32" s="41"/>
      <c r="I32" s="39">
        <f t="shared" si="28"/>
        <v>0</v>
      </c>
      <c r="J32" s="39">
        <f t="shared" si="29"/>
        <v>0.8468</v>
      </c>
      <c r="K32" s="44">
        <v>0.7</v>
      </c>
      <c r="L32" s="45">
        <f t="shared" si="25"/>
        <v>0.48019013391999987</v>
      </c>
      <c r="M32" s="45" t="e">
        <f t="shared" si="26"/>
        <v>#DIV/0!</v>
      </c>
      <c r="N32" s="60" t="e">
        <f t="shared" si="30"/>
        <v>#DIV/0!</v>
      </c>
      <c r="O32" s="59">
        <v>1</v>
      </c>
      <c r="Q32" s="47"/>
    </row>
    <row r="33" spans="1:17" s="36" customFormat="1" ht="15" customHeight="1">
      <c r="A33" s="37">
        <f t="shared" si="31"/>
        <v>0</v>
      </c>
      <c r="B33" s="38"/>
      <c r="C33" s="39">
        <f t="shared" si="27"/>
        <v>0</v>
      </c>
      <c r="D33" s="39"/>
      <c r="E33" s="40"/>
      <c r="F33" s="41"/>
      <c r="G33" s="42" t="e">
        <f t="shared" si="24"/>
        <v>#DIV/0!</v>
      </c>
      <c r="H33" s="41"/>
      <c r="I33" s="39">
        <f t="shared" si="28"/>
        <v>0</v>
      </c>
      <c r="J33" s="39">
        <f t="shared" si="29"/>
        <v>0.8468</v>
      </c>
      <c r="K33" s="44">
        <v>0.7</v>
      </c>
      <c r="L33" s="45">
        <f t="shared" si="25"/>
        <v>0.48019013391999987</v>
      </c>
      <c r="M33" s="45" t="e">
        <f t="shared" si="26"/>
        <v>#DIV/0!</v>
      </c>
      <c r="N33" s="60" t="e">
        <f t="shared" si="30"/>
        <v>#DIV/0!</v>
      </c>
      <c r="O33" s="59">
        <v>1</v>
      </c>
    </row>
    <row r="34" spans="1:17" s="36" customFormat="1" ht="15" customHeight="1">
      <c r="A34" s="37"/>
      <c r="B34" s="48"/>
      <c r="C34" s="39"/>
      <c r="D34" s="39"/>
      <c r="E34" s="40"/>
      <c r="F34" s="41"/>
      <c r="G34" s="42"/>
      <c r="H34" s="41"/>
      <c r="I34" s="43"/>
      <c r="J34" s="39"/>
      <c r="K34" s="44"/>
      <c r="L34" s="45"/>
      <c r="M34" s="45"/>
      <c r="N34" s="60"/>
      <c r="O34" s="59"/>
      <c r="Q34" s="46"/>
    </row>
    <row r="35" spans="1:17" s="468" customFormat="1" ht="15" customHeight="1">
      <c r="A35" s="1087" t="s">
        <v>929</v>
      </c>
      <c r="B35" s="1088"/>
      <c r="C35" s="1088"/>
      <c r="D35" s="1088"/>
      <c r="E35" s="1088"/>
      <c r="F35" s="1088"/>
      <c r="G35" s="1088"/>
      <c r="H35" s="1088"/>
      <c r="I35" s="1088"/>
      <c r="J35" s="1088"/>
      <c r="K35" s="1088"/>
      <c r="L35" s="1088"/>
      <c r="M35" s="1088"/>
      <c r="N35" s="1088"/>
      <c r="O35" s="1089"/>
      <c r="Q35" s="480"/>
    </row>
    <row r="36" spans="1:17" s="468" customFormat="1" ht="15" customHeight="1">
      <c r="A36" s="1087" t="s">
        <v>951</v>
      </c>
      <c r="B36" s="1088"/>
      <c r="C36" s="1088"/>
      <c r="D36" s="1088"/>
      <c r="E36" s="1088"/>
      <c r="F36" s="1088"/>
      <c r="G36" s="1088"/>
      <c r="H36" s="1088"/>
      <c r="I36" s="1088"/>
      <c r="J36" s="1088"/>
      <c r="K36" s="1088"/>
      <c r="L36" s="1088"/>
      <c r="M36" s="1088"/>
      <c r="N36" s="1088"/>
      <c r="O36" s="1089"/>
      <c r="Q36" s="469"/>
    </row>
    <row r="37" spans="1:17" s="468" customFormat="1" ht="15" customHeight="1">
      <c r="A37" s="470">
        <v>8</v>
      </c>
      <c r="B37" s="470" t="s">
        <v>930</v>
      </c>
      <c r="C37" s="471">
        <v>34.625999999999998</v>
      </c>
      <c r="D37" s="471">
        <v>31.027999999999999</v>
      </c>
      <c r="E37" s="472">
        <v>16.82</v>
      </c>
      <c r="F37" s="473">
        <v>0</v>
      </c>
      <c r="G37" s="474">
        <f t="shared" ref="G37:G39" si="32">ABS((C37-D37)/E37)</f>
        <v>0.21391200951248507</v>
      </c>
      <c r="H37" s="473">
        <v>0</v>
      </c>
      <c r="I37" s="471">
        <f t="shared" ref="I37:I39" si="33">((F37*H37)/10000)</f>
        <v>0</v>
      </c>
      <c r="J37" s="471">
        <f>I37+3.24</f>
        <v>3.24</v>
      </c>
      <c r="K37" s="475">
        <v>0.7</v>
      </c>
      <c r="L37" s="476">
        <f t="shared" ref="L37:L39" si="34">(2.78*K37*INTENSIDADE_CHUVA*J37)/1000</f>
        <v>1.8372886559999997</v>
      </c>
      <c r="M37" s="476">
        <f t="shared" ref="M37:M39" si="35">1.55*(L37*RUGOSIDADE_TUBO/(G37^0.5))^0.375</f>
        <v>0.51016173851690971</v>
      </c>
      <c r="N37" s="477">
        <f t="shared" ref="N37:N39" si="36">IF(M37&lt;0.6,0.6,IF(AND(M37&gt;0.6,M37&lt;0.8),0.8,IF(AND(M37&gt;0.8,M37&lt;1),1,IF(AND(M37&gt;1,M37&lt;1.2),1.2,IF(AND(M37&gt;1.2,M37&lt;1.5),1.5,2)))))</f>
        <v>0.6</v>
      </c>
      <c r="O37" s="478">
        <v>1</v>
      </c>
      <c r="P37" s="479" t="s">
        <v>470</v>
      </c>
      <c r="Q37" s="480"/>
    </row>
    <row r="38" spans="1:17" s="468" customFormat="1" ht="15" customHeight="1">
      <c r="A38" s="481" t="str">
        <f>B37</f>
        <v>CL 10</v>
      </c>
      <c r="B38" s="470" t="s">
        <v>931</v>
      </c>
      <c r="C38" s="471">
        <f t="shared" ref="C38:C39" si="37">D37</f>
        <v>31.027999999999999</v>
      </c>
      <c r="D38" s="471">
        <v>27.152000000000001</v>
      </c>
      <c r="E38" s="472">
        <v>19.97</v>
      </c>
      <c r="F38" s="473">
        <v>17</v>
      </c>
      <c r="G38" s="474">
        <f t="shared" si="32"/>
        <v>0.19409113670505748</v>
      </c>
      <c r="H38" s="473">
        <v>35</v>
      </c>
      <c r="I38" s="471">
        <f t="shared" si="33"/>
        <v>5.9499999999999997E-2</v>
      </c>
      <c r="J38" s="471">
        <f t="shared" ref="J38:J39" si="38">I38+J37</f>
        <v>3.2995000000000001</v>
      </c>
      <c r="K38" s="475">
        <v>0.7</v>
      </c>
      <c r="L38" s="476">
        <f t="shared" si="34"/>
        <v>1.8710289877999997</v>
      </c>
      <c r="M38" s="476">
        <f t="shared" si="35"/>
        <v>0.523105853062933</v>
      </c>
      <c r="N38" s="477">
        <f t="shared" si="36"/>
        <v>0.6</v>
      </c>
      <c r="O38" s="478">
        <v>1</v>
      </c>
      <c r="P38" s="479" t="s">
        <v>470</v>
      </c>
      <c r="Q38" s="480"/>
    </row>
    <row r="39" spans="1:17" s="468" customFormat="1" ht="15" customHeight="1">
      <c r="A39" s="481" t="str">
        <f t="shared" ref="A39" si="39">B38</f>
        <v>CL 11</v>
      </c>
      <c r="B39" s="470">
        <v>9</v>
      </c>
      <c r="C39" s="471">
        <f t="shared" si="37"/>
        <v>27.152000000000001</v>
      </c>
      <c r="D39" s="471">
        <v>25.222000000000001</v>
      </c>
      <c r="E39" s="472">
        <v>14.99</v>
      </c>
      <c r="F39" s="473">
        <v>20</v>
      </c>
      <c r="G39" s="474">
        <f t="shared" si="32"/>
        <v>0.12875250166777849</v>
      </c>
      <c r="H39" s="473">
        <v>35</v>
      </c>
      <c r="I39" s="471">
        <f t="shared" si="33"/>
        <v>7.0000000000000007E-2</v>
      </c>
      <c r="J39" s="471">
        <f t="shared" si="38"/>
        <v>3.3694999999999999</v>
      </c>
      <c r="K39" s="475">
        <v>0.7</v>
      </c>
      <c r="L39" s="476">
        <f t="shared" si="34"/>
        <v>1.9107234957999994</v>
      </c>
      <c r="M39" s="476">
        <f t="shared" si="35"/>
        <v>0.56941703753068307</v>
      </c>
      <c r="N39" s="477">
        <f t="shared" si="36"/>
        <v>0.6</v>
      </c>
      <c r="O39" s="478">
        <v>1</v>
      </c>
      <c r="P39" s="479" t="s">
        <v>470</v>
      </c>
      <c r="Q39" s="469"/>
    </row>
    <row r="40" spans="1:17" s="468" customFormat="1" ht="15" customHeight="1">
      <c r="A40" s="1087"/>
      <c r="B40" s="1088"/>
      <c r="C40" s="1088"/>
      <c r="D40" s="1088"/>
      <c r="E40" s="1088"/>
      <c r="F40" s="1088"/>
      <c r="G40" s="1088"/>
      <c r="H40" s="1088"/>
      <c r="I40" s="1088"/>
      <c r="J40" s="1088"/>
      <c r="K40" s="1088"/>
      <c r="L40" s="1088"/>
      <c r="M40" s="1088"/>
      <c r="N40" s="1088"/>
      <c r="O40" s="1089"/>
      <c r="Q40" s="469"/>
    </row>
    <row r="41" spans="1:17" s="468" customFormat="1" ht="15" customHeight="1">
      <c r="A41" s="481" t="s">
        <v>932</v>
      </c>
      <c r="B41" s="470">
        <f>B39</f>
        <v>9</v>
      </c>
      <c r="C41" s="471">
        <v>26.498000000000001</v>
      </c>
      <c r="D41" s="471">
        <v>25.276</v>
      </c>
      <c r="E41" s="472">
        <v>6.01</v>
      </c>
      <c r="F41" s="473">
        <v>20</v>
      </c>
      <c r="G41" s="474">
        <f t="shared" ref="G41:G43" si="40">ABS((C41-D41)/E41)</f>
        <v>0.20332778702163085</v>
      </c>
      <c r="H41" s="473">
        <v>30</v>
      </c>
      <c r="I41" s="471">
        <f t="shared" ref="I41:I43" si="41">((F41*H41)/10000)</f>
        <v>0.06</v>
      </c>
      <c r="J41" s="471">
        <f>I41</f>
        <v>0.06</v>
      </c>
      <c r="K41" s="475">
        <v>0.7</v>
      </c>
      <c r="L41" s="476">
        <f t="shared" ref="L41:L43" si="42">(2.78*K41*INTENSIDADE_CHUVA*J41)/1000</f>
        <v>3.4023863999999987E-2</v>
      </c>
      <c r="M41" s="476">
        <f t="shared" ref="M41:M43" si="43">1.55*(L41*RUGOSIDADE_TUBO/(G41^0.5))^0.375</f>
        <v>0.11539644514617577</v>
      </c>
      <c r="N41" s="477">
        <f t="shared" ref="N41:N43" si="44">IF(M41&lt;0.6,0.6,IF(AND(M41&gt;0.6,M41&lt;0.8),0.8,IF(AND(M41&gt;0.8,M41&lt;1),1,IF(AND(M41&gt;1,M41&lt;1.2),1.2,IF(AND(M41&gt;1.2,M41&lt;1.5),1.5,2)))))</f>
        <v>0.6</v>
      </c>
      <c r="O41" s="478">
        <v>1</v>
      </c>
      <c r="P41" s="479" t="s">
        <v>470</v>
      </c>
      <c r="Q41" s="480"/>
    </row>
    <row r="42" spans="1:17" s="468" customFormat="1" ht="15" customHeight="1">
      <c r="A42" s="481"/>
      <c r="B42" s="470"/>
      <c r="C42" s="471"/>
      <c r="D42" s="471"/>
      <c r="E42" s="472"/>
      <c r="F42" s="473"/>
      <c r="G42" s="474"/>
      <c r="H42" s="473"/>
      <c r="I42" s="471"/>
      <c r="J42" s="471"/>
      <c r="K42" s="475"/>
      <c r="L42" s="476"/>
      <c r="M42" s="476"/>
      <c r="N42" s="477"/>
      <c r="O42" s="478"/>
      <c r="Q42" s="480"/>
    </row>
    <row r="43" spans="1:17" s="468" customFormat="1" ht="15" customHeight="1">
      <c r="A43" s="481">
        <f>B41</f>
        <v>9</v>
      </c>
      <c r="B43" s="470" t="s">
        <v>933</v>
      </c>
      <c r="C43" s="471">
        <v>25.021999999999998</v>
      </c>
      <c r="D43" s="471">
        <v>24.189</v>
      </c>
      <c r="E43" s="472">
        <v>35.25</v>
      </c>
      <c r="F43" s="473">
        <v>15</v>
      </c>
      <c r="G43" s="474">
        <f t="shared" si="40"/>
        <v>2.3631205673758818E-2</v>
      </c>
      <c r="H43" s="473">
        <v>35</v>
      </c>
      <c r="I43" s="471">
        <f t="shared" si="41"/>
        <v>5.2499999999999998E-2</v>
      </c>
      <c r="J43" s="471">
        <f>I43+J39+J41</f>
        <v>3.4820000000000002</v>
      </c>
      <c r="K43" s="475">
        <v>0.7</v>
      </c>
      <c r="L43" s="476">
        <f t="shared" si="42"/>
        <v>1.9745182407999997</v>
      </c>
      <c r="M43" s="476">
        <f t="shared" si="43"/>
        <v>0.79219078102604379</v>
      </c>
      <c r="N43" s="477">
        <f t="shared" si="44"/>
        <v>0.8</v>
      </c>
      <c r="O43" s="478">
        <v>1</v>
      </c>
      <c r="P43" s="479" t="s">
        <v>470</v>
      </c>
      <c r="Q43" s="480"/>
    </row>
    <row r="44" spans="1:17" s="468" customFormat="1" ht="15" customHeight="1">
      <c r="A44" s="481" t="str">
        <f t="shared" ref="A44" si="45">B43</f>
        <v>CL 12</v>
      </c>
      <c r="B44" s="470">
        <v>10</v>
      </c>
      <c r="C44" s="471">
        <f t="shared" ref="C44" si="46">D43</f>
        <v>24.189</v>
      </c>
      <c r="D44" s="471">
        <v>23.561</v>
      </c>
      <c r="E44" s="472">
        <v>24.67</v>
      </c>
      <c r="F44" s="473">
        <v>65</v>
      </c>
      <c r="G44" s="474">
        <f t="shared" ref="G44:G46" si="47">ABS((C44-D44)/E44)</f>
        <v>2.545601945683016E-2</v>
      </c>
      <c r="H44" s="473">
        <v>35</v>
      </c>
      <c r="I44" s="471">
        <f t="shared" ref="I44:I46" si="48">((F44*H44)/10000)</f>
        <v>0.22750000000000001</v>
      </c>
      <c r="J44" s="471">
        <f t="shared" ref="J44" si="49">I44+J43</f>
        <v>3.7095000000000002</v>
      </c>
      <c r="K44" s="475">
        <v>0.7</v>
      </c>
      <c r="L44" s="476">
        <f t="shared" ref="L44:L46" si="50">(2.78*K44*INTENSIDADE_CHUVA*J44)/1000</f>
        <v>2.1035253917999999</v>
      </c>
      <c r="M44" s="476">
        <f t="shared" ref="M44:M46" si="51">1.55*(L44*RUGOSIDADE_TUBO/(G44^0.5))^0.375</f>
        <v>0.79998187456079506</v>
      </c>
      <c r="N44" s="477">
        <f t="shared" ref="N44:N46" si="52">IF(M44&lt;0.6,0.6,IF(AND(M44&gt;0.6,M44&lt;0.8),0.8,IF(AND(M44&gt;0.8,M44&lt;1),1,IF(AND(M44&gt;1,M44&lt;1.2),1.2,IF(AND(M44&gt;1.2,M44&lt;1.5),1.5,2)))))</f>
        <v>0.8</v>
      </c>
      <c r="O44" s="478">
        <v>1</v>
      </c>
      <c r="P44" s="479" t="s">
        <v>470</v>
      </c>
      <c r="Q44" s="480"/>
    </row>
    <row r="45" spans="1:17" s="468" customFormat="1" ht="15" customHeight="1">
      <c r="A45" s="1087" t="s">
        <v>952</v>
      </c>
      <c r="B45" s="1088"/>
      <c r="C45" s="1088"/>
      <c r="D45" s="1088"/>
      <c r="E45" s="1088"/>
      <c r="F45" s="1088"/>
      <c r="G45" s="1088"/>
      <c r="H45" s="1088"/>
      <c r="I45" s="1088"/>
      <c r="J45" s="1088"/>
      <c r="K45" s="1088"/>
      <c r="L45" s="1088"/>
      <c r="M45" s="1088"/>
      <c r="N45" s="1088"/>
      <c r="O45" s="1089"/>
      <c r="Q45" s="480"/>
    </row>
    <row r="46" spans="1:17" s="468" customFormat="1" ht="15" customHeight="1">
      <c r="A46" s="481" t="s">
        <v>934</v>
      </c>
      <c r="B46" s="470">
        <f>B44</f>
        <v>10</v>
      </c>
      <c r="C46" s="471">
        <v>27.314</v>
      </c>
      <c r="D46" s="471">
        <v>24.977</v>
      </c>
      <c r="E46" s="472">
        <v>12.66</v>
      </c>
      <c r="F46" s="473">
        <v>0</v>
      </c>
      <c r="G46" s="474">
        <f t="shared" si="47"/>
        <v>0.18459715639810426</v>
      </c>
      <c r="H46" s="473">
        <v>0</v>
      </c>
      <c r="I46" s="471">
        <f t="shared" si="48"/>
        <v>0</v>
      </c>
      <c r="J46" s="471">
        <f>I46+1.7</f>
        <v>1.7</v>
      </c>
      <c r="K46" s="475">
        <v>0.7</v>
      </c>
      <c r="L46" s="476">
        <f t="shared" si="50"/>
        <v>0.96400947999999975</v>
      </c>
      <c r="M46" s="476">
        <f t="shared" si="51"/>
        <v>0.41178806561949016</v>
      </c>
      <c r="N46" s="477">
        <f t="shared" si="52"/>
        <v>0.6</v>
      </c>
      <c r="O46" s="478">
        <v>1</v>
      </c>
      <c r="P46" s="479" t="s">
        <v>470</v>
      </c>
      <c r="Q46" s="480"/>
    </row>
    <row r="47" spans="1:17" s="468" customFormat="1" ht="15" customHeight="1">
      <c r="A47" s="481"/>
      <c r="B47" s="470"/>
      <c r="C47" s="471"/>
      <c r="D47" s="471"/>
      <c r="E47" s="472"/>
      <c r="F47" s="473"/>
      <c r="G47" s="474"/>
      <c r="H47" s="473"/>
      <c r="I47" s="471"/>
      <c r="J47" s="471"/>
      <c r="K47" s="475"/>
      <c r="L47" s="476"/>
      <c r="M47" s="476"/>
      <c r="N47" s="477"/>
      <c r="O47" s="478"/>
      <c r="Q47" s="480"/>
    </row>
    <row r="48" spans="1:17" s="468" customFormat="1" ht="15" customHeight="1">
      <c r="A48" s="470">
        <f>B46</f>
        <v>10</v>
      </c>
      <c r="B48" s="470" t="s">
        <v>935</v>
      </c>
      <c r="C48" s="471">
        <v>23.361000000000001</v>
      </c>
      <c r="D48" s="471">
        <v>22.949000000000002</v>
      </c>
      <c r="E48" s="472">
        <v>25</v>
      </c>
      <c r="F48" s="473">
        <v>0</v>
      </c>
      <c r="G48" s="474">
        <f t="shared" ref="G48:G50" si="53">ABS((C48-D48)/E48)</f>
        <v>1.647999999999996E-2</v>
      </c>
      <c r="H48" s="473">
        <v>0</v>
      </c>
      <c r="I48" s="471">
        <f t="shared" ref="I48:I50" si="54">((F48*H48)/10000)</f>
        <v>0</v>
      </c>
      <c r="J48" s="471">
        <f>I48+J44+J46</f>
        <v>5.4095000000000004</v>
      </c>
      <c r="K48" s="475">
        <v>0.7</v>
      </c>
      <c r="L48" s="476">
        <f t="shared" ref="L48:L50" si="55">(2.78*K48*INTENSIDADE_CHUVA*J48)/1000</f>
        <v>3.0675348717999995</v>
      </c>
      <c r="M48" s="476">
        <f t="shared" ref="M48:M50" si="56">1.55*(L48*RUGOSIDADE_TUBO/(G48^0.5))^0.375</f>
        <v>0.99983202807179883</v>
      </c>
      <c r="N48" s="477">
        <f t="shared" ref="N48" si="57">IF(M48&lt;0.6,0.6,IF(AND(M48&gt;0.6,M48&lt;0.8),0.8,IF(AND(M48&gt;0.8,M48&lt;1),1,IF(AND(M48&gt;1,M48&lt;1.2),1.2,IF(AND(M48&gt;1.2,M48&lt;1.5),1.5,2)))))</f>
        <v>1</v>
      </c>
      <c r="O48" s="478">
        <v>1</v>
      </c>
      <c r="P48" s="479" t="s">
        <v>470</v>
      </c>
      <c r="Q48" s="480"/>
    </row>
    <row r="49" spans="1:17" s="468" customFormat="1" ht="15" customHeight="1">
      <c r="A49" s="481" t="str">
        <f>B48</f>
        <v>CL 13</v>
      </c>
      <c r="B49" s="470" t="s">
        <v>936</v>
      </c>
      <c r="C49" s="471">
        <f t="shared" ref="C49:C50" si="58">D48</f>
        <v>22.949000000000002</v>
      </c>
      <c r="D49" s="471">
        <v>19.97</v>
      </c>
      <c r="E49" s="472">
        <v>29.02</v>
      </c>
      <c r="F49" s="473">
        <v>20</v>
      </c>
      <c r="G49" s="474">
        <f t="shared" si="53"/>
        <v>0.10265334252239844</v>
      </c>
      <c r="H49" s="473">
        <v>9</v>
      </c>
      <c r="I49" s="471">
        <f t="shared" si="54"/>
        <v>1.7999999999999999E-2</v>
      </c>
      <c r="J49" s="471">
        <f t="shared" ref="J49:J50" si="59">I49+J48</f>
        <v>5.4275000000000002</v>
      </c>
      <c r="K49" s="475">
        <v>0.7</v>
      </c>
      <c r="L49" s="476">
        <f t="shared" si="55"/>
        <v>3.0777420309999992</v>
      </c>
      <c r="M49" s="476">
        <f t="shared" si="56"/>
        <v>0.71041983871625924</v>
      </c>
      <c r="N49" s="477">
        <v>1</v>
      </c>
      <c r="O49" s="478">
        <v>1</v>
      </c>
      <c r="P49" s="479" t="s">
        <v>470</v>
      </c>
      <c r="Q49" s="480"/>
    </row>
    <row r="50" spans="1:17" s="468" customFormat="1" ht="15" customHeight="1">
      <c r="A50" s="481" t="str">
        <f t="shared" ref="A50" si="60">B49</f>
        <v>CL 14</v>
      </c>
      <c r="B50" s="470" t="s">
        <v>937</v>
      </c>
      <c r="C50" s="471">
        <f t="shared" si="58"/>
        <v>19.97</v>
      </c>
      <c r="D50" s="471">
        <v>18.818999999999999</v>
      </c>
      <c r="E50" s="472">
        <v>19.260000000000002</v>
      </c>
      <c r="F50" s="473">
        <v>30</v>
      </c>
      <c r="G50" s="474">
        <f t="shared" si="53"/>
        <v>5.9761163032191054E-2</v>
      </c>
      <c r="H50" s="473">
        <v>10</v>
      </c>
      <c r="I50" s="471">
        <f t="shared" si="54"/>
        <v>0.03</v>
      </c>
      <c r="J50" s="471">
        <f t="shared" si="59"/>
        <v>5.4575000000000005</v>
      </c>
      <c r="K50" s="475">
        <v>0.7</v>
      </c>
      <c r="L50" s="476">
        <f t="shared" si="55"/>
        <v>3.0947539629999996</v>
      </c>
      <c r="M50" s="476">
        <f t="shared" si="56"/>
        <v>0.78789198587956399</v>
      </c>
      <c r="N50" s="477">
        <v>1</v>
      </c>
      <c r="O50" s="478">
        <v>1</v>
      </c>
      <c r="P50" s="479" t="s">
        <v>470</v>
      </c>
      <c r="Q50" s="480"/>
    </row>
    <row r="51" spans="1:17" s="468" customFormat="1" ht="15" customHeight="1">
      <c r="A51" s="481" t="str">
        <f t="shared" ref="A51" si="61">B50</f>
        <v>CL 15</v>
      </c>
      <c r="B51" s="470">
        <v>11</v>
      </c>
      <c r="C51" s="471">
        <f t="shared" ref="C51" si="62">D50</f>
        <v>18.818999999999999</v>
      </c>
      <c r="D51" s="471">
        <v>18.367999999999999</v>
      </c>
      <c r="E51" s="472">
        <v>13.16</v>
      </c>
      <c r="F51" s="473">
        <v>20</v>
      </c>
      <c r="G51" s="474">
        <f t="shared" ref="G51:G53" si="63">ABS((C51-D51)/E51)</f>
        <v>3.4270516717325269E-2</v>
      </c>
      <c r="H51" s="473">
        <v>8</v>
      </c>
      <c r="I51" s="471">
        <f t="shared" ref="I51:I53" si="64">((F51*H51)/10000)</f>
        <v>1.6E-2</v>
      </c>
      <c r="J51" s="471">
        <f t="shared" ref="J51" si="65">I51+J50</f>
        <v>5.4735000000000005</v>
      </c>
      <c r="K51" s="475">
        <v>0.7</v>
      </c>
      <c r="L51" s="476">
        <f t="shared" ref="L51:L53" si="66">(2.78*K51*INTENSIDADE_CHUVA*J51)/1000</f>
        <v>3.1038269933999993</v>
      </c>
      <c r="M51" s="476">
        <f t="shared" ref="M51:M53" si="67">1.55*(L51*RUGOSIDADE_TUBO/(G51^0.5))^0.375</f>
        <v>0.87543599139609085</v>
      </c>
      <c r="N51" s="477">
        <f t="shared" ref="N51:N53" si="68">IF(M51&lt;0.6,0.6,IF(AND(M51&gt;0.6,M51&lt;0.8),0.8,IF(AND(M51&gt;0.8,M51&lt;1),1,IF(AND(M51&gt;1,M51&lt;1.2),1.2,IF(AND(M51&gt;1.2,M51&lt;1.5),1.5,2)))))</f>
        <v>1</v>
      </c>
      <c r="O51" s="478">
        <v>1</v>
      </c>
      <c r="P51" s="479" t="s">
        <v>470</v>
      </c>
      <c r="Q51" s="480"/>
    </row>
    <row r="52" spans="1:17" s="468" customFormat="1" ht="15" customHeight="1">
      <c r="A52" s="481"/>
      <c r="B52" s="470"/>
      <c r="C52" s="471"/>
      <c r="D52" s="471"/>
      <c r="E52" s="472"/>
      <c r="F52" s="473"/>
      <c r="G52" s="474"/>
      <c r="H52" s="473"/>
      <c r="I52" s="471"/>
      <c r="J52" s="471"/>
      <c r="K52" s="475"/>
      <c r="L52" s="476"/>
      <c r="M52" s="476"/>
      <c r="N52" s="477"/>
      <c r="O52" s="478"/>
      <c r="Q52" s="480"/>
    </row>
    <row r="53" spans="1:17" s="468" customFormat="1" ht="15" customHeight="1">
      <c r="A53" s="481" t="s">
        <v>938</v>
      </c>
      <c r="B53" s="470">
        <f>B51</f>
        <v>11</v>
      </c>
      <c r="C53" s="471">
        <v>19.13</v>
      </c>
      <c r="D53" s="471">
        <v>18.768000000000001</v>
      </c>
      <c r="E53" s="472">
        <v>23.87</v>
      </c>
      <c r="F53" s="473">
        <v>17</v>
      </c>
      <c r="G53" s="474">
        <f t="shared" si="63"/>
        <v>1.5165479681608644E-2</v>
      </c>
      <c r="H53" s="473">
        <v>40</v>
      </c>
      <c r="I53" s="471">
        <f t="shared" si="64"/>
        <v>6.8000000000000005E-2</v>
      </c>
      <c r="J53" s="471">
        <f>I53</f>
        <v>6.8000000000000005E-2</v>
      </c>
      <c r="K53" s="475">
        <v>0.7</v>
      </c>
      <c r="L53" s="476">
        <f t="shared" si="66"/>
        <v>3.8560379199999995E-2</v>
      </c>
      <c r="M53" s="476">
        <f t="shared" si="67"/>
        <v>0.19676729390045442</v>
      </c>
      <c r="N53" s="477">
        <f t="shared" si="68"/>
        <v>0.6</v>
      </c>
      <c r="O53" s="478">
        <v>1</v>
      </c>
      <c r="P53" s="479" t="s">
        <v>470</v>
      </c>
      <c r="Q53" s="480"/>
    </row>
    <row r="54" spans="1:17" s="468" customFormat="1" ht="15" customHeight="1">
      <c r="A54" s="481"/>
      <c r="B54" s="470"/>
      <c r="C54" s="471"/>
      <c r="D54" s="471"/>
      <c r="E54" s="472"/>
      <c r="F54" s="473"/>
      <c r="G54" s="474"/>
      <c r="H54" s="473"/>
      <c r="I54" s="471"/>
      <c r="J54" s="471"/>
      <c r="K54" s="475"/>
      <c r="L54" s="476"/>
      <c r="M54" s="476"/>
      <c r="N54" s="477"/>
      <c r="O54" s="478"/>
      <c r="Q54" s="480"/>
    </row>
    <row r="55" spans="1:17" s="468" customFormat="1" ht="15" customHeight="1">
      <c r="A55" s="470">
        <f>B53</f>
        <v>11</v>
      </c>
      <c r="B55" s="470" t="s">
        <v>939</v>
      </c>
      <c r="C55" s="471">
        <f>D51</f>
        <v>18.367999999999999</v>
      </c>
      <c r="D55" s="471">
        <v>17.887</v>
      </c>
      <c r="E55" s="472">
        <v>26.65</v>
      </c>
      <c r="F55" s="473">
        <v>24</v>
      </c>
      <c r="G55" s="474">
        <f t="shared" ref="G55:G57" si="69">ABS((C55-D55)/E55)</f>
        <v>1.8048780487804807E-2</v>
      </c>
      <c r="H55" s="473">
        <v>50</v>
      </c>
      <c r="I55" s="471">
        <f t="shared" ref="I55:I57" si="70">((F55*H55)/10000)</f>
        <v>0.12</v>
      </c>
      <c r="J55" s="471">
        <f>I55+J51+J53</f>
        <v>5.6615000000000002</v>
      </c>
      <c r="K55" s="475">
        <v>0.7</v>
      </c>
      <c r="L55" s="476">
        <f t="shared" ref="L55:L57" si="71">(2.78*K55*INTENSIDADE_CHUVA*J55)/1000</f>
        <v>3.2104351005999994</v>
      </c>
      <c r="M55" s="476">
        <f t="shared" ref="M55:M57" si="72">1.55*(L55*RUGOSIDADE_TUBO/(G55^0.5))^0.375</f>
        <v>0.99985711546696798</v>
      </c>
      <c r="N55" s="477">
        <f t="shared" ref="N55:N57" si="73">IF(M55&lt;0.6,0.6,IF(AND(M55&gt;0.6,M55&lt;0.8),0.8,IF(AND(M55&gt;0.8,M55&lt;1),1,IF(AND(M55&gt;1,M55&lt;1.2),1.2,IF(AND(M55&gt;1.2,M55&lt;1.5),1.5,2)))))</f>
        <v>1</v>
      </c>
      <c r="O55" s="478">
        <v>1</v>
      </c>
      <c r="P55" s="479" t="s">
        <v>470</v>
      </c>
      <c r="Q55" s="480"/>
    </row>
    <row r="56" spans="1:17" s="468" customFormat="1" ht="15" customHeight="1">
      <c r="A56" s="481" t="str">
        <f>B55</f>
        <v>CL 18</v>
      </c>
      <c r="B56" s="470" t="s">
        <v>940</v>
      </c>
      <c r="C56" s="471">
        <f t="shared" ref="C56:C57" si="74">D55</f>
        <v>17.887</v>
      </c>
      <c r="D56" s="471">
        <v>17.306000000000001</v>
      </c>
      <c r="E56" s="472">
        <v>29.98</v>
      </c>
      <c r="F56" s="473">
        <v>27</v>
      </c>
      <c r="G56" s="474">
        <f t="shared" si="69"/>
        <v>1.9379586390927267E-2</v>
      </c>
      <c r="H56" s="473">
        <v>60</v>
      </c>
      <c r="I56" s="471">
        <f t="shared" si="70"/>
        <v>0.16200000000000001</v>
      </c>
      <c r="J56" s="471">
        <f t="shared" ref="J56:J57" si="75">I56+J55</f>
        <v>5.8235000000000001</v>
      </c>
      <c r="K56" s="475">
        <v>0.7</v>
      </c>
      <c r="L56" s="476">
        <f t="shared" si="71"/>
        <v>3.3022995333999994</v>
      </c>
      <c r="M56" s="476">
        <f t="shared" si="72"/>
        <v>0.99710187861091171</v>
      </c>
      <c r="N56" s="477">
        <f t="shared" si="73"/>
        <v>1</v>
      </c>
      <c r="O56" s="478">
        <v>1</v>
      </c>
      <c r="P56" s="479" t="s">
        <v>470</v>
      </c>
      <c r="Q56" s="480"/>
    </row>
    <row r="57" spans="1:17" s="468" customFormat="1" ht="15" customHeight="1">
      <c r="A57" s="481" t="str">
        <f t="shared" ref="A57" si="76">B56</f>
        <v>CL 19</v>
      </c>
      <c r="B57" s="470">
        <v>12</v>
      </c>
      <c r="C57" s="471">
        <f t="shared" si="74"/>
        <v>17.306000000000001</v>
      </c>
      <c r="D57" s="471">
        <v>15.824</v>
      </c>
      <c r="E57" s="472">
        <v>30</v>
      </c>
      <c r="F57" s="473">
        <v>30</v>
      </c>
      <c r="G57" s="474">
        <f t="shared" si="69"/>
        <v>4.9400000000000034E-2</v>
      </c>
      <c r="H57" s="473">
        <v>60</v>
      </c>
      <c r="I57" s="471">
        <f t="shared" si="70"/>
        <v>0.18</v>
      </c>
      <c r="J57" s="471">
        <f t="shared" si="75"/>
        <v>6.0034999999999998</v>
      </c>
      <c r="K57" s="475">
        <v>0.7</v>
      </c>
      <c r="L57" s="476">
        <f t="shared" si="71"/>
        <v>3.4043711253999991</v>
      </c>
      <c r="M57" s="476">
        <f t="shared" si="72"/>
        <v>0.84625352212196925</v>
      </c>
      <c r="N57" s="477">
        <f t="shared" si="73"/>
        <v>1</v>
      </c>
      <c r="O57" s="478">
        <v>1</v>
      </c>
      <c r="P57" s="479" t="s">
        <v>470</v>
      </c>
      <c r="Q57" s="480"/>
    </row>
    <row r="58" spans="1:17" s="468" customFormat="1" ht="15" customHeight="1">
      <c r="A58" s="481">
        <f t="shared" ref="A58:A60" si="77">B57</f>
        <v>12</v>
      </c>
      <c r="B58" s="470" t="s">
        <v>941</v>
      </c>
      <c r="C58" s="471">
        <f t="shared" ref="C58:C59" si="78">D57</f>
        <v>15.824</v>
      </c>
      <c r="D58" s="471">
        <v>13.651999999999999</v>
      </c>
      <c r="E58" s="472">
        <v>40.549999999999997</v>
      </c>
      <c r="F58" s="473">
        <v>30</v>
      </c>
      <c r="G58" s="474">
        <f t="shared" ref="G58:G60" si="79">ABS((C58-D58)/E58)</f>
        <v>5.356350184956845E-2</v>
      </c>
      <c r="H58" s="473">
        <v>60</v>
      </c>
      <c r="I58" s="471">
        <f t="shared" ref="I58:I60" si="80">((F58*H58)/10000)</f>
        <v>0.18</v>
      </c>
      <c r="J58" s="471">
        <f t="shared" ref="J58:J60" si="81">I58+J57</f>
        <v>6.1834999999999996</v>
      </c>
      <c r="K58" s="475">
        <v>0.7</v>
      </c>
      <c r="L58" s="476">
        <f t="shared" ref="L58:L60" si="82">(2.78*K58*INTENSIDADE_CHUVA*J58)/1000</f>
        <v>3.5064427173999988</v>
      </c>
      <c r="M58" s="476">
        <f t="shared" ref="M58:M60" si="83">1.55*(L58*RUGOSIDADE_TUBO/(G58^0.5))^0.375</f>
        <v>0.84279617425157538</v>
      </c>
      <c r="N58" s="477">
        <f t="shared" ref="N58:N60" si="84">IF(M58&lt;0.6,0.6,IF(AND(M58&gt;0.6,M58&lt;0.8),0.8,IF(AND(M58&gt;0.8,M58&lt;1),1,IF(AND(M58&gt;1,M58&lt;1.2),1.2,IF(AND(M58&gt;1.2,M58&lt;1.5),1.5,2)))))</f>
        <v>1</v>
      </c>
      <c r="O58" s="478">
        <v>1</v>
      </c>
      <c r="P58" s="479" t="s">
        <v>470</v>
      </c>
      <c r="Q58" s="480"/>
    </row>
    <row r="59" spans="1:17" s="468" customFormat="1" ht="15" customHeight="1">
      <c r="A59" s="481" t="str">
        <f t="shared" si="77"/>
        <v>CL 20</v>
      </c>
      <c r="B59" s="470">
        <v>13</v>
      </c>
      <c r="C59" s="471">
        <f t="shared" si="78"/>
        <v>13.651999999999999</v>
      </c>
      <c r="D59" s="471">
        <v>12.073</v>
      </c>
      <c r="E59" s="472">
        <v>28.61</v>
      </c>
      <c r="F59" s="473">
        <v>41</v>
      </c>
      <c r="G59" s="474">
        <f t="shared" si="79"/>
        <v>5.5190492834673151E-2</v>
      </c>
      <c r="H59" s="473">
        <v>60</v>
      </c>
      <c r="I59" s="471">
        <f t="shared" si="80"/>
        <v>0.246</v>
      </c>
      <c r="J59" s="471">
        <f t="shared" si="81"/>
        <v>6.4294999999999991</v>
      </c>
      <c r="K59" s="475">
        <v>0.7</v>
      </c>
      <c r="L59" s="476">
        <f t="shared" si="82"/>
        <v>3.6459405597999983</v>
      </c>
      <c r="M59" s="476">
        <f t="shared" si="83"/>
        <v>0.8504318136358624</v>
      </c>
      <c r="N59" s="477">
        <f t="shared" si="84"/>
        <v>1</v>
      </c>
      <c r="O59" s="478">
        <v>1</v>
      </c>
      <c r="P59" s="479" t="s">
        <v>470</v>
      </c>
      <c r="Q59" s="480"/>
    </row>
    <row r="60" spans="1:17" s="468" customFormat="1" ht="15" customHeight="1">
      <c r="A60" s="481">
        <f t="shared" si="77"/>
        <v>13</v>
      </c>
      <c r="B60" s="470" t="s">
        <v>942</v>
      </c>
      <c r="C60" s="471">
        <f>D59</f>
        <v>12.073</v>
      </c>
      <c r="D60" s="471">
        <v>11.35</v>
      </c>
      <c r="E60" s="472">
        <v>13.38</v>
      </c>
      <c r="F60" s="473">
        <v>29</v>
      </c>
      <c r="G60" s="474">
        <f t="shared" si="79"/>
        <v>5.4035874439461937E-2</v>
      </c>
      <c r="H60" s="473">
        <v>60</v>
      </c>
      <c r="I60" s="471">
        <f t="shared" si="80"/>
        <v>0.17399999999999999</v>
      </c>
      <c r="J60" s="471">
        <f t="shared" si="81"/>
        <v>6.6034999999999995</v>
      </c>
      <c r="K60" s="475">
        <v>0.7</v>
      </c>
      <c r="L60" s="476">
        <f t="shared" si="82"/>
        <v>3.7446097653999986</v>
      </c>
      <c r="M60" s="476">
        <f t="shared" si="83"/>
        <v>0.86240250214138392</v>
      </c>
      <c r="N60" s="477">
        <f t="shared" si="84"/>
        <v>1</v>
      </c>
      <c r="O60" s="478">
        <v>1</v>
      </c>
      <c r="P60" s="479" t="s">
        <v>470</v>
      </c>
      <c r="Q60" s="480"/>
    </row>
    <row r="61" spans="1:17" s="36" customFormat="1" ht="15" customHeight="1">
      <c r="A61" s="37"/>
      <c r="B61" s="38"/>
      <c r="C61" s="39"/>
      <c r="D61" s="39"/>
      <c r="E61" s="40"/>
      <c r="F61" s="41"/>
      <c r="G61" s="42"/>
      <c r="H61" s="41"/>
      <c r="I61" s="39"/>
      <c r="J61" s="39"/>
      <c r="K61" s="44"/>
      <c r="L61" s="45"/>
      <c r="M61" s="45"/>
      <c r="N61" s="60"/>
      <c r="O61" s="59"/>
      <c r="Q61" s="46"/>
    </row>
    <row r="62" spans="1:17" s="468" customFormat="1" ht="15" customHeight="1">
      <c r="A62" s="1087" t="s">
        <v>944</v>
      </c>
      <c r="B62" s="1088"/>
      <c r="C62" s="1088"/>
      <c r="D62" s="1088"/>
      <c r="E62" s="1088"/>
      <c r="F62" s="1088"/>
      <c r="G62" s="1088"/>
      <c r="H62" s="1088"/>
      <c r="I62" s="1088"/>
      <c r="J62" s="1088"/>
      <c r="K62" s="1088"/>
      <c r="L62" s="1088"/>
      <c r="M62" s="1088"/>
      <c r="N62" s="1088"/>
      <c r="O62" s="1089"/>
      <c r="Q62" s="480"/>
    </row>
    <row r="63" spans="1:17" s="468" customFormat="1" ht="15" customHeight="1">
      <c r="A63" s="470">
        <v>4</v>
      </c>
      <c r="B63" s="470" t="s">
        <v>945</v>
      </c>
      <c r="C63" s="471">
        <v>11.454000000000001</v>
      </c>
      <c r="D63" s="471">
        <v>11.052</v>
      </c>
      <c r="E63" s="472">
        <v>40</v>
      </c>
      <c r="F63" s="473">
        <v>33</v>
      </c>
      <c r="G63" s="474">
        <f t="shared" ref="G63:G64" si="85">ABS((C63-D63)/E63)</f>
        <v>1.0050000000000026E-2</v>
      </c>
      <c r="H63" s="473">
        <v>40</v>
      </c>
      <c r="I63" s="471">
        <f t="shared" ref="I63:I64" si="86">((F63*H63)/10000)</f>
        <v>0.13200000000000001</v>
      </c>
      <c r="J63" s="471">
        <f>I63</f>
        <v>0.13200000000000001</v>
      </c>
      <c r="K63" s="475">
        <v>0.7</v>
      </c>
      <c r="L63" s="476">
        <f t="shared" ref="L63:L64" si="87">(2.78*K63*INTENSIDADE_CHUVA*J63)/1000</f>
        <v>7.4852500799999985E-2</v>
      </c>
      <c r="M63" s="476">
        <f t="shared" ref="M63:M64" si="88">1.55*(L63*RUGOSIDADE_TUBO/(G63^0.5))^0.375</f>
        <v>0.27257227982279453</v>
      </c>
      <c r="N63" s="477">
        <f t="shared" ref="N63:N72" si="89">IF(M63&lt;0.6,0.6,IF(AND(M63&gt;0.6,M63&lt;0.8),0.8,IF(AND(M63&gt;0.8,M63&lt;1),1,IF(AND(M63&gt;1,M63&lt;1.2),1.2,IF(AND(M63&gt;1.2,M63&lt;1.5),1.5,2)))))</f>
        <v>0.6</v>
      </c>
      <c r="O63" s="478">
        <v>1</v>
      </c>
      <c r="P63" s="479" t="s">
        <v>470</v>
      </c>
      <c r="Q63" s="480"/>
    </row>
    <row r="64" spans="1:17" s="468" customFormat="1" ht="15" customHeight="1">
      <c r="A64" s="481" t="str">
        <f>B63</f>
        <v>CL 4</v>
      </c>
      <c r="B64" s="470" t="s">
        <v>946</v>
      </c>
      <c r="C64" s="471">
        <f t="shared" ref="C64" si="90">D63</f>
        <v>11.052</v>
      </c>
      <c r="D64" s="471">
        <v>10.792</v>
      </c>
      <c r="E64" s="472">
        <v>25.71</v>
      </c>
      <c r="F64" s="473">
        <v>40</v>
      </c>
      <c r="G64" s="474">
        <f t="shared" si="85"/>
        <v>1.0112796577207303E-2</v>
      </c>
      <c r="H64" s="473">
        <v>60</v>
      </c>
      <c r="I64" s="471">
        <f t="shared" si="86"/>
        <v>0.24</v>
      </c>
      <c r="J64" s="471">
        <f t="shared" ref="J64" si="91">I64+J63</f>
        <v>0.372</v>
      </c>
      <c r="K64" s="475">
        <v>0.7</v>
      </c>
      <c r="L64" s="476">
        <f t="shared" si="87"/>
        <v>0.21094795679999995</v>
      </c>
      <c r="M64" s="476">
        <f t="shared" si="88"/>
        <v>0.40152522869469354</v>
      </c>
      <c r="N64" s="477">
        <f t="shared" si="89"/>
        <v>0.6</v>
      </c>
      <c r="O64" s="478">
        <v>1</v>
      </c>
      <c r="P64" s="479" t="s">
        <v>470</v>
      </c>
      <c r="Q64" s="480"/>
    </row>
    <row r="65" spans="1:17" s="468" customFormat="1" ht="15" customHeight="1">
      <c r="A65" s="481"/>
      <c r="B65" s="470"/>
      <c r="C65" s="471"/>
      <c r="D65" s="471"/>
      <c r="E65" s="472"/>
      <c r="F65" s="473"/>
      <c r="G65" s="474"/>
      <c r="H65" s="473"/>
      <c r="I65" s="471"/>
      <c r="J65" s="471"/>
      <c r="K65" s="475"/>
      <c r="L65" s="476"/>
      <c r="M65" s="476"/>
      <c r="N65" s="477"/>
      <c r="O65" s="478"/>
      <c r="P65" s="479"/>
      <c r="Q65" s="480"/>
    </row>
    <row r="66" spans="1:17" s="468" customFormat="1" ht="15" customHeight="1">
      <c r="A66" s="481" t="s">
        <v>974</v>
      </c>
      <c r="B66" s="470" t="s">
        <v>946</v>
      </c>
      <c r="C66" s="471">
        <v>11.013999999999999</v>
      </c>
      <c r="D66" s="471">
        <v>10.662000000000001</v>
      </c>
      <c r="E66" s="472">
        <v>21.44</v>
      </c>
      <c r="F66" s="473">
        <v>25</v>
      </c>
      <c r="G66" s="474">
        <f t="shared" ref="G66" si="92">ABS((C66-D66)/E66)</f>
        <v>1.6417910447761124E-2</v>
      </c>
      <c r="H66" s="473">
        <v>60</v>
      </c>
      <c r="I66" s="471">
        <f t="shared" ref="I66" si="93">((F66*H66)/10000)</f>
        <v>0.15</v>
      </c>
      <c r="J66" s="471">
        <f>I66</f>
        <v>0.15</v>
      </c>
      <c r="K66" s="475">
        <v>0.7</v>
      </c>
      <c r="L66" s="476">
        <f t="shared" ref="L66" si="94">(2.78*K66*INTENSIDADE_CHUVA*J66)/1000</f>
        <v>8.5059659999999981E-2</v>
      </c>
      <c r="M66" s="476">
        <f t="shared" ref="M66" si="95">1.55*(L66*RUGOSIDADE_TUBO/(G66^0.5))^0.375</f>
        <v>0.26081629316333876</v>
      </c>
      <c r="N66" s="477">
        <f t="shared" si="89"/>
        <v>0.6</v>
      </c>
      <c r="O66" s="478">
        <v>1</v>
      </c>
      <c r="P66" s="479" t="s">
        <v>470</v>
      </c>
      <c r="Q66" s="480"/>
    </row>
    <row r="67" spans="1:17" s="498" customFormat="1" ht="15" customHeight="1">
      <c r="A67" s="486" t="str">
        <f>B66</f>
        <v>PVE</v>
      </c>
      <c r="B67" s="487">
        <v>5</v>
      </c>
      <c r="C67" s="488">
        <v>10.262</v>
      </c>
      <c r="D67" s="488">
        <v>10.250999999999999</v>
      </c>
      <c r="E67" s="489">
        <v>12.97</v>
      </c>
      <c r="F67" s="490">
        <v>0</v>
      </c>
      <c r="G67" s="491">
        <f t="shared" ref="G67:G69" si="96">ABS((C67-D67)/E67)</f>
        <v>8.4811102544340847E-4</v>
      </c>
      <c r="H67" s="490">
        <v>60</v>
      </c>
      <c r="I67" s="488">
        <f t="shared" ref="I67:I69" si="97">((F67*H67)/10000)</f>
        <v>0</v>
      </c>
      <c r="J67" s="488">
        <f>I67+J66</f>
        <v>0.15</v>
      </c>
      <c r="K67" s="492">
        <v>0.7</v>
      </c>
      <c r="L67" s="493">
        <f t="shared" ref="L67:L69" si="98">(2.78*K67*INTENSIDADE_CHUVA*J67)/1000</f>
        <v>8.5059659999999981E-2</v>
      </c>
      <c r="M67" s="493">
        <f t="shared" ref="M67:M69" si="99">1.55*(L67*RUGOSIDADE_TUBO/(G67^0.5))^0.375</f>
        <v>0.45459215657745189</v>
      </c>
      <c r="N67" s="494">
        <f t="shared" si="89"/>
        <v>0.6</v>
      </c>
      <c r="O67" s="495">
        <v>1</v>
      </c>
      <c r="P67" s="496"/>
      <c r="Q67" s="497"/>
    </row>
    <row r="68" spans="1:17" s="498" customFormat="1" ht="15" customHeight="1">
      <c r="A68" s="486">
        <f t="shared" ref="A68:A72" si="100">B67</f>
        <v>5</v>
      </c>
      <c r="B68" s="487" t="s">
        <v>975</v>
      </c>
      <c r="C68" s="488">
        <f t="shared" ref="C68:C72" si="101">D67</f>
        <v>10.250999999999999</v>
      </c>
      <c r="D68" s="488">
        <v>10.215</v>
      </c>
      <c r="E68" s="489">
        <v>39.99</v>
      </c>
      <c r="F68" s="490">
        <v>10</v>
      </c>
      <c r="G68" s="491">
        <f t="shared" si="96"/>
        <v>9.0022505626405564E-4</v>
      </c>
      <c r="H68" s="490">
        <v>60</v>
      </c>
      <c r="I68" s="488">
        <f t="shared" si="97"/>
        <v>0.06</v>
      </c>
      <c r="J68" s="488">
        <f t="shared" ref="J68:J71" si="102">I68+J67</f>
        <v>0.21</v>
      </c>
      <c r="K68" s="492">
        <v>0.7</v>
      </c>
      <c r="L68" s="493">
        <f t="shared" si="98"/>
        <v>0.11908352399999997</v>
      </c>
      <c r="M68" s="493">
        <f t="shared" si="99"/>
        <v>0.50999275198945593</v>
      </c>
      <c r="N68" s="494">
        <f t="shared" si="89"/>
        <v>0.6</v>
      </c>
      <c r="O68" s="495">
        <v>1</v>
      </c>
      <c r="P68" s="496"/>
      <c r="Q68" s="497"/>
    </row>
    <row r="69" spans="1:17" s="498" customFormat="1" ht="15" customHeight="1">
      <c r="A69" s="486" t="str">
        <f t="shared" si="100"/>
        <v>CL 5</v>
      </c>
      <c r="B69" s="487">
        <v>6</v>
      </c>
      <c r="C69" s="488">
        <f t="shared" si="101"/>
        <v>10.215</v>
      </c>
      <c r="D69" s="488">
        <v>10.188000000000001</v>
      </c>
      <c r="E69" s="489">
        <v>29.95</v>
      </c>
      <c r="F69" s="490">
        <v>40</v>
      </c>
      <c r="G69" s="491">
        <f t="shared" si="96"/>
        <v>9.0150250417359761E-4</v>
      </c>
      <c r="H69" s="490">
        <v>50</v>
      </c>
      <c r="I69" s="488">
        <f t="shared" si="97"/>
        <v>0.2</v>
      </c>
      <c r="J69" s="488">
        <f t="shared" si="102"/>
        <v>0.41000000000000003</v>
      </c>
      <c r="K69" s="492">
        <v>0.7</v>
      </c>
      <c r="L69" s="493">
        <f t="shared" si="98"/>
        <v>0.23249640399999996</v>
      </c>
      <c r="M69" s="493">
        <f t="shared" si="99"/>
        <v>0.65525485060455801</v>
      </c>
      <c r="N69" s="494">
        <f t="shared" si="89"/>
        <v>0.8</v>
      </c>
      <c r="O69" s="495">
        <v>1</v>
      </c>
      <c r="P69" s="496"/>
      <c r="Q69" s="497"/>
    </row>
    <row r="70" spans="1:17" s="498" customFormat="1" ht="15" customHeight="1">
      <c r="A70" s="486">
        <f t="shared" si="100"/>
        <v>6</v>
      </c>
      <c r="B70" s="487" t="s">
        <v>976</v>
      </c>
      <c r="C70" s="488">
        <f t="shared" si="101"/>
        <v>10.188000000000001</v>
      </c>
      <c r="D70" s="488">
        <v>10.151999999999999</v>
      </c>
      <c r="E70" s="489">
        <v>40</v>
      </c>
      <c r="F70" s="490">
        <v>70</v>
      </c>
      <c r="G70" s="491">
        <f t="shared" ref="G70" si="103">ABS((C70-D70)/E70)</f>
        <v>9.0000000000003413E-4</v>
      </c>
      <c r="H70" s="490">
        <v>50</v>
      </c>
      <c r="I70" s="488">
        <f t="shared" ref="I70" si="104">((F70*H70)/10000)</f>
        <v>0.35</v>
      </c>
      <c r="J70" s="488">
        <f t="shared" si="102"/>
        <v>0.76</v>
      </c>
      <c r="K70" s="492">
        <v>0.7</v>
      </c>
      <c r="L70" s="493">
        <f t="shared" ref="L70" si="105">(2.78*K70*INTENSIDADE_CHUVA*J70)/1000</f>
        <v>0.43096894399999991</v>
      </c>
      <c r="M70" s="493">
        <f t="shared" ref="M70" si="106">1.55*(L70*RUGOSIDADE_TUBO/(G70^0.5))^0.375</f>
        <v>0.82614680120001738</v>
      </c>
      <c r="N70" s="494">
        <f t="shared" si="89"/>
        <v>1</v>
      </c>
      <c r="O70" s="495">
        <v>1</v>
      </c>
      <c r="P70" s="496"/>
      <c r="Q70" s="497"/>
    </row>
    <row r="71" spans="1:17" s="498" customFormat="1" ht="15" customHeight="1">
      <c r="A71" s="486" t="str">
        <f t="shared" si="100"/>
        <v>CL 6</v>
      </c>
      <c r="B71" s="487" t="s">
        <v>977</v>
      </c>
      <c r="C71" s="488">
        <f t="shared" si="101"/>
        <v>10.151999999999999</v>
      </c>
      <c r="D71" s="488">
        <v>10.151999999999999</v>
      </c>
      <c r="E71" s="489">
        <v>30.34</v>
      </c>
      <c r="F71" s="490">
        <v>30</v>
      </c>
      <c r="G71" s="491">
        <f>ABS((C71-D71)/E71)+0.00001</f>
        <v>1.0000000000000001E-5</v>
      </c>
      <c r="H71" s="490">
        <v>60</v>
      </c>
      <c r="I71" s="488">
        <f t="shared" ref="I71" si="107">((F71*H71)/10000)</f>
        <v>0.18</v>
      </c>
      <c r="J71" s="488">
        <f t="shared" si="102"/>
        <v>0.94</v>
      </c>
      <c r="K71" s="492">
        <v>0.7</v>
      </c>
      <c r="L71" s="493">
        <f t="shared" ref="L71" si="108">(2.78*K71*INTENSIDADE_CHUVA*J71)/1000</f>
        <v>0.5330405359999999</v>
      </c>
      <c r="M71" s="493">
        <f t="shared" ref="M71" si="109">1.55*(L71*RUGOSIDADE_TUBO/(G71^0.5))^0.375</f>
        <v>2.0801542676493852</v>
      </c>
      <c r="N71" s="494">
        <f t="shared" si="89"/>
        <v>2</v>
      </c>
      <c r="O71" s="495">
        <v>1</v>
      </c>
      <c r="P71" s="496"/>
      <c r="Q71" s="497"/>
    </row>
    <row r="72" spans="1:17" s="498" customFormat="1" ht="15" customHeight="1">
      <c r="A72" s="486" t="str">
        <f t="shared" si="100"/>
        <v>CL 7</v>
      </c>
      <c r="B72" s="487" t="str">
        <f>B64</f>
        <v>PVE</v>
      </c>
      <c r="C72" s="488">
        <f t="shared" si="101"/>
        <v>10.151999999999999</v>
      </c>
      <c r="D72" s="488">
        <v>10.151999999999999</v>
      </c>
      <c r="E72" s="489">
        <v>23.24</v>
      </c>
      <c r="F72" s="490">
        <v>25</v>
      </c>
      <c r="G72" s="491">
        <f>ABS((C72-D72)/E72)+0.00001</f>
        <v>1.0000000000000001E-5</v>
      </c>
      <c r="H72" s="490">
        <v>40</v>
      </c>
      <c r="I72" s="488">
        <f t="shared" ref="I72" si="110">((F72*H72)/10000)</f>
        <v>0.1</v>
      </c>
      <c r="J72" s="488">
        <f>I72+J71</f>
        <v>1.04</v>
      </c>
      <c r="K72" s="492">
        <v>0.7</v>
      </c>
      <c r="L72" s="493">
        <f t="shared" ref="L72" si="111">(2.78*K72*INTENSIDADE_CHUVA*J72)/1000</f>
        <v>0.58974697599999992</v>
      </c>
      <c r="M72" s="493">
        <f t="shared" ref="M72" si="112">1.55*(L72*RUGOSIDADE_TUBO/(G72^0.5))^0.375</f>
        <v>2.1605290060717639</v>
      </c>
      <c r="N72" s="494">
        <f t="shared" si="89"/>
        <v>2</v>
      </c>
      <c r="O72" s="495">
        <v>1</v>
      </c>
      <c r="P72" s="496"/>
      <c r="Q72" s="497"/>
    </row>
    <row r="73" spans="1:17" s="468" customFormat="1" ht="15" customHeight="1">
      <c r="A73" s="481"/>
      <c r="B73" s="470"/>
      <c r="C73" s="471"/>
      <c r="D73" s="471"/>
      <c r="E73" s="472"/>
      <c r="F73" s="473"/>
      <c r="G73" s="474"/>
      <c r="H73" s="473"/>
      <c r="I73" s="471"/>
      <c r="J73" s="471"/>
      <c r="K73" s="475"/>
      <c r="L73" s="476"/>
      <c r="M73" s="476"/>
      <c r="N73" s="477"/>
      <c r="O73" s="478"/>
      <c r="P73" s="479"/>
      <c r="Q73" s="480"/>
    </row>
    <row r="74" spans="1:17" s="468" customFormat="1" ht="15" customHeight="1">
      <c r="A74" s="1087" t="s">
        <v>953</v>
      </c>
      <c r="B74" s="1088"/>
      <c r="C74" s="1088"/>
      <c r="D74" s="1088"/>
      <c r="E74" s="1088"/>
      <c r="F74" s="1088"/>
      <c r="G74" s="1088"/>
      <c r="H74" s="1088"/>
      <c r="I74" s="1088"/>
      <c r="J74" s="1088"/>
      <c r="K74" s="1088"/>
      <c r="L74" s="1088"/>
      <c r="M74" s="1088"/>
      <c r="N74" s="1088"/>
      <c r="O74" s="1089"/>
      <c r="Q74" s="480"/>
    </row>
    <row r="75" spans="1:17" s="468" customFormat="1" ht="15" customHeight="1">
      <c r="A75" s="481" t="s">
        <v>947</v>
      </c>
      <c r="B75" s="470" t="str">
        <f>B64</f>
        <v>PVE</v>
      </c>
      <c r="C75" s="471">
        <v>11.21</v>
      </c>
      <c r="D75" s="471">
        <v>10.738</v>
      </c>
      <c r="E75" s="472">
        <v>22.85</v>
      </c>
      <c r="F75" s="473">
        <v>0</v>
      </c>
      <c r="G75" s="474">
        <f t="shared" ref="G75" si="113">ABS((C75-D75)/E75)</f>
        <v>2.0656455142232005E-2</v>
      </c>
      <c r="H75" s="473">
        <v>0</v>
      </c>
      <c r="I75" s="471">
        <f t="shared" ref="I75" si="114">((F75*H75)/10000)</f>
        <v>0</v>
      </c>
      <c r="J75" s="471">
        <f>I75+1</f>
        <v>1</v>
      </c>
      <c r="K75" s="475">
        <v>0.7</v>
      </c>
      <c r="L75" s="476">
        <f t="shared" ref="L75" si="115">(2.78*K75*INTENSIDADE_CHUVA*J75)/1000</f>
        <v>0.56706439999999991</v>
      </c>
      <c r="M75" s="476">
        <f t="shared" ref="M75" si="116">1.55*(L75*RUGOSIDADE_TUBO/(G75^0.5))^0.375</f>
        <v>0.50886155136796585</v>
      </c>
      <c r="N75" s="477">
        <f t="shared" ref="N75" si="117">IF(M75&lt;0.6,0.6,IF(AND(M75&gt;0.6,M75&lt;0.8),0.8,IF(AND(M75&gt;0.8,M75&lt;1),1,IF(AND(M75&gt;1,M75&lt;1.2),1.2,IF(AND(M75&gt;1.2,M75&lt;1.5),1.5,2)))))</f>
        <v>0.6</v>
      </c>
      <c r="O75" s="478">
        <v>1</v>
      </c>
      <c r="P75" s="479" t="s">
        <v>470</v>
      </c>
      <c r="Q75" s="480"/>
    </row>
    <row r="76" spans="1:17" s="498" customFormat="1" ht="15" customHeight="1">
      <c r="A76" s="486" t="str">
        <f>B75</f>
        <v>PVE</v>
      </c>
      <c r="B76" s="487" t="s">
        <v>978</v>
      </c>
      <c r="C76" s="488">
        <f>D75</f>
        <v>10.738</v>
      </c>
      <c r="D76" s="488">
        <v>10.013</v>
      </c>
      <c r="E76" s="489">
        <v>120.86</v>
      </c>
      <c r="F76" s="490">
        <v>120</v>
      </c>
      <c r="G76" s="491">
        <f t="shared" ref="G76" si="118">ABS((C76-D76)/E76)</f>
        <v>5.9986761542280293E-3</v>
      </c>
      <c r="H76" s="490">
        <v>50</v>
      </c>
      <c r="I76" s="488">
        <f t="shared" ref="I76" si="119">((F76*H76)/10000)</f>
        <v>0.6</v>
      </c>
      <c r="J76" s="488">
        <f>I76+J64+J75+J72</f>
        <v>3.012</v>
      </c>
      <c r="K76" s="492">
        <v>0.7</v>
      </c>
      <c r="L76" s="493">
        <f t="shared" ref="L76" si="120">(2.78*K76*INTENSIDADE_CHUVA*J76)/1000</f>
        <v>1.7079979727999997</v>
      </c>
      <c r="M76" s="493">
        <f t="shared" ref="M76" si="121">1.55*(L76*RUGOSIDADE_TUBO/(G76^0.5))^0.375</f>
        <v>0.97019229497969761</v>
      </c>
      <c r="N76" s="494">
        <f t="shared" ref="N76" si="122">IF(M76&lt;0.6,0.6,IF(AND(M76&gt;0.6,M76&lt;0.8),0.8,IF(AND(M76&gt;0.8,M76&lt;1),1,IF(AND(M76&gt;1,M76&lt;1.2),1.2,IF(AND(M76&gt;1.2,M76&lt;1.5),1.5,2)))))</f>
        <v>1</v>
      </c>
      <c r="O76" s="495">
        <v>1</v>
      </c>
      <c r="Q76" s="497"/>
    </row>
    <row r="77" spans="1:17" s="36" customFormat="1" ht="15" customHeight="1">
      <c r="A77" s="37"/>
      <c r="B77" s="38"/>
      <c r="C77" s="39"/>
      <c r="D77" s="39"/>
      <c r="E77" s="40"/>
      <c r="F77" s="41"/>
      <c r="G77" s="42"/>
      <c r="H77" s="41"/>
      <c r="I77" s="39"/>
      <c r="J77" s="39"/>
      <c r="K77" s="44"/>
      <c r="L77" s="45"/>
      <c r="M77" s="45"/>
      <c r="N77" s="60"/>
      <c r="O77" s="59"/>
      <c r="Q77" s="46"/>
    </row>
    <row r="78" spans="1:17" s="36" customFormat="1" ht="15" customHeight="1">
      <c r="A78" s="1084" t="s">
        <v>948</v>
      </c>
      <c r="B78" s="1085"/>
      <c r="C78" s="1085"/>
      <c r="D78" s="1085"/>
      <c r="E78" s="1085"/>
      <c r="F78" s="1085"/>
      <c r="G78" s="1085"/>
      <c r="H78" s="1085"/>
      <c r="I78" s="1085"/>
      <c r="J78" s="1085"/>
      <c r="K78" s="1085"/>
      <c r="L78" s="1085"/>
      <c r="M78" s="1085"/>
      <c r="N78" s="1085"/>
      <c r="O78" s="1086"/>
      <c r="Q78" s="46"/>
    </row>
    <row r="79" spans="1:17" s="468" customFormat="1" ht="15" customHeight="1">
      <c r="A79" s="470">
        <v>1</v>
      </c>
      <c r="B79" s="470" t="s">
        <v>949</v>
      </c>
      <c r="C79" s="471">
        <v>10.683</v>
      </c>
      <c r="D79" s="471">
        <v>10.461</v>
      </c>
      <c r="E79" s="472">
        <v>29.73</v>
      </c>
      <c r="F79" s="473">
        <v>26</v>
      </c>
      <c r="G79" s="474">
        <f t="shared" ref="G79:G81" si="123">ABS((C79-D79)/E79)</f>
        <v>7.4672048435923148E-3</v>
      </c>
      <c r="H79" s="473">
        <v>70</v>
      </c>
      <c r="I79" s="471">
        <f t="shared" ref="I79:I81" si="124">((F79*H79)/10000)</f>
        <v>0.182</v>
      </c>
      <c r="J79" s="471">
        <f>I79</f>
        <v>0.182</v>
      </c>
      <c r="K79" s="475">
        <v>0.7</v>
      </c>
      <c r="L79" s="476">
        <f t="shared" ref="L79:L81" si="125">(2.78*K79*INTENSIDADE_CHUVA*J79)/1000</f>
        <v>0.10320572079999997</v>
      </c>
      <c r="M79" s="476">
        <f t="shared" ref="M79:M81" si="126">1.55*(L79*RUGOSIDADE_TUBO/(G79^0.5))^0.375</f>
        <v>0.3250739978090374</v>
      </c>
      <c r="N79" s="477">
        <f t="shared" ref="N79:N81" si="127">IF(M79&lt;0.6,0.6,IF(AND(M79&gt;0.6,M79&lt;0.8),0.8,IF(AND(M79&gt;0.8,M79&lt;1),1,IF(AND(M79&gt;1,M79&lt;1.2),1.2,IF(AND(M79&gt;1.2,M79&lt;1.5),1.5,2)))))</f>
        <v>0.6</v>
      </c>
      <c r="O79" s="478">
        <v>1</v>
      </c>
      <c r="P79" s="479" t="s">
        <v>470</v>
      </c>
      <c r="Q79" s="480"/>
    </row>
    <row r="80" spans="1:17" s="468" customFormat="1" ht="15" customHeight="1">
      <c r="A80" s="481" t="str">
        <f>B79</f>
        <v>CL 2</v>
      </c>
      <c r="B80" s="470">
        <v>2</v>
      </c>
      <c r="C80" s="471">
        <f t="shared" ref="C80" si="128">D79</f>
        <v>10.461</v>
      </c>
      <c r="D80" s="471">
        <v>10.215</v>
      </c>
      <c r="E80" s="472">
        <v>26.48</v>
      </c>
      <c r="F80" s="473">
        <v>30</v>
      </c>
      <c r="G80" s="474">
        <f t="shared" si="123"/>
        <v>9.2900302114803796E-3</v>
      </c>
      <c r="H80" s="473">
        <v>70</v>
      </c>
      <c r="I80" s="471">
        <f t="shared" si="124"/>
        <v>0.21</v>
      </c>
      <c r="J80" s="471">
        <f t="shared" ref="J80:J81" si="129">I80+J79</f>
        <v>0.39200000000000002</v>
      </c>
      <c r="K80" s="475">
        <v>0.7</v>
      </c>
      <c r="L80" s="476">
        <f t="shared" si="125"/>
        <v>0.22228924479999995</v>
      </c>
      <c r="M80" s="476">
        <f t="shared" si="126"/>
        <v>0.41605587889066137</v>
      </c>
      <c r="N80" s="477">
        <f t="shared" si="127"/>
        <v>0.6</v>
      </c>
      <c r="O80" s="478">
        <v>1</v>
      </c>
      <c r="P80" s="479" t="s">
        <v>470</v>
      </c>
      <c r="Q80" s="480"/>
    </row>
    <row r="81" spans="1:17" s="468" customFormat="1" ht="15" customHeight="1">
      <c r="A81" s="481">
        <f t="shared" ref="A81" si="130">B80</f>
        <v>2</v>
      </c>
      <c r="B81" s="470" t="s">
        <v>950</v>
      </c>
      <c r="C81" s="471">
        <v>10.015000000000001</v>
      </c>
      <c r="D81" s="471">
        <v>9.9489999999999998</v>
      </c>
      <c r="E81" s="472">
        <v>33.07</v>
      </c>
      <c r="F81" s="473">
        <v>60</v>
      </c>
      <c r="G81" s="474">
        <f t="shared" si="123"/>
        <v>1.9957665557907688E-3</v>
      </c>
      <c r="H81" s="473">
        <v>70</v>
      </c>
      <c r="I81" s="471">
        <f t="shared" si="124"/>
        <v>0.42</v>
      </c>
      <c r="J81" s="471">
        <f t="shared" si="129"/>
        <v>0.81200000000000006</v>
      </c>
      <c r="K81" s="475">
        <v>0.7</v>
      </c>
      <c r="L81" s="476">
        <f t="shared" si="125"/>
        <v>0.46045629279999989</v>
      </c>
      <c r="M81" s="476">
        <f t="shared" si="126"/>
        <v>0.7294332124204651</v>
      </c>
      <c r="N81" s="477">
        <f t="shared" si="127"/>
        <v>0.8</v>
      </c>
      <c r="O81" s="478">
        <v>1</v>
      </c>
      <c r="P81" s="479" t="s">
        <v>470</v>
      </c>
      <c r="Q81" s="480"/>
    </row>
    <row r="82" spans="1:17" s="468" customFormat="1" ht="15" customHeight="1">
      <c r="A82" s="481" t="str">
        <f t="shared" ref="A82:A85" si="131">B81</f>
        <v>CL 3</v>
      </c>
      <c r="B82" s="470">
        <v>3</v>
      </c>
      <c r="C82" s="471">
        <f t="shared" ref="C82:C85" si="132">D81</f>
        <v>9.9489999999999998</v>
      </c>
      <c r="D82" s="471">
        <v>9.875</v>
      </c>
      <c r="E82" s="472">
        <v>36.71</v>
      </c>
      <c r="F82" s="473">
        <v>37</v>
      </c>
      <c r="G82" s="474">
        <f t="shared" ref="G82:G85" si="133">ABS((C82-D82)/E82)</f>
        <v>2.0157995096703853E-3</v>
      </c>
      <c r="H82" s="473">
        <v>60</v>
      </c>
      <c r="I82" s="471">
        <f t="shared" ref="I82:I85" si="134">((F82*H82)/10000)</f>
        <v>0.222</v>
      </c>
      <c r="J82" s="471">
        <f t="shared" ref="J82:J85" si="135">I82+J81</f>
        <v>1.034</v>
      </c>
      <c r="K82" s="475">
        <v>0.7</v>
      </c>
      <c r="L82" s="476">
        <f t="shared" ref="L82:L85" si="136">(2.78*K82*INTENSIDADE_CHUVA*J82)/1000</f>
        <v>0.5863445895999998</v>
      </c>
      <c r="M82" s="476">
        <f t="shared" ref="M82:M85" si="137">1.55*(L82*RUGOSIDADE_TUBO/(G82^0.5))^0.375</f>
        <v>0.79713875814531254</v>
      </c>
      <c r="N82" s="477">
        <f t="shared" ref="N82:N85" si="138">IF(M82&lt;0.6,0.6,IF(AND(M82&gt;0.6,M82&lt;0.8),0.8,IF(AND(M82&gt;0.8,M82&lt;1),1,IF(AND(M82&gt;1,M82&lt;1.2),1.2,IF(AND(M82&gt;1.2,M82&lt;1.5),1.5,2)))))</f>
        <v>0.8</v>
      </c>
      <c r="O82" s="478">
        <v>1</v>
      </c>
      <c r="P82" s="479" t="s">
        <v>470</v>
      </c>
      <c r="Q82" s="480"/>
    </row>
    <row r="83" spans="1:17" s="36" customFormat="1" ht="15" customHeight="1">
      <c r="A83" s="37">
        <f t="shared" si="131"/>
        <v>3</v>
      </c>
      <c r="B83" s="38"/>
      <c r="C83" s="39">
        <f t="shared" si="132"/>
        <v>9.875</v>
      </c>
      <c r="D83" s="39"/>
      <c r="E83" s="40"/>
      <c r="F83" s="41">
        <v>21</v>
      </c>
      <c r="G83" s="42" t="e">
        <f t="shared" si="133"/>
        <v>#DIV/0!</v>
      </c>
      <c r="H83" s="41">
        <v>60</v>
      </c>
      <c r="I83" s="39">
        <f t="shared" si="134"/>
        <v>0.126</v>
      </c>
      <c r="J83" s="39">
        <f t="shared" si="135"/>
        <v>1.1600000000000001</v>
      </c>
      <c r="K83" s="44">
        <v>0.7</v>
      </c>
      <c r="L83" s="45">
        <f t="shared" si="136"/>
        <v>0.65779470399999995</v>
      </c>
      <c r="M83" s="45" t="e">
        <f t="shared" si="137"/>
        <v>#DIV/0!</v>
      </c>
      <c r="N83" s="60" t="e">
        <f t="shared" si="138"/>
        <v>#DIV/0!</v>
      </c>
      <c r="O83" s="59">
        <v>1</v>
      </c>
      <c r="Q83" s="46"/>
    </row>
    <row r="84" spans="1:17" s="36" customFormat="1" ht="15" customHeight="1">
      <c r="A84" s="37">
        <f t="shared" si="131"/>
        <v>0</v>
      </c>
      <c r="B84" s="38"/>
      <c r="C84" s="39">
        <f t="shared" si="132"/>
        <v>0</v>
      </c>
      <c r="D84" s="39"/>
      <c r="E84" s="40"/>
      <c r="F84" s="41"/>
      <c r="G84" s="42" t="e">
        <f t="shared" si="133"/>
        <v>#DIV/0!</v>
      </c>
      <c r="H84" s="41"/>
      <c r="I84" s="39">
        <f t="shared" si="134"/>
        <v>0</v>
      </c>
      <c r="J84" s="39">
        <f t="shared" si="135"/>
        <v>1.1600000000000001</v>
      </c>
      <c r="K84" s="44">
        <v>0.7</v>
      </c>
      <c r="L84" s="45">
        <f t="shared" si="136"/>
        <v>0.65779470399999995</v>
      </c>
      <c r="M84" s="45" t="e">
        <f t="shared" si="137"/>
        <v>#DIV/0!</v>
      </c>
      <c r="N84" s="60" t="e">
        <f t="shared" si="138"/>
        <v>#DIV/0!</v>
      </c>
      <c r="O84" s="59">
        <v>1</v>
      </c>
      <c r="Q84" s="46"/>
    </row>
    <row r="85" spans="1:17" s="36" customFormat="1" ht="15" customHeight="1">
      <c r="A85" s="37">
        <f t="shared" si="131"/>
        <v>0</v>
      </c>
      <c r="B85" s="38"/>
      <c r="C85" s="39">
        <f t="shared" si="132"/>
        <v>0</v>
      </c>
      <c r="D85" s="39"/>
      <c r="E85" s="40"/>
      <c r="F85" s="41"/>
      <c r="G85" s="42" t="e">
        <f t="shared" si="133"/>
        <v>#DIV/0!</v>
      </c>
      <c r="H85" s="41"/>
      <c r="I85" s="39">
        <f t="shared" si="134"/>
        <v>0</v>
      </c>
      <c r="J85" s="39">
        <f t="shared" si="135"/>
        <v>1.1600000000000001</v>
      </c>
      <c r="K85" s="44">
        <v>0.7</v>
      </c>
      <c r="L85" s="45">
        <f t="shared" si="136"/>
        <v>0.65779470399999995</v>
      </c>
      <c r="M85" s="45" t="e">
        <f t="shared" si="137"/>
        <v>#DIV/0!</v>
      </c>
      <c r="N85" s="60" t="e">
        <f t="shared" si="138"/>
        <v>#DIV/0!</v>
      </c>
      <c r="O85" s="59">
        <v>1</v>
      </c>
      <c r="Q85" s="46"/>
    </row>
    <row r="86" spans="1:17" s="36" customFormat="1" ht="15" customHeight="1">
      <c r="A86" s="37"/>
      <c r="B86" s="38"/>
      <c r="C86" s="39"/>
      <c r="D86" s="39"/>
      <c r="E86" s="40"/>
      <c r="F86" s="41"/>
      <c r="G86" s="42"/>
      <c r="H86" s="41"/>
      <c r="I86" s="43"/>
      <c r="J86" s="39"/>
      <c r="K86" s="44"/>
      <c r="L86" s="45"/>
      <c r="M86" s="45"/>
      <c r="N86" s="60"/>
      <c r="O86" s="59"/>
      <c r="Q86" s="46"/>
    </row>
    <row r="87" spans="1:17" s="36" customFormat="1" ht="15" customHeight="1" thickBot="1">
      <c r="A87" s="1074"/>
      <c r="B87" s="1075"/>
      <c r="C87" s="1075"/>
      <c r="D87" s="1075"/>
      <c r="E87" s="1075"/>
      <c r="F87" s="1075"/>
      <c r="G87" s="1075"/>
      <c r="H87" s="1075"/>
      <c r="I87" s="1075"/>
      <c r="J87" s="1075"/>
      <c r="K87" s="1075"/>
      <c r="L87" s="1075"/>
      <c r="M87" s="1075"/>
      <c r="N87" s="1075"/>
      <c r="O87" s="1076"/>
      <c r="Q87" s="46"/>
    </row>
    <row r="88" spans="1:17" s="36" customFormat="1" ht="15" customHeight="1" thickBot="1">
      <c r="B88" s="1083" t="s">
        <v>95</v>
      </c>
      <c r="C88" s="1083"/>
      <c r="D88" s="1083"/>
      <c r="E88" s="1083"/>
      <c r="F88" s="1083"/>
      <c r="H88" s="57"/>
      <c r="I88" s="1066" t="s">
        <v>96</v>
      </c>
      <c r="J88" s="1066"/>
      <c r="K88" s="467">
        <f>ROUND(AVERAGE(272.9,281.6,305.4,311,281,296.7),1)</f>
        <v>291.39999999999998</v>
      </c>
      <c r="L88" s="1066" t="s">
        <v>425</v>
      </c>
      <c r="M88" s="1066"/>
      <c r="N88" s="1066"/>
      <c r="O88" s="57">
        <v>1.2999999999999999E-2</v>
      </c>
      <c r="Q88" s="46"/>
    </row>
    <row r="89" spans="1:17" s="36" customFormat="1" ht="15" customHeight="1">
      <c r="A89" s="61"/>
      <c r="B89" s="62"/>
      <c r="C89" s="63"/>
      <c r="D89" s="64"/>
      <c r="E89" s="64"/>
      <c r="F89" s="64"/>
      <c r="G89" s="64"/>
      <c r="H89" s="64"/>
      <c r="I89" s="65"/>
      <c r="J89" s="66"/>
      <c r="K89" s="67"/>
      <c r="L89" s="56"/>
      <c r="M89" s="1069"/>
      <c r="N89" s="1069"/>
      <c r="O89" s="68"/>
      <c r="Q89" s="46"/>
    </row>
    <row r="90" spans="1:17" s="36" customFormat="1" ht="15" customHeight="1">
      <c r="A90" s="49"/>
      <c r="B90" s="50"/>
      <c r="C90" s="51"/>
      <c r="D90" s="52"/>
      <c r="E90" s="52"/>
      <c r="F90" s="53"/>
      <c r="G90" s="52"/>
      <c r="H90" s="52"/>
      <c r="I90" s="52"/>
      <c r="J90" s="54"/>
      <c r="K90" s="55"/>
      <c r="L90" s="52"/>
      <c r="M90" s="1070"/>
      <c r="N90" s="1070"/>
      <c r="O90" s="69"/>
      <c r="Q90" s="46"/>
    </row>
    <row r="91" spans="1:17" s="36" customFormat="1" ht="15" customHeight="1" thickBot="1">
      <c r="A91" s="86"/>
      <c r="B91" s="87"/>
      <c r="C91" s="88"/>
      <c r="D91" s="89"/>
      <c r="E91" s="89"/>
      <c r="F91" s="90"/>
      <c r="G91" s="90"/>
      <c r="H91" s="90"/>
      <c r="I91" s="89"/>
      <c r="J91" s="89"/>
      <c r="K91" s="89"/>
      <c r="L91" s="89"/>
      <c r="M91" s="91"/>
      <c r="N91" s="92"/>
      <c r="O91" s="93"/>
      <c r="Q91" s="46"/>
    </row>
    <row r="92" spans="1:17" s="36" customFormat="1" ht="15" customHeight="1" thickBot="1">
      <c r="A92" s="1067"/>
      <c r="B92" s="1067"/>
      <c r="C92" s="1067"/>
      <c r="D92" s="1067"/>
      <c r="E92" s="1067"/>
      <c r="F92" s="1067"/>
      <c r="G92" s="1067"/>
      <c r="H92" s="1067"/>
      <c r="I92" s="1067"/>
      <c r="J92" s="1067"/>
      <c r="K92" s="1067"/>
      <c r="L92" s="1067"/>
      <c r="M92" s="1067"/>
      <c r="N92" s="1067"/>
      <c r="O92" s="1067"/>
      <c r="Q92" s="46"/>
    </row>
    <row r="93" spans="1:17" s="36" customFormat="1" ht="15" customHeight="1">
      <c r="A93" s="722" t="s">
        <v>16</v>
      </c>
      <c r="B93" s="723"/>
      <c r="C93" s="723"/>
      <c r="D93" s="723"/>
      <c r="E93" s="723"/>
      <c r="F93" s="723"/>
      <c r="G93" s="723"/>
      <c r="H93" s="723"/>
      <c r="I93" s="723"/>
      <c r="J93" s="723"/>
      <c r="K93" s="723"/>
      <c r="L93" s="723"/>
      <c r="M93" s="723"/>
      <c r="N93" s="723"/>
      <c r="O93" s="724"/>
      <c r="P93" s="13"/>
      <c r="Q93" s="46"/>
    </row>
    <row r="94" spans="1:17" s="36" customFormat="1" ht="15" customHeight="1">
      <c r="A94" s="768" t="s">
        <v>44</v>
      </c>
      <c r="B94" s="769"/>
      <c r="C94" s="769"/>
      <c r="D94" s="769"/>
      <c r="E94" s="769"/>
      <c r="F94" s="769"/>
      <c r="G94" s="769"/>
      <c r="H94" s="769"/>
      <c r="I94" s="769"/>
      <c r="J94" s="769"/>
      <c r="K94" s="769"/>
      <c r="L94" s="769"/>
      <c r="M94" s="769"/>
      <c r="N94" s="769"/>
      <c r="O94" s="770"/>
      <c r="P94" s="34"/>
      <c r="Q94" s="46"/>
    </row>
    <row r="95" spans="1:17" s="36" customFormat="1" ht="15" customHeight="1">
      <c r="A95" s="768" t="s">
        <v>45</v>
      </c>
      <c r="B95" s="769"/>
      <c r="C95" s="769"/>
      <c r="D95" s="769"/>
      <c r="E95" s="769"/>
      <c r="F95" s="769"/>
      <c r="G95" s="769"/>
      <c r="H95" s="769"/>
      <c r="I95" s="769"/>
      <c r="J95" s="769"/>
      <c r="K95" s="769"/>
      <c r="L95" s="769"/>
      <c r="M95" s="769"/>
      <c r="N95" s="769"/>
      <c r="O95" s="770"/>
      <c r="P95" s="34"/>
      <c r="Q95" s="46"/>
    </row>
    <row r="96" spans="1:17" s="36" customFormat="1" ht="15" customHeight="1">
      <c r="A96" s="768" t="s">
        <v>306</v>
      </c>
      <c r="B96" s="769"/>
      <c r="C96" s="769"/>
      <c r="D96" s="769"/>
      <c r="E96" s="769"/>
      <c r="F96" s="769"/>
      <c r="G96" s="769"/>
      <c r="H96" s="769"/>
      <c r="I96" s="769"/>
      <c r="J96" s="769"/>
      <c r="K96" s="769"/>
      <c r="L96" s="769"/>
      <c r="M96" s="769"/>
      <c r="N96" s="769"/>
      <c r="O96" s="770"/>
      <c r="P96" s="34"/>
      <c r="Q96" s="46"/>
    </row>
    <row r="97" spans="1:17" s="36" customFormat="1" ht="15" customHeight="1">
      <c r="A97" s="788"/>
      <c r="B97" s="789"/>
      <c r="C97" s="789"/>
      <c r="D97" s="789"/>
      <c r="E97" s="789"/>
      <c r="F97" s="789"/>
      <c r="G97" s="789"/>
      <c r="H97" s="789"/>
      <c r="I97" s="789"/>
      <c r="J97" s="789"/>
      <c r="K97" s="789"/>
      <c r="L97" s="789"/>
      <c r="M97" s="789"/>
      <c r="N97" s="789"/>
      <c r="O97" s="790"/>
      <c r="P97" s="34"/>
      <c r="Q97" s="46"/>
    </row>
    <row r="98" spans="1:17" s="36" customFormat="1" ht="15" customHeight="1">
      <c r="A98" s="788"/>
      <c r="B98" s="789"/>
      <c r="C98" s="789"/>
      <c r="D98" s="789"/>
      <c r="E98" s="789"/>
      <c r="F98" s="789"/>
      <c r="G98" s="789"/>
      <c r="H98" s="789"/>
      <c r="I98" s="789"/>
      <c r="J98" s="789"/>
      <c r="K98" s="789"/>
      <c r="L98" s="789"/>
      <c r="M98" s="789"/>
      <c r="N98" s="789"/>
      <c r="O98" s="790"/>
      <c r="P98" s="34"/>
      <c r="Q98" s="46"/>
    </row>
    <row r="99" spans="1:17" s="36" customFormat="1" ht="15" customHeight="1">
      <c r="A99" s="788"/>
      <c r="B99" s="789"/>
      <c r="C99" s="789"/>
      <c r="D99" s="789"/>
      <c r="E99" s="789"/>
      <c r="F99" s="789"/>
      <c r="G99" s="789"/>
      <c r="H99" s="789"/>
      <c r="I99" s="789"/>
      <c r="J99" s="789"/>
      <c r="K99" s="789"/>
      <c r="L99" s="789"/>
      <c r="M99" s="789"/>
      <c r="N99" s="789"/>
      <c r="O99" s="790"/>
      <c r="P99" s="13"/>
      <c r="Q99" s="46"/>
    </row>
    <row r="100" spans="1:17" s="36" customFormat="1" ht="15" customHeight="1">
      <c r="A100" s="788" t="s">
        <v>46</v>
      </c>
      <c r="B100" s="789"/>
      <c r="C100" s="789"/>
      <c r="D100" s="789"/>
      <c r="E100" s="789"/>
      <c r="F100" s="789"/>
      <c r="G100" s="789"/>
      <c r="H100" s="789"/>
      <c r="I100" s="789" t="s">
        <v>46</v>
      </c>
      <c r="J100" s="789"/>
      <c r="K100" s="789"/>
      <c r="L100" s="789"/>
      <c r="M100" s="789"/>
      <c r="N100" s="789"/>
      <c r="O100" s="790"/>
      <c r="P100" s="13"/>
      <c r="Q100" s="46"/>
    </row>
    <row r="101" spans="1:17" s="35" customFormat="1" ht="20.100000000000001" customHeight="1">
      <c r="A101" s="733" t="str">
        <f>'DADOS DE ENTRADA 2023'!B17</f>
        <v>RUBENS ADRIANO KINAIPP</v>
      </c>
      <c r="B101" s="734"/>
      <c r="C101" s="734"/>
      <c r="D101" s="734"/>
      <c r="E101" s="734"/>
      <c r="F101" s="734"/>
      <c r="G101" s="734"/>
      <c r="H101" s="734"/>
      <c r="I101" s="734" t="str">
        <f>NOME_TÉCNICO</f>
        <v>JACQUELINE SOARES BARBOZA</v>
      </c>
      <c r="J101" s="734"/>
      <c r="K101" s="734"/>
      <c r="L101" s="734"/>
      <c r="M101" s="734"/>
      <c r="N101" s="734"/>
      <c r="O101" s="736"/>
      <c r="P101" s="24"/>
    </row>
    <row r="102" spans="1:17" s="35" customFormat="1" ht="15" customHeight="1" thickBot="1">
      <c r="A102" s="801" t="str">
        <f>'DADOS DE ENTRADA 2023'!B24</f>
        <v>ENGENHEIRO CIVIL CREA-SC 086.389-3</v>
      </c>
      <c r="B102" s="802"/>
      <c r="C102" s="802"/>
      <c r="D102" s="802"/>
      <c r="E102" s="802"/>
      <c r="F102" s="802"/>
      <c r="G102" s="802"/>
      <c r="H102" s="802"/>
      <c r="I102" s="802" t="str">
        <f>PROFISSÃO_TÉCNICO</f>
        <v>ENGENHEIRA CIVIL CREA-SC 099.442-5</v>
      </c>
      <c r="J102" s="802"/>
      <c r="K102" s="802"/>
      <c r="L102" s="802"/>
      <c r="M102" s="802"/>
      <c r="N102" s="802"/>
      <c r="O102" s="803"/>
      <c r="P102" s="13"/>
    </row>
  </sheetData>
  <mergeCells count="50">
    <mergeCell ref="O8:O9"/>
    <mergeCell ref="A8:B8"/>
    <mergeCell ref="H8:J8"/>
    <mergeCell ref="L88:N88"/>
    <mergeCell ref="B88:F88"/>
    <mergeCell ref="A24:O24"/>
    <mergeCell ref="A35:O35"/>
    <mergeCell ref="A40:O40"/>
    <mergeCell ref="A45:O45"/>
    <mergeCell ref="A62:O62"/>
    <mergeCell ref="A74:O74"/>
    <mergeCell ref="A78:O78"/>
    <mergeCell ref="A36:O36"/>
    <mergeCell ref="A11:O11"/>
    <mergeCell ref="A12:O12"/>
    <mergeCell ref="A99:O99"/>
    <mergeCell ref="A95:O95"/>
    <mergeCell ref="A96:O96"/>
    <mergeCell ref="A98:O98"/>
    <mergeCell ref="A97:O97"/>
    <mergeCell ref="I102:O102"/>
    <mergeCell ref="I101:O101"/>
    <mergeCell ref="I100:O100"/>
    <mergeCell ref="A102:H102"/>
    <mergeCell ref="A101:H101"/>
    <mergeCell ref="A100:H100"/>
    <mergeCell ref="A94:O94"/>
    <mergeCell ref="A93:O93"/>
    <mergeCell ref="C8:D8"/>
    <mergeCell ref="F8:F9"/>
    <mergeCell ref="I88:J88"/>
    <mergeCell ref="G8:G9"/>
    <mergeCell ref="A92:O92"/>
    <mergeCell ref="E8:E9"/>
    <mergeCell ref="L8:L9"/>
    <mergeCell ref="M8:N8"/>
    <mergeCell ref="A9:B9"/>
    <mergeCell ref="M89:N89"/>
    <mergeCell ref="M90:N90"/>
    <mergeCell ref="K8:K9"/>
    <mergeCell ref="A10:O10"/>
    <mergeCell ref="A87:O87"/>
    <mergeCell ref="A7:B7"/>
    <mergeCell ref="C7:O7"/>
    <mergeCell ref="A1:O1"/>
    <mergeCell ref="A2:O2"/>
    <mergeCell ref="A6:O6"/>
    <mergeCell ref="A5:O5"/>
    <mergeCell ref="A4:O4"/>
    <mergeCell ref="A3:O3"/>
  </mergeCells>
  <phoneticPr fontId="81" type="noConversion"/>
  <printOptions horizontalCentered="1"/>
  <pageMargins left="0.39370078740157483" right="0.39370078740157483" top="0.78740157480314965" bottom="0.39370078740157483" header="0.78740157480314965" footer="0.19685039370078741"/>
  <pageSetup paperSize="9" scale="74" fitToHeight="8" orientation="landscape" r:id="rId1"/>
  <headerFooter>
    <oddHeader>&amp;L  &amp;G</oddHeader>
    <oddFooter>Página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18</vt:i4>
      </vt:variant>
      <vt:variant>
        <vt:lpstr>Intervalos nomeados</vt:lpstr>
      </vt:variant>
      <vt:variant>
        <vt:i4>85</vt:i4>
      </vt:variant>
    </vt:vector>
  </HeadingPairs>
  <TitlesOfParts>
    <vt:vector size="103" baseType="lpstr">
      <vt:lpstr>DADOS DE ENTRADA 2023</vt:lpstr>
      <vt:lpstr>BDI</vt:lpstr>
      <vt:lpstr>ORÇAMENTO</vt:lpstr>
      <vt:lpstr>CROFF</vt:lpstr>
      <vt:lpstr>MEMORIAL</vt:lpstr>
      <vt:lpstr>COMPOSIÇÕES - INFRA</vt:lpstr>
      <vt:lpstr>COTAÇÕES - INFRA</vt:lpstr>
      <vt:lpstr>TERRAPLENAGEM</vt:lpstr>
      <vt:lpstr>DRENAGEM</vt:lpstr>
      <vt:lpstr>Tabela - Galeria</vt:lpstr>
      <vt:lpstr>QUANTIDADES (CASAN)</vt:lpstr>
      <vt:lpstr>CURVA ABC</vt:lpstr>
      <vt:lpstr>QUANTIDADES</vt:lpstr>
      <vt:lpstr>TRP - R. PRINCIPAL</vt:lpstr>
      <vt:lpstr>TRP - R. TRANSVERSAL</vt:lpstr>
      <vt:lpstr>CALC HIDROLÓGICO</vt:lpstr>
      <vt:lpstr>CBRp</vt:lpstr>
      <vt:lpstr>DRENAGEM-ANTIGA</vt:lpstr>
      <vt:lpstr>AMBIENTAL</vt:lpstr>
      <vt:lpstr>BDI!Area_de_impressao</vt:lpstr>
      <vt:lpstr>'COMPOSIÇÕES - INFRA'!Area_de_impressao</vt:lpstr>
      <vt:lpstr>'COTAÇÕES - INFRA'!Area_de_impressao</vt:lpstr>
      <vt:lpstr>CROFF!Area_de_impressao</vt:lpstr>
      <vt:lpstr>'CURVA ABC'!Area_de_impressao</vt:lpstr>
      <vt:lpstr>DRENAGEM!Area_de_impressao</vt:lpstr>
      <vt:lpstr>'DRENAGEM-ANTIGA'!Area_de_impressao</vt:lpstr>
      <vt:lpstr>MEMORIAL!Area_de_impressao</vt:lpstr>
      <vt:lpstr>ORÇAMENTO!Area_de_impressao</vt:lpstr>
      <vt:lpstr>QUANTIDADES!Area_de_impressao</vt:lpstr>
      <vt:lpstr>'QUANTIDADES (CASAN)'!Area_de_impressao</vt:lpstr>
      <vt:lpstr>TERRAPLENAGEM!Area_de_impressao</vt:lpstr>
      <vt:lpstr>BDI_MATERIAIS</vt:lpstr>
      <vt:lpstr>BDI_MATERIAL_E_MÃO_DE_OBRA</vt:lpstr>
      <vt:lpstr>CONT_TEC</vt:lpstr>
      <vt:lpstr>CREA_TÉCNICO</vt:lpstr>
      <vt:lpstr>DATA_PROJETO</vt:lpstr>
      <vt:lpstr>DATA_SICRO</vt:lpstr>
      <vt:lpstr>DATA_SINAPI</vt:lpstr>
      <vt:lpstr>DATA_TABELA_REFERÊNCIA</vt:lpstr>
      <vt:lpstr>ORÇAMENTO!DRENAGEM_PLUVIAL</vt:lpstr>
      <vt:lpstr>ORÇAMENTO!EQUIP_URB</vt:lpstr>
      <vt:lpstr>FORMA_DE_PESQUISA</vt:lpstr>
      <vt:lpstr>FORNECEDORES</vt:lpstr>
      <vt:lpstr>DRENAGEM!INTENSIDADE_CHUVA</vt:lpstr>
      <vt:lpstr>INTENSIDADE_CHUVA</vt:lpstr>
      <vt:lpstr>LOCALIZAÇÃO</vt:lpstr>
      <vt:lpstr>METRO2</vt:lpstr>
      <vt:lpstr>MUNICÍPIO</vt:lpstr>
      <vt:lpstr>NOME_TÉCNICO</vt:lpstr>
      <vt:lpstr>ORÇAMENTO!PAV_CALÇADA</vt:lpstr>
      <vt:lpstr>ORÇAMENTO!PAV_PISTA</vt:lpstr>
      <vt:lpstr>PERC_AMBIENTAL</vt:lpstr>
      <vt:lpstr>ORÇAMENTO!PERC_CALÇADA</vt:lpstr>
      <vt:lpstr>PERC_CONT_TEC</vt:lpstr>
      <vt:lpstr>ORÇAMENTO!PERC_DREN_PLUVIAL</vt:lpstr>
      <vt:lpstr>ORÇAMENTO!PERC_ELEVADA</vt:lpstr>
      <vt:lpstr>PERC_EQUIP_URB</vt:lpstr>
      <vt:lpstr>ORÇAMENTO!PERC_PISTA</vt:lpstr>
      <vt:lpstr>ORÇAMENTO!PERC_SERV_INICIAIS</vt:lpstr>
      <vt:lpstr>PERC_SIN_OBRA</vt:lpstr>
      <vt:lpstr>ORÇAMENTO!PERC_SIN_VIÁRIA</vt:lpstr>
      <vt:lpstr>PREÇO_METRO2</vt:lpstr>
      <vt:lpstr>PREFEITURA_MUNICIPAL</vt:lpstr>
      <vt:lpstr>PREFEITX</vt:lpstr>
      <vt:lpstr>PREFEITX_MUNICÍPIO</vt:lpstr>
      <vt:lpstr>PROFISSÃO_RESP_TÉCNICO</vt:lpstr>
      <vt:lpstr>PROFISSÃO_TÉCNICO</vt:lpstr>
      <vt:lpstr>PROJETO</vt:lpstr>
      <vt:lpstr>QQ_REFERÊNCIA</vt:lpstr>
      <vt:lpstr>RESPONSÁVEL_TÉCNICO</vt:lpstr>
      <vt:lpstr>DRENAGEM!RUGOSIDADE_TUBO</vt:lpstr>
      <vt:lpstr>RUGOSIDADE_TUBO</vt:lpstr>
      <vt:lpstr>ORÇAMENTO!SERVIÇOS_INICIAIS</vt:lpstr>
      <vt:lpstr>SICRO</vt:lpstr>
      <vt:lpstr>SIN_OBRA</vt:lpstr>
      <vt:lpstr>ORÇAMENTO!SIN_VIÁRIA</vt:lpstr>
      <vt:lpstr>SINAPI</vt:lpstr>
      <vt:lpstr>TIPO_DE_OBRA</vt:lpstr>
      <vt:lpstr>BDI!Titulos_de_impressao</vt:lpstr>
      <vt:lpstr>'COMPOSIÇÕES - INFRA'!Titulos_de_impressao</vt:lpstr>
      <vt:lpstr>'COTAÇÕES - INFRA'!Titulos_de_impressao</vt:lpstr>
      <vt:lpstr>CROFF!Titulos_de_impressao</vt:lpstr>
      <vt:lpstr>'CURVA ABC'!Titulos_de_impressao</vt:lpstr>
      <vt:lpstr>DRENAGEM!Titulos_de_impressao</vt:lpstr>
      <vt:lpstr>'DRENAGEM-ANTIGA'!Titulos_de_impressao</vt:lpstr>
      <vt:lpstr>MEMORIAL!Titulos_de_impressao</vt:lpstr>
      <vt:lpstr>ORÇAMENTO!Titulos_de_impressao</vt:lpstr>
      <vt:lpstr>QUANTIDADES!Titulos_de_impressao</vt:lpstr>
      <vt:lpstr>'QUANTIDADES (CASAN)'!Titulos_de_impressao</vt:lpstr>
      <vt:lpstr>TOTAL_AMBIENTAL</vt:lpstr>
      <vt:lpstr>ORÇAMENTO!TOTAL_CALÇADA</vt:lpstr>
      <vt:lpstr>TOTAL_CONT_TEC</vt:lpstr>
      <vt:lpstr>ORÇAMENTO!TOTAL_DREN_PLUVIAL</vt:lpstr>
      <vt:lpstr>ORÇAMENTO!TOTAL_ELEVADA</vt:lpstr>
      <vt:lpstr>ORÇAMENTO!TOTAL_EQUIP_URB</vt:lpstr>
      <vt:lpstr>'CURVA ABC'!TOTAL_ORÇ_EST</vt:lpstr>
      <vt:lpstr>ORÇAMENTO!TOTAL_ORÇ_EST</vt:lpstr>
      <vt:lpstr>ORÇAMENTO!TOTAL_PERC</vt:lpstr>
      <vt:lpstr>ORÇAMENTO!TOTAL_PISTA</vt:lpstr>
      <vt:lpstr>ORÇAMENTO!TOTAL_SERV_INICIAIS</vt:lpstr>
      <vt:lpstr>TOTAL_SIN_OBRA</vt:lpstr>
      <vt:lpstr>ORÇAMENTO!TOTAL_SIN_VIÁRIA</vt:lpstr>
      <vt:lpstr>ORÇAMENTO!TRAV_ELEVADA</vt:lpstr>
    </vt:vector>
  </TitlesOfParts>
  <Company>test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jacqueline.barboza</dc:creator>
  <cp:lastModifiedBy>Joelcir Zatta</cp:lastModifiedBy>
  <cp:lastPrinted>2024-06-12T12:23:49Z</cp:lastPrinted>
  <dcterms:created xsi:type="dcterms:W3CDTF">2015-01-16T12:37:01Z</dcterms:created>
  <dcterms:modified xsi:type="dcterms:W3CDTF">2024-06-13T12:46:57Z</dcterms:modified>
</cp:coreProperties>
</file>